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AAJK\RAN\2309_RAN_101_Bangalore\Tdoclist\v26_official\"/>
    </mc:Choice>
  </mc:AlternateContent>
  <xr:revisionPtr revIDLastSave="0" documentId="13_ncr:1_{1920EAFE-1C1F-4B2B-9DE4-7E8D8B45A186}" xr6:coauthVersionLast="47" xr6:coauthVersionMax="47" xr10:uidLastSave="{00000000-0000-0000-0000-000000000000}"/>
  <bookViews>
    <workbookView xWindow="672" yWindow="312" windowWidth="22332" windowHeight="11808" activeTab="3" xr2:uid="{00000000-000D-0000-FFFF-FFFF00000000}"/>
  </bookViews>
  <sheets>
    <sheet name="TEI_catB_C_CRs" sheetId="8" r:id="rId1"/>
    <sheet name="CR_statistics" sheetId="10" r:id="rId2"/>
    <sheet name="CRs_RAN_101" sheetId="15" r:id="rId3"/>
    <sheet name="Tdoc_list_RAN_101" sheetId="17" r:id="rId4"/>
    <sheet name="Parameters" sheetId="4" state="hidden" r:id="rId5"/>
  </sheets>
  <externalReferences>
    <externalReference r:id="rId6"/>
    <externalReference r:id="rId7"/>
    <externalReference r:id="rId8"/>
    <externalReference r:id="rId9"/>
    <externalReference r:id="rId10"/>
    <externalReference r:id="rId11"/>
  </externalReferences>
  <definedNames>
    <definedName name="_xlnm._FilterDatabase" localSheetId="2" hidden="1">CRs_RAN_101!$A$1:$O$1921</definedName>
    <definedName name="_xlnm._FilterDatabase" localSheetId="3" hidden="1">Tdoc_list_RAN_101!$A$1:$AG$1</definedName>
    <definedName name="_xlnm._FilterDatabase" localSheetId="0" hidden="1">TEI_catB_C_CRs!$A$1:$P$147</definedName>
    <definedName name="Categories" localSheetId="1">[2]Parameters!$C$3:$C$8</definedName>
    <definedName name="Categories" localSheetId="2">[1]Parameters!$C$3:$C$8</definedName>
    <definedName name="Categories" localSheetId="0">[3]Parameters!$C$3:$C$8</definedName>
    <definedName name="Categories">Parameters!$C$3:$C$8</definedName>
    <definedName name="cc">[4]Parameters!$C$3:$C$8</definedName>
    <definedName name="for" localSheetId="1">[2]Parameters!$D$3:$D$10</definedName>
    <definedName name="for" localSheetId="2">[1]Parameters!$D$3:$D$10</definedName>
    <definedName name="for" localSheetId="0">[3]Parameters!$D$3:$D$10</definedName>
    <definedName name="for">Parameters!$D$3:$D$10</definedName>
    <definedName name="sdlkdngf">[4]Parameters!$C$3:$C$8</definedName>
    <definedName name="Statuses" localSheetId="1">[2]Parameters!$B$3:$B$20</definedName>
    <definedName name="Statuses" localSheetId="2">[1]Parameters!$B$3:$B$21</definedName>
    <definedName name="Statuses" localSheetId="0">[3]Parameters!$B$3:$B$22</definedName>
    <definedName name="Statuses">Parameters!$B$3:$B$21</definedName>
    <definedName name="Types" localSheetId="1">[2]Parameters!$A$3:$A$24</definedName>
    <definedName name="Types" localSheetId="2">[1]Parameters!$A$3:$A$24</definedName>
    <definedName name="Types" localSheetId="0">[3]Parameters!$A$3:$A$24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L532" i="10" l="1"/>
  <c r="DK532" i="10"/>
  <c r="DJ532" i="10"/>
  <c r="DI532" i="10"/>
  <c r="DH532" i="10"/>
  <c r="DM532" i="10" s="1"/>
  <c r="DM531" i="10"/>
  <c r="DM530" i="10"/>
  <c r="DM529" i="10"/>
  <c r="DM528" i="10"/>
  <c r="DM527" i="10"/>
  <c r="DM526" i="10"/>
  <c r="DM525" i="10"/>
  <c r="DM524" i="10"/>
  <c r="DM523" i="10"/>
  <c r="DM522" i="10"/>
  <c r="DM521" i="10"/>
  <c r="Y35" i="10"/>
  <c r="Y41" i="10"/>
  <c r="Y40" i="10"/>
  <c r="Y39" i="10"/>
  <c r="Y38" i="10"/>
  <c r="Y36" i="10"/>
  <c r="Y34" i="10"/>
  <c r="Y32" i="10"/>
  <c r="Y31" i="10"/>
  <c r="X42" i="10"/>
  <c r="W42" i="10"/>
  <c r="V42" i="10"/>
  <c r="U42" i="10"/>
  <c r="T42" i="10"/>
  <c r="Y37" i="10"/>
  <c r="Y33" i="10"/>
  <c r="X28" i="10"/>
  <c r="W28" i="10"/>
  <c r="V28" i="10"/>
  <c r="U28" i="10"/>
  <c r="T28" i="10"/>
  <c r="Y27" i="10"/>
  <c r="Y26" i="10"/>
  <c r="Y25" i="10"/>
  <c r="Y24" i="10"/>
  <c r="Y23" i="10"/>
  <c r="Y22" i="10"/>
  <c r="Y21" i="10"/>
  <c r="Y20" i="10"/>
  <c r="Y19" i="10"/>
  <c r="Y18" i="10"/>
  <c r="Y17" i="10"/>
  <c r="X14" i="10"/>
  <c r="W14" i="10"/>
  <c r="V14" i="10"/>
  <c r="U14" i="10"/>
  <c r="T14" i="10"/>
  <c r="Y13" i="10"/>
  <c r="Y12" i="10"/>
  <c r="Y11" i="10"/>
  <c r="Y10" i="10"/>
  <c r="Y9" i="10"/>
  <c r="Y8" i="10"/>
  <c r="Y7" i="10"/>
  <c r="Y6" i="10"/>
  <c r="Y5" i="10"/>
  <c r="Y4" i="10"/>
  <c r="Y3" i="10"/>
  <c r="C21" i="10"/>
  <c r="L21" i="10"/>
  <c r="D21" i="10"/>
  <c r="K21" i="10"/>
  <c r="I21" i="10"/>
  <c r="H21" i="10"/>
  <c r="G21" i="10"/>
  <c r="F21" i="10"/>
  <c r="E21" i="10"/>
  <c r="K19" i="10"/>
  <c r="K11" i="10"/>
  <c r="K8" i="10"/>
  <c r="K2" i="10"/>
  <c r="J21" i="10"/>
  <c r="K20" i="10"/>
  <c r="K18" i="10"/>
  <c r="K17" i="10"/>
  <c r="K16" i="10"/>
  <c r="K15" i="10"/>
  <c r="K14" i="10"/>
  <c r="K13" i="10"/>
  <c r="K12" i="10"/>
  <c r="K10" i="10"/>
  <c r="K9" i="10"/>
  <c r="K7" i="10"/>
  <c r="K6" i="10"/>
  <c r="K5" i="10"/>
  <c r="K4" i="10"/>
  <c r="K3" i="10"/>
  <c r="D2320" i="10"/>
  <c r="D2296" i="10"/>
  <c r="D2275" i="10"/>
  <c r="X2259" i="10"/>
  <c r="W2259" i="10"/>
  <c r="V2259" i="10"/>
  <c r="U2259" i="10"/>
  <c r="Y2259" i="10" s="1"/>
  <c r="T2259" i="10"/>
  <c r="Y2258" i="10"/>
  <c r="Y2257" i="10"/>
  <c r="Y2256" i="10"/>
  <c r="Y2255" i="10"/>
  <c r="Y2254" i="10"/>
  <c r="Y2253" i="10"/>
  <c r="I2250" i="10"/>
  <c r="H2250" i="10"/>
  <c r="G2250" i="10"/>
  <c r="F2250" i="10"/>
  <c r="J2250" i="10" s="1"/>
  <c r="E2250" i="10"/>
  <c r="D2250" i="10"/>
  <c r="C2250" i="10"/>
  <c r="W2249" i="10"/>
  <c r="V2249" i="10"/>
  <c r="U2249" i="10"/>
  <c r="T2249" i="10"/>
  <c r="L2249" i="10"/>
  <c r="J2249" i="10"/>
  <c r="X2248" i="10"/>
  <c r="Y2248" i="10" s="1"/>
  <c r="J2248" i="10"/>
  <c r="X2247" i="10"/>
  <c r="X2249" i="10" s="1"/>
  <c r="J2247" i="10"/>
  <c r="Y2246" i="10"/>
  <c r="J2246" i="10"/>
  <c r="Y2245" i="10"/>
  <c r="J2245" i="10"/>
  <c r="Y2244" i="10"/>
  <c r="L2244" i="10"/>
  <c r="J2244" i="10"/>
  <c r="Y2243" i="10"/>
  <c r="J2243" i="10"/>
  <c r="J2242" i="10"/>
  <c r="J2241" i="10"/>
  <c r="J2240" i="10"/>
  <c r="L2239" i="10"/>
  <c r="J2239" i="10"/>
  <c r="W2238" i="10"/>
  <c r="T2238" i="10"/>
  <c r="J2238" i="10"/>
  <c r="X2237" i="10"/>
  <c r="W2237" i="10"/>
  <c r="V2237" i="10"/>
  <c r="U2237" i="10"/>
  <c r="T2237" i="10"/>
  <c r="J2237" i="10"/>
  <c r="X2236" i="10"/>
  <c r="W2236" i="10"/>
  <c r="V2236" i="10"/>
  <c r="V2238" i="10" s="1"/>
  <c r="U2236" i="10"/>
  <c r="J2236" i="10"/>
  <c r="U2235" i="10"/>
  <c r="U2238" i="10" s="1"/>
  <c r="J2235" i="10"/>
  <c r="Y2234" i="10"/>
  <c r="L2234" i="10"/>
  <c r="L2250" i="10" s="1"/>
  <c r="J2234" i="10"/>
  <c r="Y2233" i="10"/>
  <c r="J2233" i="10"/>
  <c r="Y2232" i="10"/>
  <c r="J2232" i="10"/>
  <c r="J2231" i="10"/>
  <c r="X2225" i="10"/>
  <c r="W2225" i="10"/>
  <c r="V2225" i="10"/>
  <c r="U2225" i="10"/>
  <c r="Y2225" i="10" s="1"/>
  <c r="T2225" i="10"/>
  <c r="X2224" i="10"/>
  <c r="W2224" i="10"/>
  <c r="V2224" i="10"/>
  <c r="U2224" i="10"/>
  <c r="T2224" i="10"/>
  <c r="Y2224" i="10" s="1"/>
  <c r="I2224" i="10"/>
  <c r="H2224" i="10"/>
  <c r="G2224" i="10"/>
  <c r="F2224" i="10"/>
  <c r="E2224" i="10"/>
  <c r="D2224" i="10"/>
  <c r="C2224" i="10"/>
  <c r="X2223" i="10"/>
  <c r="W2223" i="10"/>
  <c r="V2223" i="10"/>
  <c r="U2223" i="10"/>
  <c r="T2223" i="10"/>
  <c r="J2223" i="10"/>
  <c r="X2222" i="10"/>
  <c r="W2222" i="10"/>
  <c r="V2222" i="10"/>
  <c r="U2222" i="10"/>
  <c r="T2222" i="10"/>
  <c r="J2222" i="10"/>
  <c r="X2221" i="10"/>
  <c r="W2221" i="10"/>
  <c r="V2221" i="10"/>
  <c r="U2221" i="10"/>
  <c r="T2221" i="10"/>
  <c r="Y2221" i="10" s="1"/>
  <c r="J2221" i="10"/>
  <c r="X2220" i="10"/>
  <c r="W2220" i="10"/>
  <c r="V2220" i="10"/>
  <c r="U2220" i="10"/>
  <c r="T2220" i="10"/>
  <c r="Y2220" i="10" s="1"/>
  <c r="J2220" i="10"/>
  <c r="X2219" i="10"/>
  <c r="W2219" i="10"/>
  <c r="V2219" i="10"/>
  <c r="U2219" i="10"/>
  <c r="T2219" i="10"/>
  <c r="Y2219" i="10" s="1"/>
  <c r="J2219" i="10"/>
  <c r="L2218" i="10"/>
  <c r="J2218" i="10"/>
  <c r="X2217" i="10"/>
  <c r="W2217" i="10"/>
  <c r="V2217" i="10"/>
  <c r="U2217" i="10"/>
  <c r="T2217" i="10"/>
  <c r="J2217" i="10"/>
  <c r="Y2216" i="10"/>
  <c r="J2216" i="10"/>
  <c r="Y2215" i="10"/>
  <c r="J2215" i="10"/>
  <c r="Y2214" i="10"/>
  <c r="J2214" i="10"/>
  <c r="Y2213" i="10"/>
  <c r="L2213" i="10"/>
  <c r="J2213" i="10"/>
  <c r="Y2212" i="10"/>
  <c r="J2212" i="10"/>
  <c r="Y2211" i="10"/>
  <c r="J2211" i="10"/>
  <c r="Y2210" i="10"/>
  <c r="J2210" i="10"/>
  <c r="J2209" i="10"/>
  <c r="X2208" i="10"/>
  <c r="W2208" i="10"/>
  <c r="V2208" i="10"/>
  <c r="U2208" i="10"/>
  <c r="T2208" i="10"/>
  <c r="L2208" i="10"/>
  <c r="J2208" i="10"/>
  <c r="Y2207" i="10"/>
  <c r="J2207" i="10"/>
  <c r="Y2206" i="10"/>
  <c r="J2206" i="10"/>
  <c r="Y2205" i="10"/>
  <c r="J2205" i="10"/>
  <c r="Y2204" i="10"/>
  <c r="J2204" i="10"/>
  <c r="Y2203" i="10"/>
  <c r="L2203" i="10"/>
  <c r="J2203" i="10"/>
  <c r="Y2202" i="10"/>
  <c r="J2202" i="10"/>
  <c r="Y2201" i="10"/>
  <c r="J2201" i="10"/>
  <c r="J2200" i="10"/>
  <c r="X2190" i="10"/>
  <c r="W2190" i="10"/>
  <c r="V2190" i="10"/>
  <c r="U2190" i="10"/>
  <c r="T2190" i="10"/>
  <c r="X2189" i="10"/>
  <c r="W2189" i="10"/>
  <c r="V2189" i="10"/>
  <c r="U2189" i="10"/>
  <c r="T2189" i="10"/>
  <c r="X2188" i="10"/>
  <c r="W2188" i="10"/>
  <c r="V2188" i="10"/>
  <c r="U2188" i="10"/>
  <c r="T2188" i="10"/>
  <c r="X2187" i="10"/>
  <c r="X2191" i="10" s="1"/>
  <c r="W2187" i="10"/>
  <c r="W2191" i="10" s="1"/>
  <c r="V2187" i="10"/>
  <c r="U2187" i="10"/>
  <c r="U2191" i="10" s="1"/>
  <c r="T2187" i="10"/>
  <c r="I2187" i="10"/>
  <c r="H2187" i="10"/>
  <c r="G2187" i="10"/>
  <c r="F2187" i="10"/>
  <c r="E2187" i="10"/>
  <c r="D2187" i="10"/>
  <c r="C2187" i="10"/>
  <c r="L2186" i="10"/>
  <c r="J2186" i="10"/>
  <c r="Z2185" i="10"/>
  <c r="X2185" i="10"/>
  <c r="W2185" i="10"/>
  <c r="V2185" i="10"/>
  <c r="U2185" i="10"/>
  <c r="T2185" i="10"/>
  <c r="J2185" i="10"/>
  <c r="Y2184" i="10"/>
  <c r="J2184" i="10"/>
  <c r="Y2183" i="10"/>
  <c r="L2183" i="10"/>
  <c r="J2183" i="10"/>
  <c r="Y2182" i="10"/>
  <c r="J2182" i="10"/>
  <c r="Y2181" i="10"/>
  <c r="J2181" i="10"/>
  <c r="J2180" i="10"/>
  <c r="X2179" i="10"/>
  <c r="W2179" i="10"/>
  <c r="V2179" i="10"/>
  <c r="U2179" i="10"/>
  <c r="T2179" i="10"/>
  <c r="J2179" i="10"/>
  <c r="Y2178" i="10"/>
  <c r="L2178" i="10"/>
  <c r="J2178" i="10"/>
  <c r="Y2177" i="10"/>
  <c r="J2177" i="10"/>
  <c r="Y2176" i="10"/>
  <c r="J2176" i="10"/>
  <c r="Y2175" i="10"/>
  <c r="J2175" i="10"/>
  <c r="J2174" i="10"/>
  <c r="Y2163" i="10"/>
  <c r="X2163" i="10"/>
  <c r="W2163" i="10"/>
  <c r="V2163" i="10"/>
  <c r="U2163" i="10"/>
  <c r="T2163" i="10"/>
  <c r="L2163" i="10"/>
  <c r="I2163" i="10"/>
  <c r="H2163" i="10"/>
  <c r="G2163" i="10"/>
  <c r="F2163" i="10"/>
  <c r="E2163" i="10"/>
  <c r="D2163" i="10"/>
  <c r="C2163" i="10"/>
  <c r="X2162" i="10"/>
  <c r="W2162" i="10"/>
  <c r="Y2162" i="10" s="1"/>
  <c r="V2162" i="10"/>
  <c r="U2162" i="10"/>
  <c r="T2162" i="10"/>
  <c r="J2162" i="10"/>
  <c r="X2161" i="10"/>
  <c r="W2161" i="10"/>
  <c r="V2161" i="10"/>
  <c r="V2164" i="10" s="1"/>
  <c r="U2161" i="10"/>
  <c r="T2161" i="10"/>
  <c r="Y2161" i="10" s="1"/>
  <c r="J2161" i="10"/>
  <c r="X2160" i="10"/>
  <c r="W2160" i="10"/>
  <c r="W2164" i="10" s="1"/>
  <c r="V2160" i="10"/>
  <c r="U2160" i="10"/>
  <c r="U2164" i="10" s="1"/>
  <c r="T2160" i="10"/>
  <c r="J2160" i="10"/>
  <c r="J2159" i="10"/>
  <c r="X2158" i="10"/>
  <c r="W2158" i="10"/>
  <c r="V2158" i="10"/>
  <c r="U2158" i="10"/>
  <c r="T2158" i="10"/>
  <c r="J2158" i="10"/>
  <c r="Y2157" i="10"/>
  <c r="J2157" i="10"/>
  <c r="Y2156" i="10"/>
  <c r="J2156" i="10"/>
  <c r="Y2155" i="10"/>
  <c r="J2155" i="10"/>
  <c r="Y2154" i="10"/>
  <c r="J2154" i="10"/>
  <c r="J2153" i="10"/>
  <c r="X2152" i="10"/>
  <c r="W2152" i="10"/>
  <c r="V2152" i="10"/>
  <c r="U2152" i="10"/>
  <c r="T2152" i="10"/>
  <c r="J2152" i="10"/>
  <c r="Y2151" i="10"/>
  <c r="J2151" i="10"/>
  <c r="Y2150" i="10"/>
  <c r="J2150" i="10"/>
  <c r="Y2149" i="10"/>
  <c r="J2149" i="10"/>
  <c r="Y2148" i="10"/>
  <c r="J2148" i="10"/>
  <c r="J2147" i="10"/>
  <c r="I2138" i="10"/>
  <c r="H2138" i="10"/>
  <c r="G2138" i="10"/>
  <c r="F2138" i="10"/>
  <c r="E2138" i="10"/>
  <c r="D2138" i="10"/>
  <c r="C2138" i="10"/>
  <c r="J2137" i="10"/>
  <c r="W2136" i="10"/>
  <c r="J2136" i="10"/>
  <c r="X2135" i="10"/>
  <c r="J2135" i="10"/>
  <c r="J2134" i="10"/>
  <c r="W2133" i="10"/>
  <c r="J2133" i="10"/>
  <c r="X2132" i="10"/>
  <c r="W2132" i="10"/>
  <c r="V2132" i="10"/>
  <c r="U2132" i="10"/>
  <c r="T2132" i="10"/>
  <c r="J2132" i="10"/>
  <c r="X2131" i="10"/>
  <c r="W2131" i="10"/>
  <c r="V2131" i="10"/>
  <c r="U2131" i="10"/>
  <c r="T2131" i="10"/>
  <c r="J2131" i="10"/>
  <c r="X2130" i="10"/>
  <c r="X2133" i="10" s="1"/>
  <c r="W2130" i="10"/>
  <c r="V2130" i="10"/>
  <c r="U2130" i="10"/>
  <c r="T2130" i="10"/>
  <c r="J2130" i="10"/>
  <c r="Y2129" i="10"/>
  <c r="J2129" i="10"/>
  <c r="J2128" i="10"/>
  <c r="J2127" i="10"/>
  <c r="X2126" i="10"/>
  <c r="X2138" i="10" s="1"/>
  <c r="W2126" i="10"/>
  <c r="V2126" i="10"/>
  <c r="V2138" i="10" s="1"/>
  <c r="U2126" i="10"/>
  <c r="T2126" i="10"/>
  <c r="J2126" i="10"/>
  <c r="X2125" i="10"/>
  <c r="X2137" i="10" s="1"/>
  <c r="W2125" i="10"/>
  <c r="W2137" i="10" s="1"/>
  <c r="V2125" i="10"/>
  <c r="U2125" i="10"/>
  <c r="U2137" i="10" s="1"/>
  <c r="T2125" i="10"/>
  <c r="J2125" i="10"/>
  <c r="X2124" i="10"/>
  <c r="X2136" i="10" s="1"/>
  <c r="W2124" i="10"/>
  <c r="V2124" i="10"/>
  <c r="V2136" i="10" s="1"/>
  <c r="U2124" i="10"/>
  <c r="T2124" i="10"/>
  <c r="T2127" i="10" s="1"/>
  <c r="J2124" i="10"/>
  <c r="X2123" i="10"/>
  <c r="W2123" i="10"/>
  <c r="W2127" i="10" s="1"/>
  <c r="V2123" i="10"/>
  <c r="V2135" i="10" s="1"/>
  <c r="U2123" i="10"/>
  <c r="U2127" i="10" s="1"/>
  <c r="T2123" i="10"/>
  <c r="T2135" i="10" s="1"/>
  <c r="J2123" i="10"/>
  <c r="J2122" i="10"/>
  <c r="I2108" i="10"/>
  <c r="H2108" i="10"/>
  <c r="G2108" i="10"/>
  <c r="F2108" i="10"/>
  <c r="E2108" i="10"/>
  <c r="D2108" i="10"/>
  <c r="J2107" i="10"/>
  <c r="J2106" i="10"/>
  <c r="J2105" i="10"/>
  <c r="J2104" i="10"/>
  <c r="L2107" i="10" s="1"/>
  <c r="J2103" i="10"/>
  <c r="X2102" i="10"/>
  <c r="W2102" i="10"/>
  <c r="V2102" i="10"/>
  <c r="U2102" i="10"/>
  <c r="U2108" i="10" s="1"/>
  <c r="T2102" i="10"/>
  <c r="J2102" i="10"/>
  <c r="X2101" i="10"/>
  <c r="W2101" i="10"/>
  <c r="V2101" i="10"/>
  <c r="U2101" i="10"/>
  <c r="T2101" i="10"/>
  <c r="J2101" i="10"/>
  <c r="X2100" i="10"/>
  <c r="W2100" i="10"/>
  <c r="W2103" i="10" s="1"/>
  <c r="V2100" i="10"/>
  <c r="V2103" i="10" s="1"/>
  <c r="U2100" i="10"/>
  <c r="T2100" i="10"/>
  <c r="T2103" i="10" s="1"/>
  <c r="J2100" i="10"/>
  <c r="Y2099" i="10"/>
  <c r="J2099" i="10"/>
  <c r="J2098" i="10"/>
  <c r="J2097" i="10"/>
  <c r="J2108" i="10" s="1"/>
  <c r="X2096" i="10"/>
  <c r="W2096" i="10"/>
  <c r="W2108" i="10" s="1"/>
  <c r="V2096" i="10"/>
  <c r="V2108" i="10" s="1"/>
  <c r="U2096" i="10"/>
  <c r="T2096" i="10"/>
  <c r="T2108" i="10" s="1"/>
  <c r="J2096" i="10"/>
  <c r="X2095" i="10"/>
  <c r="Y2095" i="10" s="1"/>
  <c r="W2095" i="10"/>
  <c r="W2107" i="10" s="1"/>
  <c r="V2095" i="10"/>
  <c r="V2107" i="10" s="1"/>
  <c r="U2095" i="10"/>
  <c r="T2095" i="10"/>
  <c r="T2107" i="10" s="1"/>
  <c r="J2095" i="10"/>
  <c r="X2094" i="10"/>
  <c r="X2106" i="10" s="1"/>
  <c r="W2094" i="10"/>
  <c r="V2094" i="10"/>
  <c r="V2106" i="10" s="1"/>
  <c r="U2094" i="10"/>
  <c r="U2106" i="10" s="1"/>
  <c r="T2094" i="10"/>
  <c r="T2106" i="10" s="1"/>
  <c r="J2094" i="10"/>
  <c r="X2093" i="10"/>
  <c r="X2105" i="10" s="1"/>
  <c r="W2093" i="10"/>
  <c r="W2105" i="10" s="1"/>
  <c r="V2093" i="10"/>
  <c r="U2093" i="10"/>
  <c r="U2105" i="10" s="1"/>
  <c r="T2093" i="10"/>
  <c r="T2105" i="10" s="1"/>
  <c r="J2093" i="10"/>
  <c r="J2092" i="10"/>
  <c r="L2092" i="10" s="1"/>
  <c r="X2087" i="10"/>
  <c r="W2087" i="10"/>
  <c r="V2087" i="10"/>
  <c r="U2087" i="10"/>
  <c r="T2087" i="10"/>
  <c r="Y2086" i="10"/>
  <c r="Y2085" i="10"/>
  <c r="Y2084" i="10"/>
  <c r="Y2083" i="10"/>
  <c r="Y2082" i="10"/>
  <c r="Y2081" i="10"/>
  <c r="Y2080" i="10"/>
  <c r="Y2079" i="10"/>
  <c r="X2076" i="10"/>
  <c r="W2076" i="10"/>
  <c r="V2076" i="10"/>
  <c r="U2076" i="10"/>
  <c r="T2076" i="10"/>
  <c r="Y2075" i="10"/>
  <c r="Y2074" i="10"/>
  <c r="I2074" i="10"/>
  <c r="H2074" i="10"/>
  <c r="G2074" i="10"/>
  <c r="F2074" i="10"/>
  <c r="E2074" i="10"/>
  <c r="D2074" i="10"/>
  <c r="C2074" i="10"/>
  <c r="Y2073" i="10"/>
  <c r="J2073" i="10"/>
  <c r="Y2072" i="10"/>
  <c r="J2072" i="10"/>
  <c r="Y2071" i="10"/>
  <c r="J2071" i="10"/>
  <c r="Y2070" i="10"/>
  <c r="J2070" i="10"/>
  <c r="Y2069" i="10"/>
  <c r="J2069" i="10"/>
  <c r="Y2068" i="10"/>
  <c r="L2068" i="10"/>
  <c r="L2074" i="10" s="1"/>
  <c r="J2068" i="10"/>
  <c r="J2067" i="10"/>
  <c r="J2066" i="10"/>
  <c r="X2065" i="10"/>
  <c r="W2065" i="10"/>
  <c r="V2065" i="10"/>
  <c r="U2065" i="10"/>
  <c r="Y2065" i="10" s="1"/>
  <c r="T2065" i="10"/>
  <c r="J2065" i="10"/>
  <c r="Y2064" i="10"/>
  <c r="J2064" i="10"/>
  <c r="Y2063" i="10"/>
  <c r="J2063" i="10"/>
  <c r="Y2062" i="10"/>
  <c r="J2062" i="10"/>
  <c r="Y2061" i="10"/>
  <c r="J2061" i="10"/>
  <c r="Y2060" i="10"/>
  <c r="J2060" i="10"/>
  <c r="Y2059" i="10"/>
  <c r="J2059" i="10"/>
  <c r="Y2058" i="10"/>
  <c r="J2058" i="10"/>
  <c r="Y2057" i="10"/>
  <c r="J2057" i="10"/>
  <c r="J2056" i="10"/>
  <c r="X2051" i="10"/>
  <c r="W2051" i="10"/>
  <c r="V2051" i="10"/>
  <c r="U2051" i="10"/>
  <c r="T2051" i="10"/>
  <c r="Y2050" i="10"/>
  <c r="Y2049" i="10"/>
  <c r="Y2048" i="10"/>
  <c r="Y2047" i="10"/>
  <c r="Y2046" i="10"/>
  <c r="Y2045" i="10"/>
  <c r="Y2044" i="10"/>
  <c r="Y2043" i="10"/>
  <c r="L2043" i="10"/>
  <c r="I2043" i="10"/>
  <c r="H2043" i="10"/>
  <c r="G2043" i="10"/>
  <c r="F2043" i="10"/>
  <c r="E2043" i="10"/>
  <c r="D2043" i="10"/>
  <c r="C2043" i="10"/>
  <c r="J2042" i="10"/>
  <c r="J2041" i="10"/>
  <c r="X2040" i="10"/>
  <c r="W2040" i="10"/>
  <c r="V2040" i="10"/>
  <c r="U2040" i="10"/>
  <c r="T2040" i="10"/>
  <c r="J2040" i="10"/>
  <c r="Y2039" i="10"/>
  <c r="J2039" i="10"/>
  <c r="Y2038" i="10"/>
  <c r="J2038" i="10"/>
  <c r="Y2037" i="10"/>
  <c r="J2037" i="10"/>
  <c r="Y2036" i="10"/>
  <c r="J2036" i="10"/>
  <c r="Y2035" i="10"/>
  <c r="J2035" i="10"/>
  <c r="Y2034" i="10"/>
  <c r="J2034" i="10"/>
  <c r="Y2033" i="10"/>
  <c r="J2033" i="10"/>
  <c r="Y2032" i="10"/>
  <c r="J2032" i="10"/>
  <c r="J2031" i="10"/>
  <c r="J2030" i="10"/>
  <c r="X2029" i="10"/>
  <c r="W2029" i="10"/>
  <c r="V2029" i="10"/>
  <c r="U2029" i="10"/>
  <c r="T2029" i="10"/>
  <c r="J2029" i="10"/>
  <c r="Y2028" i="10"/>
  <c r="J2028" i="10"/>
  <c r="Y2027" i="10"/>
  <c r="J2027" i="10"/>
  <c r="Y2026" i="10"/>
  <c r="J2026" i="10"/>
  <c r="Y2025" i="10"/>
  <c r="J2025" i="10"/>
  <c r="Y2024" i="10"/>
  <c r="J2024" i="10"/>
  <c r="Y2023" i="10"/>
  <c r="J2023" i="10"/>
  <c r="Y2022" i="10"/>
  <c r="J2022" i="10"/>
  <c r="Y2021" i="10"/>
  <c r="J2021" i="10"/>
  <c r="J2020" i="10"/>
  <c r="X2013" i="10"/>
  <c r="W2013" i="10"/>
  <c r="V2013" i="10"/>
  <c r="U2013" i="10"/>
  <c r="T2013" i="10"/>
  <c r="Y2013" i="10" s="1"/>
  <c r="Y2012" i="10"/>
  <c r="Y2011" i="10"/>
  <c r="Y2010" i="10"/>
  <c r="Y2009" i="10"/>
  <c r="Y2008" i="10"/>
  <c r="Y2007" i="10"/>
  <c r="Y2006" i="10"/>
  <c r="Y2005" i="10"/>
  <c r="I2004" i="10"/>
  <c r="H2004" i="10"/>
  <c r="G2004" i="10"/>
  <c r="F2004" i="10"/>
  <c r="E2004" i="10"/>
  <c r="D2004" i="10"/>
  <c r="C2004" i="10"/>
  <c r="J2003" i="10"/>
  <c r="X2002" i="10"/>
  <c r="W2002" i="10"/>
  <c r="V2002" i="10"/>
  <c r="U2002" i="10"/>
  <c r="T2002" i="10"/>
  <c r="J2002" i="10"/>
  <c r="Y2001" i="10"/>
  <c r="J2001" i="10"/>
  <c r="Y2000" i="10"/>
  <c r="J2000" i="10"/>
  <c r="Y1999" i="10"/>
  <c r="J1999" i="10"/>
  <c r="Y1998" i="10"/>
  <c r="J1998" i="10"/>
  <c r="Y1997" i="10"/>
  <c r="J1997" i="10"/>
  <c r="Y1996" i="10"/>
  <c r="J1996" i="10"/>
  <c r="Y1995" i="10"/>
  <c r="J1995" i="10"/>
  <c r="Y1994" i="10"/>
  <c r="J1994" i="10"/>
  <c r="J1993" i="10"/>
  <c r="J1992" i="10"/>
  <c r="L1994" i="10" s="1"/>
  <c r="X1991" i="10"/>
  <c r="W1991" i="10"/>
  <c r="V1991" i="10"/>
  <c r="U1991" i="10"/>
  <c r="T1991" i="10"/>
  <c r="J1991" i="10"/>
  <c r="Y1990" i="10"/>
  <c r="J1990" i="10"/>
  <c r="Y1989" i="10"/>
  <c r="J1989" i="10"/>
  <c r="Y1988" i="10"/>
  <c r="J1988" i="10"/>
  <c r="Y1987" i="10"/>
  <c r="J1987" i="10"/>
  <c r="Y1986" i="10"/>
  <c r="J1986" i="10"/>
  <c r="Y1985" i="10"/>
  <c r="J1985" i="10"/>
  <c r="Y1984" i="10"/>
  <c r="J1984" i="10"/>
  <c r="Y1983" i="10"/>
  <c r="J1983" i="10"/>
  <c r="J1982" i="10"/>
  <c r="X1976" i="10"/>
  <c r="W1976" i="10"/>
  <c r="V1976" i="10"/>
  <c r="U1976" i="10"/>
  <c r="T1976" i="10"/>
  <c r="Y1976" i="10" s="1"/>
  <c r="X1975" i="10"/>
  <c r="W1975" i="10"/>
  <c r="W1977" i="10" s="1"/>
  <c r="V1975" i="10"/>
  <c r="U1975" i="10"/>
  <c r="T1975" i="10"/>
  <c r="X1974" i="10"/>
  <c r="W1974" i="10"/>
  <c r="V1974" i="10"/>
  <c r="V1977" i="10" s="1"/>
  <c r="U1974" i="10"/>
  <c r="T1974" i="10"/>
  <c r="T1977" i="10" s="1"/>
  <c r="Y1973" i="10"/>
  <c r="Y1972" i="10"/>
  <c r="Y1971" i="10"/>
  <c r="Y1970" i="10"/>
  <c r="Y1969" i="10"/>
  <c r="L1967" i="10"/>
  <c r="I1967" i="10"/>
  <c r="H1967" i="10"/>
  <c r="G1967" i="10"/>
  <c r="F1967" i="10"/>
  <c r="E1967" i="10"/>
  <c r="D1967" i="10"/>
  <c r="C1967" i="10"/>
  <c r="X1966" i="10"/>
  <c r="W1966" i="10"/>
  <c r="V1966" i="10"/>
  <c r="U1966" i="10"/>
  <c r="Y1966" i="10" s="1"/>
  <c r="T1966" i="10"/>
  <c r="J1966" i="10"/>
  <c r="Y1965" i="10"/>
  <c r="J1965" i="10"/>
  <c r="Y1964" i="10"/>
  <c r="J1964" i="10"/>
  <c r="Y1963" i="10"/>
  <c r="J1963" i="10"/>
  <c r="Y1962" i="10"/>
  <c r="J1962" i="10"/>
  <c r="Y1961" i="10"/>
  <c r="J1961" i="10"/>
  <c r="Y1960" i="10"/>
  <c r="J1960" i="10"/>
  <c r="Y1959" i="10"/>
  <c r="J1959" i="10"/>
  <c r="Y1958" i="10"/>
  <c r="J1958" i="10"/>
  <c r="J1957" i="10"/>
  <c r="J1956" i="10"/>
  <c r="X1955" i="10"/>
  <c r="W1955" i="10"/>
  <c r="V1955" i="10"/>
  <c r="U1955" i="10"/>
  <c r="Y1955" i="10" s="1"/>
  <c r="T1955" i="10"/>
  <c r="J1955" i="10"/>
  <c r="Y1954" i="10"/>
  <c r="J1954" i="10"/>
  <c r="Y1953" i="10"/>
  <c r="J1953" i="10"/>
  <c r="Y1952" i="10"/>
  <c r="J1952" i="10"/>
  <c r="Y1951" i="10"/>
  <c r="J1951" i="10"/>
  <c r="Y1950" i="10"/>
  <c r="J1950" i="10"/>
  <c r="Y1949" i="10"/>
  <c r="J1949" i="10"/>
  <c r="Y1948" i="10"/>
  <c r="J1948" i="10"/>
  <c r="Y1947" i="10"/>
  <c r="J1947" i="10"/>
  <c r="J1946" i="10"/>
  <c r="X1942" i="10"/>
  <c r="W1942" i="10"/>
  <c r="V1942" i="10"/>
  <c r="U1942" i="10"/>
  <c r="T1942" i="10"/>
  <c r="Y1941" i="10"/>
  <c r="Y1940" i="10"/>
  <c r="Y1939" i="10"/>
  <c r="Y1938" i="10"/>
  <c r="Y1937" i="10"/>
  <c r="Y1936" i="10"/>
  <c r="Y1935" i="10"/>
  <c r="Y1934" i="10"/>
  <c r="X1931" i="10"/>
  <c r="W1931" i="10"/>
  <c r="V1931" i="10"/>
  <c r="U1931" i="10"/>
  <c r="T1931" i="10"/>
  <c r="Y1930" i="10"/>
  <c r="Y1929" i="10"/>
  <c r="Y1928" i="10"/>
  <c r="Y1927" i="10"/>
  <c r="Y1926" i="10"/>
  <c r="I1926" i="10"/>
  <c r="H1926" i="10"/>
  <c r="G1926" i="10"/>
  <c r="F1926" i="10"/>
  <c r="E1926" i="10"/>
  <c r="D1926" i="10"/>
  <c r="C1926" i="10"/>
  <c r="Y1925" i="10"/>
  <c r="J1925" i="10"/>
  <c r="Y1924" i="10"/>
  <c r="J1924" i="10"/>
  <c r="Y1923" i="10"/>
  <c r="J1923" i="10"/>
  <c r="J1922" i="10"/>
  <c r="J1921" i="10"/>
  <c r="X1920" i="10"/>
  <c r="W1920" i="10"/>
  <c r="V1920" i="10"/>
  <c r="U1920" i="10"/>
  <c r="T1920" i="10"/>
  <c r="J1920" i="10"/>
  <c r="Y1919" i="10"/>
  <c r="J1919" i="10"/>
  <c r="Y1918" i="10"/>
  <c r="J1918" i="10"/>
  <c r="Y1917" i="10"/>
  <c r="J1917" i="10"/>
  <c r="Y1916" i="10"/>
  <c r="J1916" i="10"/>
  <c r="L1920" i="10" s="1"/>
  <c r="Y1915" i="10"/>
  <c r="J1915" i="10"/>
  <c r="Y1914" i="10"/>
  <c r="J1914" i="10"/>
  <c r="Y1913" i="10"/>
  <c r="J1913" i="10"/>
  <c r="Y1912" i="10"/>
  <c r="J1912" i="10"/>
  <c r="J1911" i="10"/>
  <c r="X1905" i="10"/>
  <c r="W1905" i="10"/>
  <c r="V1905" i="10"/>
  <c r="U1905" i="10"/>
  <c r="T1905" i="10"/>
  <c r="Y1904" i="10"/>
  <c r="Y1903" i="10"/>
  <c r="Y1902" i="10"/>
  <c r="Y1901" i="10"/>
  <c r="Y1900" i="10"/>
  <c r="Y1899" i="10"/>
  <c r="Y1898" i="10"/>
  <c r="Y1897" i="10"/>
  <c r="X1894" i="10"/>
  <c r="W1894" i="10"/>
  <c r="V1894" i="10"/>
  <c r="U1894" i="10"/>
  <c r="T1894" i="10"/>
  <c r="Y1893" i="10"/>
  <c r="Y1892" i="10"/>
  <c r="Y1891" i="10"/>
  <c r="Y1890" i="10"/>
  <c r="I1890" i="10"/>
  <c r="H1890" i="10"/>
  <c r="G1890" i="10"/>
  <c r="F1890" i="10"/>
  <c r="E1890" i="10"/>
  <c r="D1890" i="10"/>
  <c r="C1890" i="10"/>
  <c r="Y1889" i="10"/>
  <c r="J1889" i="10"/>
  <c r="Y1888" i="10"/>
  <c r="J1888" i="10"/>
  <c r="Y1887" i="10"/>
  <c r="J1887" i="10"/>
  <c r="Y1886" i="10"/>
  <c r="J1886" i="10"/>
  <c r="J1885" i="10"/>
  <c r="L1889" i="10" s="1"/>
  <c r="J1884" i="10"/>
  <c r="X1883" i="10"/>
  <c r="W1883" i="10"/>
  <c r="V1883" i="10"/>
  <c r="U1883" i="10"/>
  <c r="T1883" i="10"/>
  <c r="J1883" i="10"/>
  <c r="Y1882" i="10"/>
  <c r="J1882" i="10"/>
  <c r="Y1881" i="10"/>
  <c r="J1881" i="10"/>
  <c r="L1884" i="10" s="1"/>
  <c r="Y1880" i="10"/>
  <c r="J1880" i="10"/>
  <c r="Y1879" i="10"/>
  <c r="J1879" i="10"/>
  <c r="Y1878" i="10"/>
  <c r="J1878" i="10"/>
  <c r="Y1877" i="10"/>
  <c r="J1877" i="10"/>
  <c r="Y1876" i="10"/>
  <c r="J1876" i="10"/>
  <c r="Y1875" i="10"/>
  <c r="J1875" i="10"/>
  <c r="J1874" i="10"/>
  <c r="L1877" i="10" s="1"/>
  <c r="X1871" i="10"/>
  <c r="W1871" i="10"/>
  <c r="V1871" i="10"/>
  <c r="U1871" i="10"/>
  <c r="T1871" i="10"/>
  <c r="Y1870" i="10"/>
  <c r="Y1869" i="10"/>
  <c r="Y1868" i="10"/>
  <c r="Y1867" i="10"/>
  <c r="Y1866" i="10"/>
  <c r="Y1865" i="10"/>
  <c r="Y1864" i="10"/>
  <c r="Y1863" i="10"/>
  <c r="I1861" i="10"/>
  <c r="H1861" i="10"/>
  <c r="G1861" i="10"/>
  <c r="F1861" i="10"/>
  <c r="E1861" i="10"/>
  <c r="D1861" i="10"/>
  <c r="C1861" i="10"/>
  <c r="X1860" i="10"/>
  <c r="W1860" i="10"/>
  <c r="V1860" i="10"/>
  <c r="U1860" i="10"/>
  <c r="Y1860" i="10" s="1"/>
  <c r="T1860" i="10"/>
  <c r="J1860" i="10"/>
  <c r="Y1859" i="10"/>
  <c r="J1859" i="10"/>
  <c r="Y1858" i="10"/>
  <c r="J1858" i="10"/>
  <c r="Y1857" i="10"/>
  <c r="J1857" i="10"/>
  <c r="Y1856" i="10"/>
  <c r="J1856" i="10"/>
  <c r="L1860" i="10" s="1"/>
  <c r="Y1855" i="10"/>
  <c r="J1855" i="10"/>
  <c r="Y1854" i="10"/>
  <c r="J1854" i="10"/>
  <c r="Y1853" i="10"/>
  <c r="J1853" i="10"/>
  <c r="Y1852" i="10"/>
  <c r="J1852" i="10"/>
  <c r="J1851" i="10"/>
  <c r="J1850" i="10"/>
  <c r="X1849" i="10"/>
  <c r="W1849" i="10"/>
  <c r="V1849" i="10"/>
  <c r="U1849" i="10"/>
  <c r="T1849" i="10"/>
  <c r="Y1849" i="10" s="1"/>
  <c r="J1849" i="10"/>
  <c r="Y1848" i="10"/>
  <c r="J1848" i="10"/>
  <c r="Y1847" i="10"/>
  <c r="J1847" i="10"/>
  <c r="Y1846" i="10"/>
  <c r="J1846" i="10"/>
  <c r="L1848" i="10" s="1"/>
  <c r="Y1845" i="10"/>
  <c r="J1845" i="10"/>
  <c r="Y1844" i="10"/>
  <c r="J1844" i="10"/>
  <c r="Y1843" i="10"/>
  <c r="J1843" i="10"/>
  <c r="L1844" i="10" s="1"/>
  <c r="Y1842" i="10"/>
  <c r="J1842" i="10"/>
  <c r="Y1841" i="10"/>
  <c r="J1841" i="10"/>
  <c r="J1840" i="10"/>
  <c r="X1838" i="10"/>
  <c r="W1838" i="10"/>
  <c r="V1838" i="10"/>
  <c r="U1838" i="10"/>
  <c r="T1838" i="10"/>
  <c r="Y1836" i="10"/>
  <c r="Y1835" i="10"/>
  <c r="Y1834" i="10"/>
  <c r="Y1833" i="10"/>
  <c r="Y1832" i="10"/>
  <c r="Y1831" i="10"/>
  <c r="Y1830" i="10"/>
  <c r="Y1829" i="10"/>
  <c r="X1826" i="10"/>
  <c r="W1826" i="10"/>
  <c r="V1826" i="10"/>
  <c r="U1826" i="10"/>
  <c r="T1826" i="10"/>
  <c r="Y1825" i="10"/>
  <c r="Y1824" i="10"/>
  <c r="Y1823" i="10"/>
  <c r="Y1826" i="10" s="1"/>
  <c r="Y1822" i="10"/>
  <c r="Y1821" i="10"/>
  <c r="J1821" i="10"/>
  <c r="I1821" i="10"/>
  <c r="H1821" i="10"/>
  <c r="G1821" i="10"/>
  <c r="F1821" i="10"/>
  <c r="E1821" i="10"/>
  <c r="K1821" i="10" s="1"/>
  <c r="D1821" i="10"/>
  <c r="C1821" i="10"/>
  <c r="Y1820" i="10"/>
  <c r="K1820" i="10"/>
  <c r="Y1819" i="10"/>
  <c r="K1819" i="10"/>
  <c r="Y1818" i="10"/>
  <c r="K1818" i="10"/>
  <c r="Y1817" i="10"/>
  <c r="K1817" i="10"/>
  <c r="K1816" i="10"/>
  <c r="K1815" i="10"/>
  <c r="K1814" i="10"/>
  <c r="X1813" i="10"/>
  <c r="W1813" i="10"/>
  <c r="V1813" i="10"/>
  <c r="U1813" i="10"/>
  <c r="T1813" i="10"/>
  <c r="K1813" i="10"/>
  <c r="M1812" i="10"/>
  <c r="K1812" i="10"/>
  <c r="Y1811" i="10"/>
  <c r="K1811" i="10"/>
  <c r="Y1810" i="10"/>
  <c r="K1810" i="10"/>
  <c r="Y1809" i="10"/>
  <c r="K1809" i="10"/>
  <c r="Y1808" i="10"/>
  <c r="K1808" i="10"/>
  <c r="Y1807" i="10"/>
  <c r="K1807" i="10"/>
  <c r="Y1806" i="10"/>
  <c r="K1806" i="10"/>
  <c r="Y1805" i="10"/>
  <c r="K1805" i="10"/>
  <c r="Y1804" i="10"/>
  <c r="K1804" i="10"/>
  <c r="K1803" i="10"/>
  <c r="X1796" i="10"/>
  <c r="W1796" i="10"/>
  <c r="V1796" i="10"/>
  <c r="U1796" i="10"/>
  <c r="T1796" i="10"/>
  <c r="Y1795" i="10"/>
  <c r="Y1794" i="10"/>
  <c r="Y1793" i="10"/>
  <c r="Y1792" i="10"/>
  <c r="Y1791" i="10"/>
  <c r="Y1790" i="10"/>
  <c r="Y1789" i="10"/>
  <c r="Y1788" i="10"/>
  <c r="Y1787" i="10"/>
  <c r="X1784" i="10"/>
  <c r="W1784" i="10"/>
  <c r="V1784" i="10"/>
  <c r="U1784" i="10"/>
  <c r="T1784" i="10"/>
  <c r="Y1783" i="10"/>
  <c r="Y1782" i="10"/>
  <c r="Y1781" i="10"/>
  <c r="Y1780" i="10"/>
  <c r="Y1779" i="10"/>
  <c r="J1779" i="10"/>
  <c r="I1779" i="10"/>
  <c r="H1779" i="10"/>
  <c r="G1779" i="10"/>
  <c r="F1779" i="10"/>
  <c r="E1779" i="10"/>
  <c r="D1779" i="10"/>
  <c r="C1779" i="10"/>
  <c r="Y1778" i="10"/>
  <c r="K1778" i="10"/>
  <c r="Y1777" i="10"/>
  <c r="K1777" i="10"/>
  <c r="Y1776" i="10"/>
  <c r="K1776" i="10"/>
  <c r="Y1775" i="10"/>
  <c r="K1775" i="10"/>
  <c r="K1774" i="10"/>
  <c r="K1773" i="10"/>
  <c r="K1772" i="10"/>
  <c r="X1771" i="10"/>
  <c r="W1771" i="10"/>
  <c r="V1771" i="10"/>
  <c r="U1771" i="10"/>
  <c r="T1771" i="10"/>
  <c r="K1771" i="10"/>
  <c r="M1775" i="10" s="1"/>
  <c r="Y1770" i="10"/>
  <c r="K1770" i="10"/>
  <c r="Y1769" i="10"/>
  <c r="K1769" i="10"/>
  <c r="Y1768" i="10"/>
  <c r="K1768" i="10"/>
  <c r="Y1767" i="10"/>
  <c r="K1767" i="10"/>
  <c r="Y1766" i="10"/>
  <c r="K1766" i="10"/>
  <c r="Y1765" i="10"/>
  <c r="K1765" i="10"/>
  <c r="Y1764" i="10"/>
  <c r="K1764" i="10"/>
  <c r="Y1763" i="10"/>
  <c r="K1763" i="10"/>
  <c r="Y1762" i="10"/>
  <c r="K1762" i="10"/>
  <c r="K1761" i="10"/>
  <c r="X1756" i="10"/>
  <c r="W1756" i="10"/>
  <c r="V1756" i="10"/>
  <c r="U1756" i="10"/>
  <c r="Y1756" i="10" s="1"/>
  <c r="T1756" i="10"/>
  <c r="Y1755" i="10"/>
  <c r="Y1754" i="10"/>
  <c r="Y1753" i="10"/>
  <c r="Y1752" i="10"/>
  <c r="Y1751" i="10"/>
  <c r="Y1750" i="10"/>
  <c r="Y1749" i="10"/>
  <c r="Y1748" i="10"/>
  <c r="Y1747" i="10"/>
  <c r="X1744" i="10"/>
  <c r="W1744" i="10"/>
  <c r="V1744" i="10"/>
  <c r="U1744" i="10"/>
  <c r="T1744" i="10"/>
  <c r="Y1743" i="10"/>
  <c r="Y1742" i="10"/>
  <c r="Y1741" i="10"/>
  <c r="Y1740" i="10"/>
  <c r="Y1739" i="10"/>
  <c r="Y1738" i="10"/>
  <c r="Y1737" i="10"/>
  <c r="M1737" i="10"/>
  <c r="J1737" i="10"/>
  <c r="I1737" i="10"/>
  <c r="H1737" i="10"/>
  <c r="G1737" i="10"/>
  <c r="F1737" i="10"/>
  <c r="E1737" i="10"/>
  <c r="D1737" i="10"/>
  <c r="C1737" i="10"/>
  <c r="Y1736" i="10"/>
  <c r="K1736" i="10"/>
  <c r="Y1735" i="10"/>
  <c r="K1735" i="10"/>
  <c r="K1734" i="10"/>
  <c r="K1733" i="10"/>
  <c r="K1732" i="10"/>
  <c r="X1731" i="10"/>
  <c r="W1731" i="10"/>
  <c r="V1731" i="10"/>
  <c r="U1731" i="10"/>
  <c r="T1731" i="10"/>
  <c r="K1731" i="10"/>
  <c r="Y1730" i="10"/>
  <c r="K1730" i="10"/>
  <c r="Y1729" i="10"/>
  <c r="K1729" i="10"/>
  <c r="Y1728" i="10"/>
  <c r="K1728" i="10"/>
  <c r="Y1727" i="10"/>
  <c r="K1727" i="10"/>
  <c r="Y1726" i="10"/>
  <c r="K1726" i="10"/>
  <c r="Y1725" i="10"/>
  <c r="K1725" i="10"/>
  <c r="Y1724" i="10"/>
  <c r="K1724" i="10"/>
  <c r="Y1723" i="10"/>
  <c r="K1723" i="10"/>
  <c r="Y1722" i="10"/>
  <c r="K1722" i="10"/>
  <c r="K1721" i="10"/>
  <c r="Y1716" i="10"/>
  <c r="X1716" i="10"/>
  <c r="W1716" i="10"/>
  <c r="V1716" i="10"/>
  <c r="U1716" i="10"/>
  <c r="T1716" i="10"/>
  <c r="Y1715" i="10"/>
  <c r="Y1714" i="10"/>
  <c r="Y1713" i="10"/>
  <c r="Y1712" i="10"/>
  <c r="Y1711" i="10"/>
  <c r="Y1710" i="10"/>
  <c r="Y1709" i="10"/>
  <c r="Y1708" i="10"/>
  <c r="Y1707" i="10"/>
  <c r="J1705" i="10"/>
  <c r="I1705" i="10"/>
  <c r="H1705" i="10"/>
  <c r="G1705" i="10"/>
  <c r="F1705" i="10"/>
  <c r="E1705" i="10"/>
  <c r="D1705" i="10"/>
  <c r="C1705" i="10"/>
  <c r="X1704" i="10"/>
  <c r="W1704" i="10"/>
  <c r="V1704" i="10"/>
  <c r="U1704" i="10"/>
  <c r="T1704" i="10"/>
  <c r="Y1704" i="10" s="1"/>
  <c r="K1704" i="10"/>
  <c r="Y1703" i="10"/>
  <c r="K1703" i="10"/>
  <c r="Y1702" i="10"/>
  <c r="K1702" i="10"/>
  <c r="Y1701" i="10"/>
  <c r="K1701" i="10"/>
  <c r="Y1700" i="10"/>
  <c r="K1700" i="10"/>
  <c r="M1704" i="10" s="1"/>
  <c r="Y1699" i="10"/>
  <c r="K1699" i="10"/>
  <c r="Y1698" i="10"/>
  <c r="K1698" i="10"/>
  <c r="Y1697" i="10"/>
  <c r="K1697" i="10"/>
  <c r="Y1696" i="10"/>
  <c r="K1696" i="10"/>
  <c r="Y1695" i="10"/>
  <c r="K1695" i="10"/>
  <c r="K1694" i="10"/>
  <c r="K1693" i="10"/>
  <c r="K1692" i="10"/>
  <c r="X1691" i="10"/>
  <c r="W1691" i="10"/>
  <c r="V1691" i="10"/>
  <c r="U1691" i="10"/>
  <c r="T1691" i="10"/>
  <c r="K1691" i="10"/>
  <c r="M1694" i="10" s="1"/>
  <c r="Y1690" i="10"/>
  <c r="K1690" i="10"/>
  <c r="Y1689" i="10"/>
  <c r="K1689" i="10"/>
  <c r="Y1688" i="10"/>
  <c r="K1688" i="10"/>
  <c r="Y1687" i="10"/>
  <c r="K1687" i="10"/>
  <c r="Y1686" i="10"/>
  <c r="K1686" i="10"/>
  <c r="Y1685" i="10"/>
  <c r="K1685" i="10"/>
  <c r="Y1684" i="10"/>
  <c r="K1684" i="10"/>
  <c r="Y1683" i="10"/>
  <c r="K1683" i="10"/>
  <c r="Y1682" i="10"/>
  <c r="K1682" i="10"/>
  <c r="K1681" i="10"/>
  <c r="X1676" i="10"/>
  <c r="W1676" i="10"/>
  <c r="V1676" i="10"/>
  <c r="U1676" i="10"/>
  <c r="T1676" i="10"/>
  <c r="Y1675" i="10"/>
  <c r="Y1674" i="10"/>
  <c r="Y1673" i="10"/>
  <c r="Y1672" i="10"/>
  <c r="Y1671" i="10"/>
  <c r="Y1670" i="10"/>
  <c r="Y1669" i="10"/>
  <c r="Y1668" i="10"/>
  <c r="Y1667" i="10"/>
  <c r="M1665" i="10"/>
  <c r="J1665" i="10"/>
  <c r="I1665" i="10"/>
  <c r="H1665" i="10"/>
  <c r="G1665" i="10"/>
  <c r="F1665" i="10"/>
  <c r="E1665" i="10"/>
  <c r="K1665" i="10" s="1"/>
  <c r="D1665" i="10"/>
  <c r="C1665" i="10"/>
  <c r="X1664" i="10"/>
  <c r="W1664" i="10"/>
  <c r="V1664" i="10"/>
  <c r="U1664" i="10"/>
  <c r="T1664" i="10"/>
  <c r="K1664" i="10"/>
  <c r="Y1663" i="10"/>
  <c r="K1663" i="10"/>
  <c r="Y1662" i="10"/>
  <c r="K1662" i="10"/>
  <c r="Y1661" i="10"/>
  <c r="K1661" i="10"/>
  <c r="Y1660" i="10"/>
  <c r="K1660" i="10"/>
  <c r="Y1659" i="10"/>
  <c r="K1659" i="10"/>
  <c r="Y1658" i="10"/>
  <c r="K1658" i="10"/>
  <c r="Y1657" i="10"/>
  <c r="K1657" i="10"/>
  <c r="Y1656" i="10"/>
  <c r="K1656" i="10"/>
  <c r="Y1655" i="10"/>
  <c r="K1655" i="10"/>
  <c r="K1654" i="10"/>
  <c r="K1653" i="10"/>
  <c r="K1652" i="10"/>
  <c r="X1651" i="10"/>
  <c r="W1651" i="10"/>
  <c r="V1651" i="10"/>
  <c r="U1651" i="10"/>
  <c r="T1651" i="10"/>
  <c r="K1651" i="10"/>
  <c r="Y1650" i="10"/>
  <c r="K1650" i="10"/>
  <c r="Y1649" i="10"/>
  <c r="K1649" i="10"/>
  <c r="Y1648" i="10"/>
  <c r="K1648" i="10"/>
  <c r="Y1647" i="10"/>
  <c r="K1647" i="10"/>
  <c r="Y1646" i="10"/>
  <c r="K1646" i="10"/>
  <c r="Y1645" i="10"/>
  <c r="K1645" i="10"/>
  <c r="Y1644" i="10"/>
  <c r="K1644" i="10"/>
  <c r="Y1643" i="10"/>
  <c r="K1643" i="10"/>
  <c r="Y1642" i="10"/>
  <c r="K1642" i="10"/>
  <c r="K1641" i="10"/>
  <c r="X1636" i="10"/>
  <c r="W1636" i="10"/>
  <c r="V1636" i="10"/>
  <c r="U1636" i="10"/>
  <c r="T1636" i="10"/>
  <c r="Y1636" i="10" s="1"/>
  <c r="Y1635" i="10"/>
  <c r="Y1634" i="10"/>
  <c r="Y1633" i="10"/>
  <c r="Y1632" i="10"/>
  <c r="Y1631" i="10"/>
  <c r="Y1630" i="10"/>
  <c r="Y1629" i="10"/>
  <c r="Y1628" i="10"/>
  <c r="Y1627" i="10"/>
  <c r="X1624" i="10"/>
  <c r="W1624" i="10"/>
  <c r="V1624" i="10"/>
  <c r="U1624" i="10"/>
  <c r="T1624" i="10"/>
  <c r="Y1623" i="10"/>
  <c r="Y1622" i="10"/>
  <c r="J1622" i="10"/>
  <c r="I1622" i="10"/>
  <c r="H1622" i="10"/>
  <c r="G1622" i="10"/>
  <c r="F1622" i="10"/>
  <c r="E1622" i="10"/>
  <c r="D1622" i="10"/>
  <c r="C1622" i="10"/>
  <c r="Y1621" i="10"/>
  <c r="K1621" i="10"/>
  <c r="Y1620" i="10"/>
  <c r="K1620" i="10"/>
  <c r="Y1619" i="10"/>
  <c r="K1619" i="10"/>
  <c r="Y1618" i="10"/>
  <c r="K1618" i="10"/>
  <c r="Y1617" i="10"/>
  <c r="K1617" i="10"/>
  <c r="Y1616" i="10"/>
  <c r="K1616" i="10"/>
  <c r="Y1615" i="10"/>
  <c r="K1615" i="10"/>
  <c r="K1614" i="10"/>
  <c r="K1613" i="10"/>
  <c r="K1612" i="10"/>
  <c r="X1611" i="10"/>
  <c r="W1611" i="10"/>
  <c r="V1611" i="10"/>
  <c r="U1611" i="10"/>
  <c r="T1611" i="10"/>
  <c r="K1611" i="10"/>
  <c r="Y1610" i="10"/>
  <c r="K1610" i="10"/>
  <c r="Y1609" i="10"/>
  <c r="K1609" i="10"/>
  <c r="Y1608" i="10"/>
  <c r="K1608" i="10"/>
  <c r="Y1607" i="10"/>
  <c r="K1607" i="10"/>
  <c r="Y1606" i="10"/>
  <c r="K1606" i="10"/>
  <c r="Y1605" i="10"/>
  <c r="K1605" i="10"/>
  <c r="Y1604" i="10"/>
  <c r="K1604" i="10"/>
  <c r="Y1603" i="10"/>
  <c r="K1603" i="10"/>
  <c r="Y1602" i="10"/>
  <c r="K1602" i="10"/>
  <c r="K1601" i="10"/>
  <c r="K1622" i="10" s="1"/>
  <c r="X1592" i="10"/>
  <c r="W1592" i="10"/>
  <c r="V1592" i="10"/>
  <c r="U1592" i="10"/>
  <c r="T1592" i="10"/>
  <c r="Y1591" i="10"/>
  <c r="Y1590" i="10"/>
  <c r="Y1589" i="10"/>
  <c r="Y1588" i="10"/>
  <c r="Y1587" i="10"/>
  <c r="Y1586" i="10"/>
  <c r="Y1585" i="10"/>
  <c r="Y1584" i="10"/>
  <c r="Y1583" i="10"/>
  <c r="X1580" i="10"/>
  <c r="W1580" i="10"/>
  <c r="V1580" i="10"/>
  <c r="Y1580" i="10" s="1"/>
  <c r="U1580" i="10"/>
  <c r="T1580" i="10"/>
  <c r="Y1579" i="10"/>
  <c r="Y1578" i="10"/>
  <c r="Y1577" i="10"/>
  <c r="Y1576" i="10"/>
  <c r="Y1575" i="10"/>
  <c r="Y1574" i="10"/>
  <c r="J1574" i="10"/>
  <c r="I1574" i="10"/>
  <c r="H1574" i="10"/>
  <c r="G1574" i="10"/>
  <c r="F1574" i="10"/>
  <c r="E1574" i="10"/>
  <c r="K1574" i="10" s="1"/>
  <c r="D1574" i="10"/>
  <c r="C1574" i="10"/>
  <c r="Y1573" i="10"/>
  <c r="K1573" i="10"/>
  <c r="Y1572" i="10"/>
  <c r="K1572" i="10"/>
  <c r="Y1571" i="10"/>
  <c r="K1571" i="10"/>
  <c r="K1570" i="10"/>
  <c r="K1569" i="10"/>
  <c r="M1573" i="10" s="1"/>
  <c r="K1568" i="10"/>
  <c r="X1567" i="10"/>
  <c r="W1567" i="10"/>
  <c r="V1567" i="10"/>
  <c r="U1567" i="10"/>
  <c r="T1567" i="10"/>
  <c r="K1567" i="10"/>
  <c r="Y1566" i="10"/>
  <c r="K1566" i="10"/>
  <c r="Y1565" i="10"/>
  <c r="K1565" i="10"/>
  <c r="Y1564" i="10"/>
  <c r="K1564" i="10"/>
  <c r="M1568" i="10" s="1"/>
  <c r="Y1563" i="10"/>
  <c r="K1563" i="10"/>
  <c r="Y1562" i="10"/>
  <c r="K1562" i="10"/>
  <c r="Y1561" i="10"/>
  <c r="K1561" i="10"/>
  <c r="Y1560" i="10"/>
  <c r="K1560" i="10"/>
  <c r="Y1559" i="10"/>
  <c r="K1559" i="10"/>
  <c r="Y1558" i="10"/>
  <c r="K1558" i="10"/>
  <c r="K1557" i="10"/>
  <c r="X1551" i="10"/>
  <c r="W1551" i="10"/>
  <c r="V1551" i="10"/>
  <c r="U1551" i="10"/>
  <c r="Y1551" i="10" s="1"/>
  <c r="T1551" i="10"/>
  <c r="Y1550" i="10"/>
  <c r="Y1549" i="10"/>
  <c r="Y1548" i="10"/>
  <c r="Y1547" i="10"/>
  <c r="Y1546" i="10"/>
  <c r="Y1545" i="10"/>
  <c r="J1542" i="10"/>
  <c r="I1542" i="10"/>
  <c r="H1542" i="10"/>
  <c r="G1542" i="10"/>
  <c r="F1542" i="10"/>
  <c r="E1542" i="10"/>
  <c r="D1542" i="10"/>
  <c r="C1542" i="10"/>
  <c r="X1541" i="10"/>
  <c r="W1541" i="10"/>
  <c r="V1541" i="10"/>
  <c r="U1541" i="10"/>
  <c r="T1541" i="10"/>
  <c r="K1541" i="10"/>
  <c r="Y1540" i="10"/>
  <c r="K1540" i="10"/>
  <c r="Y1539" i="10"/>
  <c r="K1539" i="10"/>
  <c r="Y1538" i="10"/>
  <c r="K1538" i="10"/>
  <c r="Y1537" i="10"/>
  <c r="K1537" i="10"/>
  <c r="Y1536" i="10"/>
  <c r="K1536" i="10"/>
  <c r="Y1535" i="10"/>
  <c r="K1535" i="10"/>
  <c r="K1534" i="10"/>
  <c r="K1533" i="10"/>
  <c r="K1532" i="10"/>
  <c r="X1531" i="10"/>
  <c r="W1531" i="10"/>
  <c r="V1531" i="10"/>
  <c r="U1531" i="10"/>
  <c r="T1531" i="10"/>
  <c r="K1531" i="10"/>
  <c r="M1534" i="10" s="1"/>
  <c r="Y1530" i="10"/>
  <c r="K1530" i="10"/>
  <c r="Y1529" i="10"/>
  <c r="K1529" i="10"/>
  <c r="Y1528" i="10"/>
  <c r="K1528" i="10"/>
  <c r="Y1527" i="10"/>
  <c r="K1527" i="10"/>
  <c r="Y1526" i="10"/>
  <c r="K1526" i="10"/>
  <c r="Y1525" i="10"/>
  <c r="K1525" i="10"/>
  <c r="K1524" i="10"/>
  <c r="X1515" i="10"/>
  <c r="W1515" i="10"/>
  <c r="V1515" i="10"/>
  <c r="U1515" i="10"/>
  <c r="T1515" i="10"/>
  <c r="Y1514" i="10"/>
  <c r="Y1513" i="10"/>
  <c r="Y1512" i="10"/>
  <c r="Y1511" i="10"/>
  <c r="Y1510" i="10"/>
  <c r="Y1509" i="10"/>
  <c r="X1505" i="10"/>
  <c r="W1505" i="10"/>
  <c r="V1505" i="10"/>
  <c r="U1505" i="10"/>
  <c r="T1505" i="10"/>
  <c r="Y1504" i="10"/>
  <c r="Y1503" i="10"/>
  <c r="Y1502" i="10"/>
  <c r="M1502" i="10"/>
  <c r="J1502" i="10"/>
  <c r="I1502" i="10"/>
  <c r="H1502" i="10"/>
  <c r="G1502" i="10"/>
  <c r="F1502" i="10"/>
  <c r="E1502" i="10"/>
  <c r="D1502" i="10"/>
  <c r="C1502" i="10"/>
  <c r="Y1501" i="10"/>
  <c r="K1501" i="10"/>
  <c r="Y1500" i="10"/>
  <c r="K1500" i="10"/>
  <c r="Y1499" i="10"/>
  <c r="K1499" i="10"/>
  <c r="K1498" i="10"/>
  <c r="K1497" i="10"/>
  <c r="K1496" i="10"/>
  <c r="X1495" i="10"/>
  <c r="W1495" i="10"/>
  <c r="V1495" i="10"/>
  <c r="U1495" i="10"/>
  <c r="T1495" i="10"/>
  <c r="K1495" i="10"/>
  <c r="Y1494" i="10"/>
  <c r="K1494" i="10"/>
  <c r="Y1493" i="10"/>
  <c r="K1493" i="10"/>
  <c r="Y1492" i="10"/>
  <c r="K1492" i="10"/>
  <c r="Y1491" i="10"/>
  <c r="K1491" i="10"/>
  <c r="Y1490" i="10"/>
  <c r="K1490" i="10"/>
  <c r="Y1489" i="10"/>
  <c r="K1489" i="10"/>
  <c r="K1488" i="10"/>
  <c r="X1474" i="10"/>
  <c r="W1474" i="10"/>
  <c r="Y1474" i="10" s="1"/>
  <c r="V1474" i="10"/>
  <c r="U1474" i="10"/>
  <c r="T1474" i="10"/>
  <c r="Y1473" i="10"/>
  <c r="Y1472" i="10"/>
  <c r="Y1471" i="10"/>
  <c r="Y1470" i="10"/>
  <c r="Y1469" i="10"/>
  <c r="Y1468" i="10"/>
  <c r="X1464" i="10"/>
  <c r="W1464" i="10"/>
  <c r="V1464" i="10"/>
  <c r="U1464" i="10"/>
  <c r="T1464" i="10"/>
  <c r="Y1464" i="10" s="1"/>
  <c r="Y1463" i="10"/>
  <c r="Y1462" i="10"/>
  <c r="M1462" i="10"/>
  <c r="J1462" i="10"/>
  <c r="I1462" i="10"/>
  <c r="H1462" i="10"/>
  <c r="G1462" i="10"/>
  <c r="F1462" i="10"/>
  <c r="E1462" i="10"/>
  <c r="D1462" i="10"/>
  <c r="C1462" i="10"/>
  <c r="Y1461" i="10"/>
  <c r="K1461" i="10"/>
  <c r="Y1460" i="10"/>
  <c r="K1460" i="10"/>
  <c r="Y1459" i="10"/>
  <c r="K1459" i="10"/>
  <c r="Y1458" i="10"/>
  <c r="K1458" i="10"/>
  <c r="K1457" i="10"/>
  <c r="K1456" i="10"/>
  <c r="K1455" i="10"/>
  <c r="X1454" i="10"/>
  <c r="W1454" i="10"/>
  <c r="V1454" i="10"/>
  <c r="U1454" i="10"/>
  <c r="Y1454" i="10" s="1"/>
  <c r="T1454" i="10"/>
  <c r="K1454" i="10"/>
  <c r="Y1453" i="10"/>
  <c r="K1453" i="10"/>
  <c r="Y1452" i="10"/>
  <c r="K1452" i="10"/>
  <c r="Y1451" i="10"/>
  <c r="K1451" i="10"/>
  <c r="Y1450" i="10"/>
  <c r="K1450" i="10"/>
  <c r="Y1449" i="10"/>
  <c r="K1449" i="10"/>
  <c r="Y1448" i="10"/>
  <c r="K1448" i="10"/>
  <c r="K1447" i="10"/>
  <c r="X1436" i="10"/>
  <c r="W1436" i="10"/>
  <c r="V1436" i="10"/>
  <c r="U1436" i="10"/>
  <c r="Y1436" i="10" s="1"/>
  <c r="T1436" i="10"/>
  <c r="Y1435" i="10"/>
  <c r="Y1434" i="10"/>
  <c r="Y1433" i="10"/>
  <c r="Y1432" i="10"/>
  <c r="Y1431" i="10"/>
  <c r="Y1430" i="10"/>
  <c r="X1426" i="10"/>
  <c r="W1426" i="10"/>
  <c r="V1426" i="10"/>
  <c r="U1426" i="10"/>
  <c r="Y1426" i="10" s="1"/>
  <c r="T1426" i="10"/>
  <c r="Y1425" i="10"/>
  <c r="Y1424" i="10"/>
  <c r="J1424" i="10"/>
  <c r="I1424" i="10"/>
  <c r="H1424" i="10"/>
  <c r="G1424" i="10"/>
  <c r="K1424" i="10" s="1"/>
  <c r="F1424" i="10"/>
  <c r="E1424" i="10"/>
  <c r="D1424" i="10"/>
  <c r="C1424" i="10"/>
  <c r="Y1423" i="10"/>
  <c r="K1423" i="10"/>
  <c r="Y1422" i="10"/>
  <c r="K1422" i="10"/>
  <c r="Y1421" i="10"/>
  <c r="K1421" i="10"/>
  <c r="Y1420" i="10"/>
  <c r="K1420" i="10"/>
  <c r="K1419" i="10"/>
  <c r="K1418" i="10"/>
  <c r="K1417" i="10"/>
  <c r="X1416" i="10"/>
  <c r="W1416" i="10"/>
  <c r="V1416" i="10"/>
  <c r="U1416" i="10"/>
  <c r="T1416" i="10"/>
  <c r="K1416" i="10"/>
  <c r="Y1415" i="10"/>
  <c r="K1415" i="10"/>
  <c r="Y1414" i="10"/>
  <c r="K1414" i="10"/>
  <c r="Y1413" i="10"/>
  <c r="K1413" i="10"/>
  <c r="Y1412" i="10"/>
  <c r="K1412" i="10"/>
  <c r="Y1411" i="10"/>
  <c r="K1411" i="10"/>
  <c r="Y1410" i="10"/>
  <c r="K1410" i="10"/>
  <c r="K1409" i="10"/>
  <c r="X1393" i="10"/>
  <c r="W1393" i="10"/>
  <c r="V1393" i="10"/>
  <c r="U1393" i="10"/>
  <c r="T1393" i="10"/>
  <c r="Y1393" i="10" s="1"/>
  <c r="Y1392" i="10"/>
  <c r="Y1391" i="10"/>
  <c r="Y1390" i="10"/>
  <c r="Y1389" i="10"/>
  <c r="Y1388" i="10"/>
  <c r="Y1387" i="10"/>
  <c r="J1387" i="10"/>
  <c r="I1387" i="10"/>
  <c r="H1387" i="10"/>
  <c r="G1387" i="10"/>
  <c r="F1387" i="10"/>
  <c r="E1387" i="10"/>
  <c r="D1387" i="10"/>
  <c r="C1387" i="10"/>
  <c r="K1386" i="10"/>
  <c r="K1385" i="10"/>
  <c r="K1384" i="10"/>
  <c r="X1383" i="10"/>
  <c r="W1383" i="10"/>
  <c r="V1383" i="10"/>
  <c r="U1383" i="10"/>
  <c r="T1383" i="10"/>
  <c r="Y1383" i="10" s="1"/>
  <c r="K1383" i="10"/>
  <c r="Y1382" i="10"/>
  <c r="K1382" i="10"/>
  <c r="Y1381" i="10"/>
  <c r="K1381" i="10"/>
  <c r="Y1380" i="10"/>
  <c r="K1380" i="10"/>
  <c r="Y1379" i="10"/>
  <c r="K1379" i="10"/>
  <c r="Y1378" i="10"/>
  <c r="K1378" i="10"/>
  <c r="Y1377" i="10"/>
  <c r="K1377" i="10"/>
  <c r="M1381" i="10" s="1"/>
  <c r="K1376" i="10"/>
  <c r="K1375" i="10"/>
  <c r="K1374" i="10"/>
  <c r="X1373" i="10"/>
  <c r="W1373" i="10"/>
  <c r="V1373" i="10"/>
  <c r="U1373" i="10"/>
  <c r="T1373" i="10"/>
  <c r="K1373" i="10"/>
  <c r="Y1372" i="10"/>
  <c r="K1372" i="10"/>
  <c r="Y1371" i="10"/>
  <c r="K1371" i="10"/>
  <c r="Y1370" i="10"/>
  <c r="K1370" i="10"/>
  <c r="Y1369" i="10"/>
  <c r="K1369" i="10"/>
  <c r="Y1368" i="10"/>
  <c r="K1368" i="10"/>
  <c r="Y1367" i="10"/>
  <c r="K1367" i="10"/>
  <c r="K1366" i="10"/>
  <c r="X1348" i="10"/>
  <c r="W1348" i="10"/>
  <c r="V1348" i="10"/>
  <c r="U1348" i="10"/>
  <c r="T1348" i="10"/>
  <c r="Y1347" i="10"/>
  <c r="Y1346" i="10"/>
  <c r="Y1345" i="10"/>
  <c r="Y1344" i="10"/>
  <c r="Y1343" i="10"/>
  <c r="Y1342" i="10"/>
  <c r="J1341" i="10"/>
  <c r="I1341" i="10"/>
  <c r="H1341" i="10"/>
  <c r="G1341" i="10"/>
  <c r="F1341" i="10"/>
  <c r="E1341" i="10"/>
  <c r="D1341" i="10"/>
  <c r="C1341" i="10"/>
  <c r="K1340" i="10"/>
  <c r="K1339" i="10"/>
  <c r="X1338" i="10"/>
  <c r="W1338" i="10"/>
  <c r="V1338" i="10"/>
  <c r="U1338" i="10"/>
  <c r="T1338" i="10"/>
  <c r="K1338" i="10"/>
  <c r="Y1337" i="10"/>
  <c r="K1337" i="10"/>
  <c r="Y1336" i="10"/>
  <c r="K1336" i="10"/>
  <c r="M1340" i="10" s="1"/>
  <c r="Y1335" i="10"/>
  <c r="K1335" i="10"/>
  <c r="Y1334" i="10"/>
  <c r="K1334" i="10"/>
  <c r="Y1333" i="10"/>
  <c r="K1333" i="10"/>
  <c r="Y1332" i="10"/>
  <c r="K1332" i="10"/>
  <c r="K1331" i="10"/>
  <c r="K1330" i="10"/>
  <c r="K1329" i="10"/>
  <c r="X1328" i="10"/>
  <c r="W1328" i="10"/>
  <c r="V1328" i="10"/>
  <c r="U1328" i="10"/>
  <c r="T1328" i="10"/>
  <c r="K1328" i="10"/>
  <c r="Y1327" i="10"/>
  <c r="K1327" i="10"/>
  <c r="Y1326" i="10"/>
  <c r="K1326" i="10"/>
  <c r="Y1325" i="10"/>
  <c r="K1325" i="10"/>
  <c r="Y1324" i="10"/>
  <c r="K1324" i="10"/>
  <c r="Y1323" i="10"/>
  <c r="K1323" i="10"/>
  <c r="Y1322" i="10"/>
  <c r="K1322" i="10"/>
  <c r="K1321" i="10"/>
  <c r="Y1304" i="10"/>
  <c r="X1304" i="10"/>
  <c r="W1304" i="10"/>
  <c r="V1304" i="10"/>
  <c r="U1304" i="10"/>
  <c r="T1304" i="10"/>
  <c r="Z1303" i="10"/>
  <c r="Z1302" i="10"/>
  <c r="Z1301" i="10"/>
  <c r="Z1300" i="10"/>
  <c r="Z1299" i="10"/>
  <c r="Z1298" i="10"/>
  <c r="Z1297" i="10"/>
  <c r="Y1294" i="10"/>
  <c r="X1294" i="10"/>
  <c r="W1294" i="10"/>
  <c r="V1294" i="10"/>
  <c r="Z1294" i="10" s="1"/>
  <c r="U1294" i="10"/>
  <c r="T1294" i="10"/>
  <c r="K1294" i="10"/>
  <c r="J1294" i="10"/>
  <c r="I1294" i="10"/>
  <c r="H1294" i="10"/>
  <c r="G1294" i="10"/>
  <c r="L1294" i="10" s="1"/>
  <c r="F1294" i="10"/>
  <c r="E1294" i="10"/>
  <c r="D1294" i="10"/>
  <c r="C1294" i="10"/>
  <c r="Z1293" i="10"/>
  <c r="L1293" i="10"/>
  <c r="Z1292" i="10"/>
  <c r="L1292" i="10"/>
  <c r="Z1291" i="10"/>
  <c r="L1291" i="10"/>
  <c r="Z1290" i="10"/>
  <c r="L1290" i="10"/>
  <c r="Z1289" i="10"/>
  <c r="L1289" i="10"/>
  <c r="Z1288" i="10"/>
  <c r="L1288" i="10"/>
  <c r="Z1287" i="10"/>
  <c r="L1287" i="10"/>
  <c r="L1286" i="10"/>
  <c r="L1285" i="10"/>
  <c r="Y1284" i="10"/>
  <c r="X1284" i="10"/>
  <c r="W1284" i="10"/>
  <c r="V1284" i="10"/>
  <c r="U1284" i="10"/>
  <c r="T1284" i="10"/>
  <c r="L1284" i="10"/>
  <c r="Z1283" i="10"/>
  <c r="L1283" i="10"/>
  <c r="Z1282" i="10"/>
  <c r="L1282" i="10"/>
  <c r="Z1281" i="10"/>
  <c r="L1281" i="10"/>
  <c r="Z1280" i="10"/>
  <c r="L1280" i="10"/>
  <c r="Z1279" i="10"/>
  <c r="L1279" i="10"/>
  <c r="Z1278" i="10"/>
  <c r="L1278" i="10"/>
  <c r="Z1277" i="10"/>
  <c r="L1277" i="10"/>
  <c r="L1276" i="10"/>
  <c r="Y1258" i="10"/>
  <c r="X1258" i="10"/>
  <c r="W1258" i="10"/>
  <c r="V1258" i="10"/>
  <c r="U1258" i="10"/>
  <c r="T1258" i="10"/>
  <c r="Z1257" i="10"/>
  <c r="Z1256" i="10"/>
  <c r="Z1255" i="10"/>
  <c r="Z1254" i="10"/>
  <c r="Z1253" i="10"/>
  <c r="Z1252" i="10"/>
  <c r="K1252" i="10"/>
  <c r="J1252" i="10"/>
  <c r="I1252" i="10"/>
  <c r="H1252" i="10"/>
  <c r="G1252" i="10"/>
  <c r="F1252" i="10"/>
  <c r="E1252" i="10"/>
  <c r="L1252" i="10" s="1"/>
  <c r="D1252" i="10"/>
  <c r="C1252" i="10"/>
  <c r="Z1251" i="10"/>
  <c r="L1251" i="10"/>
  <c r="L1250" i="10"/>
  <c r="L1249" i="10"/>
  <c r="Y1248" i="10"/>
  <c r="X1248" i="10"/>
  <c r="W1248" i="10"/>
  <c r="V1248" i="10"/>
  <c r="U1248" i="10"/>
  <c r="T1248" i="10"/>
  <c r="L1248" i="10"/>
  <c r="Z1247" i="10"/>
  <c r="L1247" i="10"/>
  <c r="Z1246" i="10"/>
  <c r="L1246" i="10"/>
  <c r="Z1245" i="10"/>
  <c r="L1245" i="10"/>
  <c r="Z1244" i="10"/>
  <c r="L1244" i="10"/>
  <c r="Z1243" i="10"/>
  <c r="L1243" i="10"/>
  <c r="Z1242" i="10"/>
  <c r="L1242" i="10"/>
  <c r="Z1241" i="10"/>
  <c r="L1241" i="10"/>
  <c r="L1240" i="10"/>
  <c r="L1239" i="10"/>
  <c r="Y1238" i="10"/>
  <c r="X1238" i="10"/>
  <c r="W1238" i="10"/>
  <c r="V1238" i="10"/>
  <c r="U1238" i="10"/>
  <c r="T1238" i="10"/>
  <c r="L1238" i="10"/>
  <c r="Z1237" i="10"/>
  <c r="L1237" i="10"/>
  <c r="Z1236" i="10"/>
  <c r="L1236" i="10"/>
  <c r="Z1235" i="10"/>
  <c r="L1235" i="10"/>
  <c r="Z1234" i="10"/>
  <c r="L1234" i="10"/>
  <c r="Z1233" i="10"/>
  <c r="L1233" i="10"/>
  <c r="Z1232" i="10"/>
  <c r="L1232" i="10"/>
  <c r="Z1231" i="10"/>
  <c r="L1231" i="10"/>
  <c r="L1230" i="10"/>
  <c r="Y1214" i="10"/>
  <c r="Z1214" i="10" s="1"/>
  <c r="X1214" i="10"/>
  <c r="W1214" i="10"/>
  <c r="V1214" i="10"/>
  <c r="U1214" i="10"/>
  <c r="T1214" i="10"/>
  <c r="Z1213" i="10"/>
  <c r="Z1212" i="10"/>
  <c r="Z1211" i="10"/>
  <c r="Z1210" i="10"/>
  <c r="Z1209" i="10"/>
  <c r="Z1208" i="10"/>
  <c r="Z1207" i="10"/>
  <c r="M1207" i="10"/>
  <c r="K1207" i="10"/>
  <c r="J1207" i="10"/>
  <c r="I1207" i="10"/>
  <c r="H1207" i="10"/>
  <c r="G1207" i="10"/>
  <c r="F1207" i="10"/>
  <c r="E1207" i="10"/>
  <c r="D1207" i="10"/>
  <c r="C1207" i="10"/>
  <c r="L1206" i="10"/>
  <c r="L1205" i="10"/>
  <c r="Y1204" i="10"/>
  <c r="X1204" i="10"/>
  <c r="W1204" i="10"/>
  <c r="V1204" i="10"/>
  <c r="U1204" i="10"/>
  <c r="Z1204" i="10" s="1"/>
  <c r="T1204" i="10"/>
  <c r="L1204" i="10"/>
  <c r="Z1203" i="10"/>
  <c r="L1203" i="10"/>
  <c r="Z1202" i="10"/>
  <c r="L1202" i="10"/>
  <c r="Z1201" i="10"/>
  <c r="L1201" i="10"/>
  <c r="Z1200" i="10"/>
  <c r="L1200" i="10"/>
  <c r="Z1199" i="10"/>
  <c r="L1199" i="10"/>
  <c r="Z1198" i="10"/>
  <c r="L1198" i="10"/>
  <c r="Z1197" i="10"/>
  <c r="L1197" i="10"/>
  <c r="L1196" i="10"/>
  <c r="L1195" i="10"/>
  <c r="Y1194" i="10"/>
  <c r="X1194" i="10"/>
  <c r="W1194" i="10"/>
  <c r="V1194" i="10"/>
  <c r="U1194" i="10"/>
  <c r="T1194" i="10"/>
  <c r="L1194" i="10"/>
  <c r="Z1193" i="10"/>
  <c r="L1193" i="10"/>
  <c r="Z1192" i="10"/>
  <c r="L1192" i="10"/>
  <c r="Z1191" i="10"/>
  <c r="L1191" i="10"/>
  <c r="Z1190" i="10"/>
  <c r="L1190" i="10"/>
  <c r="Z1189" i="10"/>
  <c r="L1189" i="10"/>
  <c r="Z1188" i="10"/>
  <c r="L1188" i="10"/>
  <c r="Z1187" i="10"/>
  <c r="L1187" i="10"/>
  <c r="L1186" i="10"/>
  <c r="Y1177" i="10"/>
  <c r="X1177" i="10"/>
  <c r="W1177" i="10"/>
  <c r="V1177" i="10"/>
  <c r="U1177" i="10"/>
  <c r="T1177" i="10"/>
  <c r="Z1176" i="10"/>
  <c r="Z1175" i="10"/>
  <c r="Z1174" i="10"/>
  <c r="Z1173" i="10"/>
  <c r="Z1172" i="10"/>
  <c r="Z1171" i="10"/>
  <c r="Z1170" i="10"/>
  <c r="Y1167" i="10"/>
  <c r="X1167" i="10"/>
  <c r="Z1167" i="10" s="1"/>
  <c r="W1167" i="10"/>
  <c r="V1167" i="10"/>
  <c r="U1167" i="10"/>
  <c r="T1167" i="10"/>
  <c r="Z1166" i="10"/>
  <c r="Z1165" i="10"/>
  <c r="Z1164" i="10"/>
  <c r="Z1163" i="10"/>
  <c r="M1163" i="10"/>
  <c r="K1163" i="10"/>
  <c r="J1163" i="10"/>
  <c r="I1163" i="10"/>
  <c r="H1163" i="10"/>
  <c r="G1163" i="10"/>
  <c r="F1163" i="10"/>
  <c r="E1163" i="10"/>
  <c r="D1163" i="10"/>
  <c r="C1163" i="10"/>
  <c r="Z1162" i="10"/>
  <c r="L1162" i="10"/>
  <c r="Z1161" i="10"/>
  <c r="L1161" i="10"/>
  <c r="Z1160" i="10"/>
  <c r="L1160" i="10"/>
  <c r="L1159" i="10"/>
  <c r="L1158" i="10"/>
  <c r="Y1157" i="10"/>
  <c r="X1157" i="10"/>
  <c r="W1157" i="10"/>
  <c r="V1157" i="10"/>
  <c r="U1157" i="10"/>
  <c r="T1157" i="10"/>
  <c r="Z1157" i="10" s="1"/>
  <c r="L1157" i="10"/>
  <c r="Z1156" i="10"/>
  <c r="L1156" i="10"/>
  <c r="Z1155" i="10"/>
  <c r="L1155" i="10"/>
  <c r="Z1154" i="10"/>
  <c r="L1154" i="10"/>
  <c r="Z1153" i="10"/>
  <c r="L1153" i="10"/>
  <c r="Z1152" i="10"/>
  <c r="L1152" i="10"/>
  <c r="Z1151" i="10"/>
  <c r="L1151" i="10"/>
  <c r="Z1150" i="10"/>
  <c r="L1150" i="10"/>
  <c r="L1149" i="10"/>
  <c r="Y1136" i="10"/>
  <c r="X1136" i="10"/>
  <c r="W1136" i="10"/>
  <c r="V1136" i="10"/>
  <c r="U1136" i="10"/>
  <c r="T1136" i="10"/>
  <c r="Z1135" i="10"/>
  <c r="Z1134" i="10"/>
  <c r="Z1133" i="10"/>
  <c r="Z1132" i="10"/>
  <c r="Z1131" i="10"/>
  <c r="Z1130" i="10"/>
  <c r="Z1129" i="10"/>
  <c r="Y1126" i="10"/>
  <c r="X1126" i="10"/>
  <c r="W1126" i="10"/>
  <c r="V1126" i="10"/>
  <c r="U1126" i="10"/>
  <c r="T1126" i="10"/>
  <c r="Z1125" i="10"/>
  <c r="M1125" i="10"/>
  <c r="K1125" i="10"/>
  <c r="J1125" i="10"/>
  <c r="I1125" i="10"/>
  <c r="H1125" i="10"/>
  <c r="G1125" i="10"/>
  <c r="F1125" i="10"/>
  <c r="E1125" i="10"/>
  <c r="D1125" i="10"/>
  <c r="C1125" i="10"/>
  <c r="Z1124" i="10"/>
  <c r="L1124" i="10"/>
  <c r="Z1123" i="10"/>
  <c r="L1123" i="10"/>
  <c r="Z1122" i="10"/>
  <c r="L1122" i="10"/>
  <c r="Z1121" i="10"/>
  <c r="L1121" i="10"/>
  <c r="Z1120" i="10"/>
  <c r="L1120" i="10"/>
  <c r="Z1119" i="10"/>
  <c r="L1119" i="10"/>
  <c r="L1118" i="10"/>
  <c r="L1117" i="10"/>
  <c r="Y1116" i="10"/>
  <c r="X1116" i="10"/>
  <c r="W1116" i="10"/>
  <c r="V1116" i="10"/>
  <c r="U1116" i="10"/>
  <c r="T1116" i="10"/>
  <c r="L1116" i="10"/>
  <c r="Z1115" i="10"/>
  <c r="L1115" i="10"/>
  <c r="Z1114" i="10"/>
  <c r="L1114" i="10"/>
  <c r="Z1113" i="10"/>
  <c r="L1113" i="10"/>
  <c r="Z1112" i="10"/>
  <c r="L1112" i="10"/>
  <c r="Z1111" i="10"/>
  <c r="L1111" i="10"/>
  <c r="Z1110" i="10"/>
  <c r="L1110" i="10"/>
  <c r="Z1109" i="10"/>
  <c r="L1109" i="10"/>
  <c r="L1108" i="10"/>
  <c r="Y1099" i="10"/>
  <c r="X1099" i="10"/>
  <c r="W1099" i="10"/>
  <c r="V1099" i="10"/>
  <c r="U1099" i="10"/>
  <c r="T1099" i="10"/>
  <c r="Z1098" i="10"/>
  <c r="Z1097" i="10"/>
  <c r="Z1096" i="10"/>
  <c r="Z1095" i="10"/>
  <c r="Z1094" i="10"/>
  <c r="Z1093" i="10"/>
  <c r="Z1092" i="10"/>
  <c r="Z1091" i="10"/>
  <c r="Y1087" i="10"/>
  <c r="X1087" i="10"/>
  <c r="W1087" i="10"/>
  <c r="V1087" i="10"/>
  <c r="U1087" i="10"/>
  <c r="T1087" i="10"/>
  <c r="Z1087" i="10" s="1"/>
  <c r="Z1086" i="10"/>
  <c r="M1086" i="10"/>
  <c r="K1086" i="10"/>
  <c r="J1086" i="10"/>
  <c r="I1086" i="10"/>
  <c r="H1086" i="10"/>
  <c r="G1086" i="10"/>
  <c r="F1086" i="10"/>
  <c r="E1086" i="10"/>
  <c r="D1086" i="10"/>
  <c r="C1086" i="10"/>
  <c r="Z1085" i="10"/>
  <c r="L1085" i="10"/>
  <c r="Z1084" i="10"/>
  <c r="L1084" i="10"/>
  <c r="Z1083" i="10"/>
  <c r="L1083" i="10"/>
  <c r="Z1082" i="10"/>
  <c r="L1082" i="10"/>
  <c r="Z1081" i="10"/>
  <c r="L1081" i="10"/>
  <c r="Z1080" i="10"/>
  <c r="L1080" i="10"/>
  <c r="Z1079" i="10"/>
  <c r="L1079" i="10"/>
  <c r="L1078" i="10"/>
  <c r="L1077" i="10"/>
  <c r="L1076" i="10"/>
  <c r="Y1075" i="10"/>
  <c r="X1075" i="10"/>
  <c r="W1075" i="10"/>
  <c r="V1075" i="10"/>
  <c r="U1075" i="10"/>
  <c r="T1075" i="10"/>
  <c r="Z1075" i="10" s="1"/>
  <c r="L1075" i="10"/>
  <c r="Z1074" i="10"/>
  <c r="L1074" i="10"/>
  <c r="Z1073" i="10"/>
  <c r="L1073" i="10"/>
  <c r="Z1072" i="10"/>
  <c r="L1072" i="10"/>
  <c r="Z1071" i="10"/>
  <c r="L1071" i="10"/>
  <c r="Z1070" i="10"/>
  <c r="L1070" i="10"/>
  <c r="Z1069" i="10"/>
  <c r="L1069" i="10"/>
  <c r="Z1068" i="10"/>
  <c r="L1068" i="10"/>
  <c r="Z1067" i="10"/>
  <c r="L1067" i="10"/>
  <c r="L1066" i="10"/>
  <c r="Y1058" i="10"/>
  <c r="X1058" i="10"/>
  <c r="W1058" i="10"/>
  <c r="V1058" i="10"/>
  <c r="U1058" i="10"/>
  <c r="T1058" i="10"/>
  <c r="Z1057" i="10"/>
  <c r="Z1056" i="10"/>
  <c r="Z1055" i="10"/>
  <c r="Z1054" i="10"/>
  <c r="Z1053" i="10"/>
  <c r="Z1052" i="10"/>
  <c r="Z1051" i="10"/>
  <c r="Z1050" i="10"/>
  <c r="Y1046" i="10"/>
  <c r="X1046" i="10"/>
  <c r="W1046" i="10"/>
  <c r="V1046" i="10"/>
  <c r="U1046" i="10"/>
  <c r="T1046" i="10"/>
  <c r="Z1045" i="10"/>
  <c r="Z1044" i="10"/>
  <c r="Z1043" i="10"/>
  <c r="Z1042" i="10"/>
  <c r="Z1041" i="10"/>
  <c r="M1041" i="10"/>
  <c r="K1041" i="10"/>
  <c r="J1041" i="10"/>
  <c r="I1041" i="10"/>
  <c r="H1041" i="10"/>
  <c r="G1041" i="10"/>
  <c r="F1041" i="10"/>
  <c r="E1041" i="10"/>
  <c r="D1041" i="10"/>
  <c r="C1041" i="10"/>
  <c r="Z1040" i="10"/>
  <c r="L1040" i="10"/>
  <c r="Z1039" i="10"/>
  <c r="L1039" i="10"/>
  <c r="Z1038" i="10"/>
  <c r="L1038" i="10"/>
  <c r="L1037" i="10"/>
  <c r="L1036" i="10"/>
  <c r="L1035" i="10"/>
  <c r="Y1034" i="10"/>
  <c r="X1034" i="10"/>
  <c r="W1034" i="10"/>
  <c r="V1034" i="10"/>
  <c r="U1034" i="10"/>
  <c r="T1034" i="10"/>
  <c r="L1034" i="10"/>
  <c r="Z1033" i="10"/>
  <c r="L1033" i="10"/>
  <c r="Z1032" i="10"/>
  <c r="L1032" i="10"/>
  <c r="Z1031" i="10"/>
  <c r="L1031" i="10"/>
  <c r="Z1030" i="10"/>
  <c r="L1030" i="10"/>
  <c r="Z1029" i="10"/>
  <c r="L1029" i="10"/>
  <c r="Z1028" i="10"/>
  <c r="L1028" i="10"/>
  <c r="Z1027" i="10"/>
  <c r="L1027" i="10"/>
  <c r="Z1026" i="10"/>
  <c r="L1026" i="10"/>
  <c r="L1025" i="10"/>
  <c r="Y1020" i="10"/>
  <c r="X1020" i="10"/>
  <c r="W1020" i="10"/>
  <c r="V1020" i="10"/>
  <c r="U1020" i="10"/>
  <c r="T1020" i="10"/>
  <c r="Z1019" i="10"/>
  <c r="Z1018" i="10"/>
  <c r="Z1017" i="10"/>
  <c r="Z1016" i="10"/>
  <c r="Z1015" i="10"/>
  <c r="Z1014" i="10"/>
  <c r="Z1013" i="10"/>
  <c r="Z1012" i="10"/>
  <c r="M1007" i="10"/>
  <c r="K1007" i="10"/>
  <c r="J1007" i="10"/>
  <c r="I1007" i="10"/>
  <c r="H1007" i="10"/>
  <c r="G1007" i="10"/>
  <c r="F1007" i="10"/>
  <c r="E1007" i="10"/>
  <c r="D1007" i="10"/>
  <c r="C1007" i="10"/>
  <c r="Y1006" i="10"/>
  <c r="X1006" i="10"/>
  <c r="W1006" i="10"/>
  <c r="V1006" i="10"/>
  <c r="U1006" i="10"/>
  <c r="T1006" i="10"/>
  <c r="L1006" i="10"/>
  <c r="Z1005" i="10"/>
  <c r="L1005" i="10"/>
  <c r="Z1004" i="10"/>
  <c r="L1004" i="10"/>
  <c r="Z1003" i="10"/>
  <c r="L1003" i="10"/>
  <c r="Z1002" i="10"/>
  <c r="L1002" i="10"/>
  <c r="Z1001" i="10"/>
  <c r="L1001" i="10"/>
  <c r="Z1000" i="10"/>
  <c r="L1000" i="10"/>
  <c r="Z999" i="10"/>
  <c r="L999" i="10"/>
  <c r="Z998" i="10"/>
  <c r="L998" i="10"/>
  <c r="L997" i="10"/>
  <c r="L996" i="10"/>
  <c r="L995" i="10"/>
  <c r="Y994" i="10"/>
  <c r="X994" i="10"/>
  <c r="W994" i="10"/>
  <c r="V994" i="10"/>
  <c r="U994" i="10"/>
  <c r="T994" i="10"/>
  <c r="Z994" i="10" s="1"/>
  <c r="L994" i="10"/>
  <c r="Z993" i="10"/>
  <c r="L993" i="10"/>
  <c r="Z992" i="10"/>
  <c r="L992" i="10"/>
  <c r="Z991" i="10"/>
  <c r="L991" i="10"/>
  <c r="Z990" i="10"/>
  <c r="L990" i="10"/>
  <c r="Z989" i="10"/>
  <c r="L989" i="10"/>
  <c r="Z988" i="10"/>
  <c r="L988" i="10"/>
  <c r="Z987" i="10"/>
  <c r="L987" i="10"/>
  <c r="Z986" i="10"/>
  <c r="L986" i="10"/>
  <c r="L985" i="10"/>
  <c r="Y980" i="10"/>
  <c r="X980" i="10"/>
  <c r="W980" i="10"/>
  <c r="V980" i="10"/>
  <c r="U980" i="10"/>
  <c r="T980" i="10"/>
  <c r="Z979" i="10"/>
  <c r="Z978" i="10"/>
  <c r="Z977" i="10"/>
  <c r="Z976" i="10"/>
  <c r="Z975" i="10"/>
  <c r="Z974" i="10"/>
  <c r="Z973" i="10"/>
  <c r="Z972" i="10"/>
  <c r="Y966" i="10"/>
  <c r="X966" i="10"/>
  <c r="W966" i="10"/>
  <c r="V966" i="10"/>
  <c r="U966" i="10"/>
  <c r="T966" i="10"/>
  <c r="M966" i="10"/>
  <c r="K966" i="10"/>
  <c r="J966" i="10"/>
  <c r="I966" i="10"/>
  <c r="H966" i="10"/>
  <c r="G966" i="10"/>
  <c r="F966" i="10"/>
  <c r="E966" i="10"/>
  <c r="D966" i="10"/>
  <c r="C966" i="10"/>
  <c r="Z965" i="10"/>
  <c r="L965" i="10"/>
  <c r="Z964" i="10"/>
  <c r="L964" i="10"/>
  <c r="Z963" i="10"/>
  <c r="L963" i="10"/>
  <c r="Z962" i="10"/>
  <c r="L962" i="10"/>
  <c r="Z961" i="10"/>
  <c r="L961" i="10"/>
  <c r="Z960" i="10"/>
  <c r="L960" i="10"/>
  <c r="Z959" i="10"/>
  <c r="L959" i="10"/>
  <c r="Z958" i="10"/>
  <c r="L958" i="10"/>
  <c r="L957" i="10"/>
  <c r="L956" i="10"/>
  <c r="L955" i="10"/>
  <c r="Y954" i="10"/>
  <c r="X954" i="10"/>
  <c r="W954" i="10"/>
  <c r="V954" i="10"/>
  <c r="U954" i="10"/>
  <c r="T954" i="10"/>
  <c r="L954" i="10"/>
  <c r="Z953" i="10"/>
  <c r="L953" i="10"/>
  <c r="Z952" i="10"/>
  <c r="L952" i="10"/>
  <c r="Z951" i="10"/>
  <c r="L951" i="10"/>
  <c r="Z950" i="10"/>
  <c r="L950" i="10"/>
  <c r="Z949" i="10"/>
  <c r="L949" i="10"/>
  <c r="Z948" i="10"/>
  <c r="L948" i="10"/>
  <c r="Z947" i="10"/>
  <c r="L947" i="10"/>
  <c r="Z946" i="10"/>
  <c r="L946" i="10"/>
  <c r="L945" i="10"/>
  <c r="Y932" i="10"/>
  <c r="X932" i="10"/>
  <c r="W932" i="10"/>
  <c r="V932" i="10"/>
  <c r="U932" i="10"/>
  <c r="T932" i="10"/>
  <c r="Z931" i="10"/>
  <c r="Z930" i="10"/>
  <c r="Z929" i="10"/>
  <c r="Z928" i="10"/>
  <c r="Z927" i="10"/>
  <c r="Z926" i="10"/>
  <c r="Z925" i="10"/>
  <c r="Z924" i="10"/>
  <c r="Y918" i="10"/>
  <c r="X918" i="10"/>
  <c r="W918" i="10"/>
  <c r="V918" i="10"/>
  <c r="U918" i="10"/>
  <c r="T918" i="10"/>
  <c r="AA917" i="10"/>
  <c r="Z917" i="10"/>
  <c r="Z916" i="10"/>
  <c r="Z915" i="10"/>
  <c r="Z914" i="10"/>
  <c r="Z913" i="10"/>
  <c r="K913" i="10"/>
  <c r="J913" i="10"/>
  <c r="I913" i="10"/>
  <c r="H913" i="10"/>
  <c r="G913" i="10"/>
  <c r="F913" i="10"/>
  <c r="E913" i="10"/>
  <c r="D913" i="10"/>
  <c r="C913" i="10"/>
  <c r="Z912" i="10"/>
  <c r="L912" i="10"/>
  <c r="Z911" i="10"/>
  <c r="L911" i="10"/>
  <c r="Z910" i="10"/>
  <c r="L910" i="10"/>
  <c r="L909" i="10"/>
  <c r="L908" i="10"/>
  <c r="L907" i="10"/>
  <c r="Y906" i="10"/>
  <c r="X906" i="10"/>
  <c r="W906" i="10"/>
  <c r="V906" i="10"/>
  <c r="U906" i="10"/>
  <c r="T906" i="10"/>
  <c r="L906" i="10"/>
  <c r="Z905" i="10"/>
  <c r="L905" i="10"/>
  <c r="Z904" i="10"/>
  <c r="L904" i="10"/>
  <c r="Z903" i="10"/>
  <c r="L903" i="10"/>
  <c r="Z902" i="10"/>
  <c r="L902" i="10"/>
  <c r="Z901" i="10"/>
  <c r="L901" i="10"/>
  <c r="Z900" i="10"/>
  <c r="L900" i="10"/>
  <c r="Z899" i="10"/>
  <c r="L899" i="10"/>
  <c r="Z898" i="10"/>
  <c r="L898" i="10"/>
  <c r="L897" i="10"/>
  <c r="Y888" i="10"/>
  <c r="Z888" i="10" s="1"/>
  <c r="X888" i="10"/>
  <c r="W888" i="10"/>
  <c r="V888" i="10"/>
  <c r="U888" i="10"/>
  <c r="T888" i="10"/>
  <c r="Z887" i="10"/>
  <c r="Z886" i="10"/>
  <c r="Z885" i="10"/>
  <c r="Z884" i="10"/>
  <c r="Z883" i="10"/>
  <c r="Z882" i="10"/>
  <c r="Z881" i="10"/>
  <c r="Z880" i="10"/>
  <c r="Z879" i="10"/>
  <c r="Y874" i="10"/>
  <c r="X874" i="10"/>
  <c r="W874" i="10"/>
  <c r="V874" i="10"/>
  <c r="U874" i="10"/>
  <c r="T874" i="10"/>
  <c r="Z873" i="10"/>
  <c r="Z872" i="10"/>
  <c r="Z871" i="10"/>
  <c r="Z870" i="10"/>
  <c r="Z869" i="10"/>
  <c r="Z868" i="10"/>
  <c r="Z867" i="10"/>
  <c r="Z866" i="10"/>
  <c r="Z865" i="10"/>
  <c r="K865" i="10"/>
  <c r="J865" i="10"/>
  <c r="I865" i="10"/>
  <c r="H865" i="10"/>
  <c r="G865" i="10"/>
  <c r="F865" i="10"/>
  <c r="E865" i="10"/>
  <c r="L864" i="10"/>
  <c r="L863" i="10"/>
  <c r="M864" i="10" s="1"/>
  <c r="L862" i="10"/>
  <c r="L861" i="10"/>
  <c r="Y860" i="10"/>
  <c r="X860" i="10"/>
  <c r="W860" i="10"/>
  <c r="V860" i="10"/>
  <c r="U860" i="10"/>
  <c r="T860" i="10"/>
  <c r="L860" i="10"/>
  <c r="Z859" i="10"/>
  <c r="L859" i="10"/>
  <c r="Z858" i="10"/>
  <c r="L858" i="10"/>
  <c r="Z857" i="10"/>
  <c r="L857" i="10"/>
  <c r="Z856" i="10"/>
  <c r="L856" i="10"/>
  <c r="Z855" i="10"/>
  <c r="L855" i="10"/>
  <c r="Z854" i="10"/>
  <c r="L854" i="10"/>
  <c r="Z853" i="10"/>
  <c r="L853" i="10"/>
  <c r="Z852" i="10"/>
  <c r="L852" i="10"/>
  <c r="M854" i="10" s="1"/>
  <c r="Z851" i="10"/>
  <c r="L851" i="10"/>
  <c r="L850" i="10"/>
  <c r="Y842" i="10"/>
  <c r="X842" i="10"/>
  <c r="W842" i="10"/>
  <c r="V842" i="10"/>
  <c r="U842" i="10"/>
  <c r="T842" i="10"/>
  <c r="Z841" i="10"/>
  <c r="Z840" i="10"/>
  <c r="Z839" i="10"/>
  <c r="Z838" i="10"/>
  <c r="Z837" i="10"/>
  <c r="Z836" i="10"/>
  <c r="Z835" i="10"/>
  <c r="Z834" i="10"/>
  <c r="Z833" i="10"/>
  <c r="Y828" i="10"/>
  <c r="X828" i="10"/>
  <c r="W828" i="10"/>
  <c r="V828" i="10"/>
  <c r="U828" i="10"/>
  <c r="T828" i="10"/>
  <c r="Z827" i="10"/>
  <c r="Z826" i="10"/>
  <c r="Z825" i="10"/>
  <c r="Z824" i="10"/>
  <c r="K824" i="10"/>
  <c r="J824" i="10"/>
  <c r="I824" i="10"/>
  <c r="H824" i="10"/>
  <c r="G824" i="10"/>
  <c r="F824" i="10"/>
  <c r="E824" i="10"/>
  <c r="Z823" i="10"/>
  <c r="L823" i="10"/>
  <c r="Z822" i="10"/>
  <c r="L822" i="10"/>
  <c r="Z821" i="10"/>
  <c r="L821" i="10"/>
  <c r="Z820" i="10"/>
  <c r="L820" i="10"/>
  <c r="Z819" i="10"/>
  <c r="L819" i="10"/>
  <c r="L818" i="10"/>
  <c r="M820" i="10" s="1"/>
  <c r="L817" i="10"/>
  <c r="L816" i="10"/>
  <c r="M816" i="10" s="1"/>
  <c r="L815" i="10"/>
  <c r="Y814" i="10"/>
  <c r="X814" i="10"/>
  <c r="W814" i="10"/>
  <c r="V814" i="10"/>
  <c r="U814" i="10"/>
  <c r="T814" i="10"/>
  <c r="L814" i="10"/>
  <c r="Z813" i="10"/>
  <c r="L813" i="10"/>
  <c r="Z812" i="10"/>
  <c r="L812" i="10"/>
  <c r="Z811" i="10"/>
  <c r="L811" i="10"/>
  <c r="Z810" i="10"/>
  <c r="L810" i="10"/>
  <c r="Z809" i="10"/>
  <c r="L809" i="10"/>
  <c r="Z808" i="10"/>
  <c r="L808" i="10"/>
  <c r="Z807" i="10"/>
  <c r="L807" i="10"/>
  <c r="Z806" i="10"/>
  <c r="L806" i="10"/>
  <c r="Z805" i="10"/>
  <c r="L805" i="10"/>
  <c r="L804" i="10"/>
  <c r="Y796" i="10"/>
  <c r="X796" i="10"/>
  <c r="W796" i="10"/>
  <c r="V796" i="10"/>
  <c r="U796" i="10"/>
  <c r="T796" i="10"/>
  <c r="Z795" i="10"/>
  <c r="Z794" i="10"/>
  <c r="Z793" i="10"/>
  <c r="Z792" i="10"/>
  <c r="Z791" i="10"/>
  <c r="Z790" i="10"/>
  <c r="Z789" i="10"/>
  <c r="Z788" i="10"/>
  <c r="Z787" i="10"/>
  <c r="Y782" i="10"/>
  <c r="X782" i="10"/>
  <c r="W782" i="10"/>
  <c r="V782" i="10"/>
  <c r="U782" i="10"/>
  <c r="T782" i="10"/>
  <c r="Z781" i="10"/>
  <c r="Z780" i="10"/>
  <c r="Z779" i="10"/>
  <c r="Z778" i="10"/>
  <c r="Z777" i="10"/>
  <c r="Z776" i="10"/>
  <c r="Z775" i="10"/>
  <c r="Z774" i="10"/>
  <c r="Z773" i="10"/>
  <c r="K772" i="10"/>
  <c r="J772" i="10"/>
  <c r="I772" i="10"/>
  <c r="H772" i="10"/>
  <c r="G772" i="10"/>
  <c r="F772" i="10"/>
  <c r="E772" i="10"/>
  <c r="L771" i="10"/>
  <c r="L770" i="10"/>
  <c r="L769" i="10"/>
  <c r="Y768" i="10"/>
  <c r="X768" i="10"/>
  <c r="W768" i="10"/>
  <c r="V768" i="10"/>
  <c r="U768" i="10"/>
  <c r="T768" i="10"/>
  <c r="L768" i="10"/>
  <c r="Z767" i="10"/>
  <c r="L767" i="10"/>
  <c r="Z766" i="10"/>
  <c r="L766" i="10"/>
  <c r="Z765" i="10"/>
  <c r="L765" i="10"/>
  <c r="Z764" i="10"/>
  <c r="L764" i="10"/>
  <c r="Z763" i="10"/>
  <c r="L763" i="10"/>
  <c r="Z762" i="10"/>
  <c r="L762" i="10"/>
  <c r="Z761" i="10"/>
  <c r="L761" i="10"/>
  <c r="Z760" i="10"/>
  <c r="L760" i="10"/>
  <c r="Z759" i="10"/>
  <c r="L759" i="10"/>
  <c r="L758" i="10"/>
  <c r="Y752" i="10"/>
  <c r="X752" i="10"/>
  <c r="W752" i="10"/>
  <c r="V752" i="10"/>
  <c r="U752" i="10"/>
  <c r="T752" i="10"/>
  <c r="Z751" i="10"/>
  <c r="Z750" i="10"/>
  <c r="Z749" i="10"/>
  <c r="Z748" i="10"/>
  <c r="Z747" i="10"/>
  <c r="Z746" i="10"/>
  <c r="Z745" i="10"/>
  <c r="Z744" i="10"/>
  <c r="Z743" i="10"/>
  <c r="Y738" i="10"/>
  <c r="X738" i="10"/>
  <c r="W738" i="10"/>
  <c r="V738" i="10"/>
  <c r="U738" i="10"/>
  <c r="T738" i="10"/>
  <c r="Z737" i="10"/>
  <c r="Z736" i="10"/>
  <c r="Z735" i="10"/>
  <c r="Z734" i="10"/>
  <c r="Z733" i="10"/>
  <c r="Z732" i="10"/>
  <c r="Z731" i="10"/>
  <c r="Z730" i="10"/>
  <c r="Z729" i="10"/>
  <c r="K726" i="10"/>
  <c r="J726" i="10"/>
  <c r="I726" i="10"/>
  <c r="H726" i="10"/>
  <c r="G726" i="10"/>
  <c r="F726" i="10"/>
  <c r="E726" i="10"/>
  <c r="D726" i="10"/>
  <c r="C726" i="10"/>
  <c r="L725" i="10"/>
  <c r="Y724" i="10"/>
  <c r="X724" i="10"/>
  <c r="W724" i="10"/>
  <c r="V724" i="10"/>
  <c r="U724" i="10"/>
  <c r="T724" i="10"/>
  <c r="L724" i="10"/>
  <c r="Z723" i="10"/>
  <c r="L723" i="10"/>
  <c r="Z722" i="10"/>
  <c r="L722" i="10"/>
  <c r="Z721" i="10"/>
  <c r="L721" i="10"/>
  <c r="Z720" i="10"/>
  <c r="L720" i="10"/>
  <c r="Z719" i="10"/>
  <c r="L719" i="10"/>
  <c r="Z718" i="10"/>
  <c r="L718" i="10"/>
  <c r="Z717" i="10"/>
  <c r="L717" i="10"/>
  <c r="M720" i="10" s="1"/>
  <c r="Z716" i="10"/>
  <c r="L716" i="10"/>
  <c r="Z715" i="10"/>
  <c r="L715" i="10"/>
  <c r="L714" i="10"/>
  <c r="Y709" i="10"/>
  <c r="X709" i="10"/>
  <c r="W709" i="10"/>
  <c r="V709" i="10"/>
  <c r="U709" i="10"/>
  <c r="T709" i="10"/>
  <c r="Z708" i="10"/>
  <c r="Z707" i="10"/>
  <c r="Z706" i="10"/>
  <c r="Z705" i="10"/>
  <c r="Z704" i="10"/>
  <c r="Z703" i="10"/>
  <c r="Z702" i="10"/>
  <c r="Z701" i="10"/>
  <c r="Z700" i="10"/>
  <c r="Y695" i="10"/>
  <c r="Z695" i="10" s="1"/>
  <c r="X695" i="10"/>
  <c r="W695" i="10"/>
  <c r="V695" i="10"/>
  <c r="U695" i="10"/>
  <c r="T695" i="10"/>
  <c r="Z694" i="10"/>
  <c r="Z693" i="10"/>
  <c r="Z692" i="10"/>
  <c r="Z691" i="10"/>
  <c r="Z690" i="10"/>
  <c r="Z689" i="10"/>
  <c r="Z688" i="10"/>
  <c r="Z687" i="10"/>
  <c r="Z686" i="10"/>
  <c r="K684" i="10"/>
  <c r="J684" i="10"/>
  <c r="I684" i="10"/>
  <c r="H684" i="10"/>
  <c r="G684" i="10"/>
  <c r="F684" i="10"/>
  <c r="E684" i="10"/>
  <c r="D684" i="10"/>
  <c r="C684" i="10"/>
  <c r="L683" i="10"/>
  <c r="L682" i="10"/>
  <c r="Y681" i="10"/>
  <c r="X681" i="10"/>
  <c r="W681" i="10"/>
  <c r="V681" i="10"/>
  <c r="U681" i="10"/>
  <c r="T681" i="10"/>
  <c r="L681" i="10"/>
  <c r="Z680" i="10"/>
  <c r="L680" i="10"/>
  <c r="Z679" i="10"/>
  <c r="L679" i="10"/>
  <c r="Z678" i="10"/>
  <c r="L678" i="10"/>
  <c r="Z677" i="10"/>
  <c r="L677" i="10"/>
  <c r="Z676" i="10"/>
  <c r="L676" i="10"/>
  <c r="Z675" i="10"/>
  <c r="L675" i="10"/>
  <c r="Z674" i="10"/>
  <c r="L674" i="10"/>
  <c r="Z673" i="10"/>
  <c r="L673" i="10"/>
  <c r="Z672" i="10"/>
  <c r="L672" i="10"/>
  <c r="L671" i="10"/>
  <c r="Y666" i="10"/>
  <c r="X666" i="10"/>
  <c r="W666" i="10"/>
  <c r="V666" i="10"/>
  <c r="U666" i="10"/>
  <c r="T666" i="10"/>
  <c r="Z665" i="10"/>
  <c r="Z664" i="10"/>
  <c r="Z663" i="10"/>
  <c r="Z662" i="10"/>
  <c r="Z661" i="10"/>
  <c r="Z660" i="10"/>
  <c r="Z659" i="10"/>
  <c r="Z658" i="10"/>
  <c r="Z657" i="10"/>
  <c r="Y652" i="10"/>
  <c r="X652" i="10"/>
  <c r="W652" i="10"/>
  <c r="V652" i="10"/>
  <c r="U652" i="10"/>
  <c r="T652" i="10"/>
  <c r="Z651" i="10"/>
  <c r="Z650" i="10"/>
  <c r="Z649" i="10"/>
  <c r="Z648" i="10"/>
  <c r="Z647" i="10"/>
  <c r="Z646" i="10"/>
  <c r="Z645" i="10"/>
  <c r="Z644" i="10"/>
  <c r="Z643" i="10"/>
  <c r="K641" i="10"/>
  <c r="J641" i="10"/>
  <c r="I641" i="10"/>
  <c r="H641" i="10"/>
  <c r="G641" i="10"/>
  <c r="F641" i="10"/>
  <c r="E641" i="10"/>
  <c r="D641" i="10"/>
  <c r="C641" i="10"/>
  <c r="L640" i="10"/>
  <c r="L639" i="10"/>
  <c r="Y638" i="10"/>
  <c r="X638" i="10"/>
  <c r="W638" i="10"/>
  <c r="V638" i="10"/>
  <c r="U638" i="10"/>
  <c r="T638" i="10"/>
  <c r="L638" i="10"/>
  <c r="Z637" i="10"/>
  <c r="L637" i="10"/>
  <c r="Z636" i="10"/>
  <c r="L636" i="10"/>
  <c r="M640" i="10" s="1"/>
  <c r="Z635" i="10"/>
  <c r="L635" i="10"/>
  <c r="Z634" i="10"/>
  <c r="L634" i="10"/>
  <c r="Z633" i="10"/>
  <c r="L633" i="10"/>
  <c r="Z632" i="10"/>
  <c r="L632" i="10"/>
  <c r="M635" i="10" s="1"/>
  <c r="Z631" i="10"/>
  <c r="L631" i="10"/>
  <c r="Z630" i="10"/>
  <c r="M630" i="10"/>
  <c r="L630" i="10"/>
  <c r="Z629" i="10"/>
  <c r="L629" i="10"/>
  <c r="L628" i="10"/>
  <c r="Y621" i="10"/>
  <c r="X621" i="10"/>
  <c r="W621" i="10"/>
  <c r="V621" i="10"/>
  <c r="U621" i="10"/>
  <c r="T621" i="10"/>
  <c r="Z620" i="10"/>
  <c r="Z619" i="10"/>
  <c r="Z618" i="10"/>
  <c r="Z617" i="10"/>
  <c r="Z616" i="10"/>
  <c r="Z615" i="10"/>
  <c r="Z614" i="10"/>
  <c r="Z613" i="10"/>
  <c r="Z612" i="10"/>
  <c r="Y607" i="10"/>
  <c r="X607" i="10"/>
  <c r="W607" i="10"/>
  <c r="V607" i="10"/>
  <c r="U607" i="10"/>
  <c r="T607" i="10"/>
  <c r="AA606" i="10"/>
  <c r="Z606" i="10"/>
  <c r="Z605" i="10"/>
  <c r="Z604" i="10"/>
  <c r="Z603" i="10"/>
  <c r="Z602" i="10"/>
  <c r="K602" i="10"/>
  <c r="J602" i="10"/>
  <c r="I602" i="10"/>
  <c r="H602" i="10"/>
  <c r="G602" i="10"/>
  <c r="F602" i="10"/>
  <c r="E602" i="10"/>
  <c r="D602" i="10"/>
  <c r="C602" i="10"/>
  <c r="Z601" i="10"/>
  <c r="L601" i="10"/>
  <c r="Z600" i="10"/>
  <c r="L600" i="10"/>
  <c r="Z599" i="10"/>
  <c r="L599" i="10"/>
  <c r="Z598" i="10"/>
  <c r="L598" i="10"/>
  <c r="L597" i="10"/>
  <c r="L596" i="10"/>
  <c r="L595" i="10"/>
  <c r="L594" i="10"/>
  <c r="Y593" i="10"/>
  <c r="X593" i="10"/>
  <c r="W593" i="10"/>
  <c r="V593" i="10"/>
  <c r="U593" i="10"/>
  <c r="T593" i="10"/>
  <c r="L593" i="10"/>
  <c r="Z592" i="10"/>
  <c r="L592" i="10"/>
  <c r="Z591" i="10"/>
  <c r="L591" i="10"/>
  <c r="M592" i="10" s="1"/>
  <c r="Z590" i="10"/>
  <c r="L590" i="10"/>
  <c r="Z589" i="10"/>
  <c r="L589" i="10"/>
  <c r="Z588" i="10"/>
  <c r="L588" i="10"/>
  <c r="Z587" i="10"/>
  <c r="L587" i="10"/>
  <c r="Z586" i="10"/>
  <c r="L586" i="10"/>
  <c r="Z585" i="10"/>
  <c r="L585" i="10"/>
  <c r="Z584" i="10"/>
  <c r="L584" i="10"/>
  <c r="L583" i="10"/>
  <c r="X579" i="10"/>
  <c r="W579" i="10"/>
  <c r="V579" i="10"/>
  <c r="U579" i="10"/>
  <c r="T579" i="10"/>
  <c r="Y578" i="10"/>
  <c r="Y577" i="10"/>
  <c r="Y576" i="10"/>
  <c r="Y575" i="10"/>
  <c r="Y574" i="10"/>
  <c r="Y573" i="10"/>
  <c r="Y572" i="10"/>
  <c r="Y571" i="10"/>
  <c r="Y570" i="10"/>
  <c r="X565" i="10"/>
  <c r="W565" i="10"/>
  <c r="V565" i="10"/>
  <c r="U565" i="10"/>
  <c r="T565" i="10"/>
  <c r="Y565" i="10" s="1"/>
  <c r="Y564" i="10"/>
  <c r="Y563" i="10"/>
  <c r="Y562" i="10"/>
  <c r="Y561" i="10"/>
  <c r="Y560" i="10"/>
  <c r="Y559" i="10"/>
  <c r="Y558" i="10"/>
  <c r="Y557" i="10"/>
  <c r="Y556" i="10"/>
  <c r="J556" i="10"/>
  <c r="I556" i="10"/>
  <c r="H556" i="10"/>
  <c r="G556" i="10"/>
  <c r="F556" i="10"/>
  <c r="E556" i="10"/>
  <c r="D556" i="10"/>
  <c r="C556" i="10"/>
  <c r="K555" i="10"/>
  <c r="K554" i="10"/>
  <c r="K553" i="10"/>
  <c r="K552" i="10"/>
  <c r="X551" i="10"/>
  <c r="W551" i="10"/>
  <c r="V551" i="10"/>
  <c r="U551" i="10"/>
  <c r="T551" i="10"/>
  <c r="K551" i="10"/>
  <c r="Y550" i="10"/>
  <c r="K550" i="10"/>
  <c r="Y549" i="10"/>
  <c r="K549" i="10"/>
  <c r="Y548" i="10"/>
  <c r="K548" i="10"/>
  <c r="Y547" i="10"/>
  <c r="K547" i="10"/>
  <c r="Y546" i="10"/>
  <c r="K546" i="10"/>
  <c r="Y545" i="10"/>
  <c r="K545" i="10"/>
  <c r="Y544" i="10"/>
  <c r="K544" i="10"/>
  <c r="Y543" i="10"/>
  <c r="K543" i="10"/>
  <c r="Y542" i="10"/>
  <c r="K542" i="10"/>
  <c r="K541" i="10"/>
  <c r="X537" i="10"/>
  <c r="W537" i="10"/>
  <c r="V537" i="10"/>
  <c r="U537" i="10"/>
  <c r="T537" i="10"/>
  <c r="Y536" i="10"/>
  <c r="Y535" i="10"/>
  <c r="Y534" i="10"/>
  <c r="Y533" i="10"/>
  <c r="Y532" i="10"/>
  <c r="Y531" i="10"/>
  <c r="Y530" i="10"/>
  <c r="Y529" i="10"/>
  <c r="Y528" i="10"/>
  <c r="Y527" i="10"/>
  <c r="X523" i="10"/>
  <c r="W523" i="10"/>
  <c r="V523" i="10"/>
  <c r="U523" i="10"/>
  <c r="T523" i="10"/>
  <c r="Y522" i="10"/>
  <c r="Y521" i="10"/>
  <c r="Y520" i="10"/>
  <c r="Y519" i="10"/>
  <c r="Y518" i="10"/>
  <c r="Y517" i="10"/>
  <c r="Y516" i="10"/>
  <c r="Y515" i="10"/>
  <c r="Y514" i="10"/>
  <c r="Y513" i="10"/>
  <c r="J512" i="10"/>
  <c r="I512" i="10"/>
  <c r="H512" i="10"/>
  <c r="G512" i="10"/>
  <c r="F512" i="10"/>
  <c r="E512" i="10"/>
  <c r="D512" i="10"/>
  <c r="C512" i="10"/>
  <c r="K511" i="10"/>
  <c r="K510" i="10"/>
  <c r="X509" i="10"/>
  <c r="W509" i="10"/>
  <c r="V509" i="10"/>
  <c r="U509" i="10"/>
  <c r="T509" i="10"/>
  <c r="K509" i="10"/>
  <c r="Y508" i="10"/>
  <c r="K508" i="10"/>
  <c r="Y507" i="10"/>
  <c r="K507" i="10"/>
  <c r="Y506" i="10"/>
  <c r="K506" i="10"/>
  <c r="Y505" i="10"/>
  <c r="K505" i="10"/>
  <c r="Y504" i="10"/>
  <c r="K504" i="10"/>
  <c r="Y503" i="10"/>
  <c r="K503" i="10"/>
  <c r="L505" i="10" s="1"/>
  <c r="Y502" i="10"/>
  <c r="K502" i="10"/>
  <c r="Y501" i="10"/>
  <c r="K501" i="10"/>
  <c r="Y500" i="10"/>
  <c r="K500" i="10"/>
  <c r="Y499" i="10"/>
  <c r="K499" i="10"/>
  <c r="K498" i="10"/>
  <c r="X495" i="10"/>
  <c r="W495" i="10"/>
  <c r="V495" i="10"/>
  <c r="U495" i="10"/>
  <c r="T495" i="10"/>
  <c r="Y494" i="10"/>
  <c r="Y493" i="10"/>
  <c r="Y492" i="10"/>
  <c r="Y491" i="10"/>
  <c r="Y490" i="10"/>
  <c r="Y489" i="10"/>
  <c r="Y488" i="10"/>
  <c r="Y487" i="10"/>
  <c r="Y486" i="10"/>
  <c r="Y485" i="10"/>
  <c r="X481" i="10"/>
  <c r="W481" i="10"/>
  <c r="V481" i="10"/>
  <c r="U481" i="10"/>
  <c r="T481" i="10"/>
  <c r="Y480" i="10"/>
  <c r="Y479" i="10"/>
  <c r="Y478" i="10"/>
  <c r="Y477" i="10"/>
  <c r="Y476" i="10"/>
  <c r="J476" i="10"/>
  <c r="I476" i="10"/>
  <c r="H476" i="10"/>
  <c r="G476" i="10"/>
  <c r="F476" i="10"/>
  <c r="E476" i="10"/>
  <c r="D476" i="10"/>
  <c r="C476" i="10"/>
  <c r="Y475" i="10"/>
  <c r="K475" i="10"/>
  <c r="Y474" i="10"/>
  <c r="K474" i="10"/>
  <c r="Y473" i="10"/>
  <c r="K473" i="10"/>
  <c r="Y472" i="10"/>
  <c r="K472" i="10"/>
  <c r="Y471" i="10"/>
  <c r="K471" i="10"/>
  <c r="K470" i="10"/>
  <c r="K469" i="10"/>
  <c r="K468" i="10"/>
  <c r="L471" i="10" s="1"/>
  <c r="X467" i="10"/>
  <c r="W467" i="10"/>
  <c r="V467" i="10"/>
  <c r="U467" i="10"/>
  <c r="T467" i="10"/>
  <c r="K467" i="10"/>
  <c r="Y466" i="10"/>
  <c r="K466" i="10"/>
  <c r="Y465" i="10"/>
  <c r="K465" i="10"/>
  <c r="Y464" i="10"/>
  <c r="K464" i="10"/>
  <c r="Y463" i="10"/>
  <c r="K463" i="10"/>
  <c r="Y462" i="10"/>
  <c r="K462" i="10"/>
  <c r="Y461" i="10"/>
  <c r="K461" i="10"/>
  <c r="Y460" i="10"/>
  <c r="K460" i="10"/>
  <c r="Y459" i="10"/>
  <c r="K459" i="10"/>
  <c r="Y458" i="10"/>
  <c r="K458" i="10"/>
  <c r="Y457" i="10"/>
  <c r="K457" i="10"/>
  <c r="K456" i="10"/>
  <c r="X451" i="10"/>
  <c r="W451" i="10"/>
  <c r="V451" i="10"/>
  <c r="U451" i="10"/>
  <c r="T451" i="10"/>
  <c r="Y451" i="10" s="1"/>
  <c r="Y450" i="10"/>
  <c r="Y449" i="10"/>
  <c r="Y448" i="10"/>
  <c r="Y447" i="10"/>
  <c r="Y446" i="10"/>
  <c r="Y445" i="10"/>
  <c r="Y444" i="10"/>
  <c r="Y443" i="10"/>
  <c r="Y442" i="10"/>
  <c r="Y441" i="10"/>
  <c r="X437" i="10"/>
  <c r="W437" i="10"/>
  <c r="V437" i="10"/>
  <c r="U437" i="10"/>
  <c r="T437" i="10"/>
  <c r="Y436" i="10"/>
  <c r="Y435" i="10"/>
  <c r="Y434" i="10"/>
  <c r="Y433" i="10"/>
  <c r="Y432" i="10"/>
  <c r="J432" i="10"/>
  <c r="I432" i="10"/>
  <c r="H432" i="10"/>
  <c r="G432" i="10"/>
  <c r="F432" i="10"/>
  <c r="E432" i="10"/>
  <c r="D432" i="10"/>
  <c r="C432" i="10"/>
  <c r="Y431" i="10"/>
  <c r="K431" i="10"/>
  <c r="Y430" i="10"/>
  <c r="K430" i="10"/>
  <c r="Y429" i="10"/>
  <c r="K429" i="10"/>
  <c r="L431" i="10" s="1"/>
  <c r="Y428" i="10"/>
  <c r="K428" i="10"/>
  <c r="Y427" i="10"/>
  <c r="K427" i="10"/>
  <c r="K426" i="10"/>
  <c r="K425" i="10"/>
  <c r="K424" i="10"/>
  <c r="X423" i="10"/>
  <c r="W423" i="10"/>
  <c r="V423" i="10"/>
  <c r="U423" i="10"/>
  <c r="T423" i="10"/>
  <c r="K423" i="10"/>
  <c r="Y422" i="10"/>
  <c r="K422" i="10"/>
  <c r="Y421" i="10"/>
  <c r="K421" i="10"/>
  <c r="Y420" i="10"/>
  <c r="K420" i="10"/>
  <c r="Y419" i="10"/>
  <c r="K419" i="10"/>
  <c r="Y418" i="10"/>
  <c r="K418" i="10"/>
  <c r="Y417" i="10"/>
  <c r="K417" i="10"/>
  <c r="Y416" i="10"/>
  <c r="K416" i="10"/>
  <c r="Y415" i="10"/>
  <c r="K415" i="10"/>
  <c r="Y414" i="10"/>
  <c r="K414" i="10"/>
  <c r="Y413" i="10"/>
  <c r="K413" i="10"/>
  <c r="K412" i="10"/>
  <c r="X408" i="10"/>
  <c r="W408" i="10"/>
  <c r="V408" i="10"/>
  <c r="U408" i="10"/>
  <c r="T408" i="10"/>
  <c r="Y407" i="10"/>
  <c r="Y406" i="10"/>
  <c r="Y405" i="10"/>
  <c r="Y404" i="10"/>
  <c r="Y403" i="10"/>
  <c r="Y402" i="10"/>
  <c r="Y401" i="10"/>
  <c r="Y400" i="10"/>
  <c r="Y399" i="10"/>
  <c r="Y398" i="10"/>
  <c r="X394" i="10"/>
  <c r="W394" i="10"/>
  <c r="V394" i="10"/>
  <c r="U394" i="10"/>
  <c r="T394" i="10"/>
  <c r="Y393" i="10"/>
  <c r="Y392" i="10"/>
  <c r="Y391" i="10"/>
  <c r="Y390" i="10"/>
  <c r="Y389" i="10"/>
  <c r="Y388" i="10"/>
  <c r="J388" i="10"/>
  <c r="I388" i="10"/>
  <c r="H388" i="10"/>
  <c r="G388" i="10"/>
  <c r="F388" i="10"/>
  <c r="E388" i="10"/>
  <c r="D388" i="10"/>
  <c r="C388" i="10"/>
  <c r="Y387" i="10"/>
  <c r="K387" i="10"/>
  <c r="Y386" i="10"/>
  <c r="K386" i="10"/>
  <c r="Y385" i="10"/>
  <c r="K385" i="10"/>
  <c r="Y384" i="10"/>
  <c r="K384" i="10"/>
  <c r="K388" i="10" s="1"/>
  <c r="K383" i="10"/>
  <c r="K382" i="10"/>
  <c r="K381" i="10"/>
  <c r="X380" i="10"/>
  <c r="W380" i="10"/>
  <c r="V380" i="10"/>
  <c r="U380" i="10"/>
  <c r="T380" i="10"/>
  <c r="Y380" i="10" s="1"/>
  <c r="K380" i="10"/>
  <c r="Y379" i="10"/>
  <c r="K379" i="10"/>
  <c r="L380" i="10" s="1"/>
  <c r="Y378" i="10"/>
  <c r="K378" i="10"/>
  <c r="Y377" i="10"/>
  <c r="K377" i="10"/>
  <c r="Y376" i="10"/>
  <c r="K376" i="10"/>
  <c r="Y375" i="10"/>
  <c r="K375" i="10"/>
  <c r="Y374" i="10"/>
  <c r="K374" i="10"/>
  <c r="Y373" i="10"/>
  <c r="K373" i="10"/>
  <c r="Y372" i="10"/>
  <c r="K372" i="10"/>
  <c r="Y371" i="10"/>
  <c r="K371" i="10"/>
  <c r="Y370" i="10"/>
  <c r="K370" i="10"/>
  <c r="K369" i="10"/>
  <c r="X365" i="10"/>
  <c r="W365" i="10"/>
  <c r="V365" i="10"/>
  <c r="U365" i="10"/>
  <c r="T365" i="10"/>
  <c r="Y364" i="10"/>
  <c r="Y363" i="10"/>
  <c r="Y362" i="10"/>
  <c r="Y361" i="10"/>
  <c r="Y360" i="10"/>
  <c r="Y359" i="10"/>
  <c r="Y358" i="10"/>
  <c r="Y357" i="10"/>
  <c r="Y356" i="10"/>
  <c r="Y355" i="10"/>
  <c r="X351" i="10"/>
  <c r="W351" i="10"/>
  <c r="V351" i="10"/>
  <c r="U351" i="10"/>
  <c r="T351" i="10"/>
  <c r="Y350" i="10"/>
  <c r="Y349" i="10"/>
  <c r="Y348" i="10"/>
  <c r="Y347" i="10"/>
  <c r="Y346" i="10"/>
  <c r="Y345" i="10"/>
  <c r="J345" i="10"/>
  <c r="I345" i="10"/>
  <c r="H345" i="10"/>
  <c r="G345" i="10"/>
  <c r="F345" i="10"/>
  <c r="E345" i="10"/>
  <c r="D345" i="10"/>
  <c r="C345" i="10"/>
  <c r="Y344" i="10"/>
  <c r="K344" i="10"/>
  <c r="Y343" i="10"/>
  <c r="K343" i="10"/>
  <c r="Y342" i="10"/>
  <c r="K342" i="10"/>
  <c r="Y341" i="10"/>
  <c r="K341" i="10"/>
  <c r="K340" i="10"/>
  <c r="K339" i="10"/>
  <c r="K338" i="10"/>
  <c r="X337" i="10"/>
  <c r="W337" i="10"/>
  <c r="V337" i="10"/>
  <c r="U337" i="10"/>
  <c r="T337" i="10"/>
  <c r="K337" i="10"/>
  <c r="Y336" i="10"/>
  <c r="K336" i="10"/>
  <c r="Y335" i="10"/>
  <c r="K335" i="10"/>
  <c r="Y334" i="10"/>
  <c r="K334" i="10"/>
  <c r="Y333" i="10"/>
  <c r="K333" i="10"/>
  <c r="Y332" i="10"/>
  <c r="K332" i="10"/>
  <c r="Y331" i="10"/>
  <c r="K331" i="10"/>
  <c r="Y330" i="10"/>
  <c r="K330" i="10"/>
  <c r="Y329" i="10"/>
  <c r="K329" i="10"/>
  <c r="Y328" i="10"/>
  <c r="K328" i="10"/>
  <c r="Y327" i="10"/>
  <c r="K327" i="10"/>
  <c r="K326" i="10"/>
  <c r="X320" i="10"/>
  <c r="W320" i="10"/>
  <c r="V320" i="10"/>
  <c r="U320" i="10"/>
  <c r="T320" i="10"/>
  <c r="Y319" i="10"/>
  <c r="Y318" i="10"/>
  <c r="Y317" i="10"/>
  <c r="Y316" i="10"/>
  <c r="Y315" i="10"/>
  <c r="Y314" i="10"/>
  <c r="Y313" i="10"/>
  <c r="Y312" i="10"/>
  <c r="Y311" i="10"/>
  <c r="Y310" i="10"/>
  <c r="X306" i="10"/>
  <c r="W306" i="10"/>
  <c r="V306" i="10"/>
  <c r="U306" i="10"/>
  <c r="T306" i="10"/>
  <c r="Y305" i="10"/>
  <c r="Y304" i="10"/>
  <c r="Y303" i="10"/>
  <c r="Y302" i="10"/>
  <c r="Y301" i="10"/>
  <c r="Y300" i="10"/>
  <c r="Y299" i="10"/>
  <c r="Y298" i="10"/>
  <c r="Y297" i="10"/>
  <c r="Y296" i="10"/>
  <c r="J295" i="10"/>
  <c r="I295" i="10"/>
  <c r="H295" i="10"/>
  <c r="G295" i="10"/>
  <c r="F295" i="10"/>
  <c r="E295" i="10"/>
  <c r="D295" i="10"/>
  <c r="C295" i="10"/>
  <c r="K294" i="10"/>
  <c r="K293" i="10"/>
  <c r="X292" i="10"/>
  <c r="W292" i="10"/>
  <c r="V292" i="10"/>
  <c r="U292" i="10"/>
  <c r="T292" i="10"/>
  <c r="K292" i="10"/>
  <c r="Y291" i="10"/>
  <c r="K291" i="10"/>
  <c r="Y290" i="10"/>
  <c r="K290" i="10"/>
  <c r="Y289" i="10"/>
  <c r="K289" i="10"/>
  <c r="Y288" i="10"/>
  <c r="K288" i="10"/>
  <c r="Y287" i="10"/>
  <c r="K287" i="10"/>
  <c r="Y286" i="10"/>
  <c r="K286" i="10"/>
  <c r="Y285" i="10"/>
  <c r="K285" i="10"/>
  <c r="Y284" i="10"/>
  <c r="K284" i="10"/>
  <c r="Y283" i="10"/>
  <c r="K283" i="10"/>
  <c r="Y282" i="10"/>
  <c r="K282" i="10"/>
  <c r="K281" i="10"/>
  <c r="X273" i="10"/>
  <c r="W273" i="10"/>
  <c r="V273" i="10"/>
  <c r="U273" i="10"/>
  <c r="T273" i="10"/>
  <c r="Y272" i="10"/>
  <c r="Y271" i="10"/>
  <c r="Y270" i="10"/>
  <c r="Y269" i="10"/>
  <c r="Y268" i="10"/>
  <c r="Y267" i="10"/>
  <c r="Y266" i="10"/>
  <c r="Y265" i="10"/>
  <c r="Y264" i="10"/>
  <c r="Y263" i="10"/>
  <c r="Y262" i="10"/>
  <c r="J261" i="10"/>
  <c r="I261" i="10"/>
  <c r="H261" i="10"/>
  <c r="G261" i="10"/>
  <c r="F261" i="10"/>
  <c r="E261" i="10"/>
  <c r="X259" i="10"/>
  <c r="W259" i="10"/>
  <c r="V259" i="10"/>
  <c r="U259" i="10"/>
  <c r="T259" i="10"/>
  <c r="Y258" i="10"/>
  <c r="Y257" i="10"/>
  <c r="L257" i="10"/>
  <c r="J257" i="10"/>
  <c r="I257" i="10"/>
  <c r="H257" i="10"/>
  <c r="G257" i="10"/>
  <c r="F257" i="10"/>
  <c r="E257" i="10"/>
  <c r="D257" i="10"/>
  <c r="C257" i="10"/>
  <c r="Y256" i="10"/>
  <c r="K256" i="10"/>
  <c r="Y255" i="10"/>
  <c r="K255" i="10"/>
  <c r="Y254" i="10"/>
  <c r="K254" i="10"/>
  <c r="Y253" i="10"/>
  <c r="K253" i="10"/>
  <c r="Y252" i="10"/>
  <c r="K252" i="10"/>
  <c r="Y251" i="10"/>
  <c r="K251" i="10"/>
  <c r="Y250" i="10"/>
  <c r="K250" i="10"/>
  <c r="Y249" i="10"/>
  <c r="K249" i="10"/>
  <c r="Y248" i="10"/>
  <c r="K248" i="10"/>
  <c r="K247" i="10"/>
  <c r="K246" i="10"/>
  <c r="X245" i="10"/>
  <c r="W245" i="10"/>
  <c r="V245" i="10"/>
  <c r="U245" i="10"/>
  <c r="T245" i="10"/>
  <c r="K245" i="10"/>
  <c r="Y244" i="10"/>
  <c r="K244" i="10"/>
  <c r="Y243" i="10"/>
  <c r="K243" i="10"/>
  <c r="Y242" i="10"/>
  <c r="K242" i="10"/>
  <c r="Y241" i="10"/>
  <c r="K241" i="10"/>
  <c r="Y240" i="10"/>
  <c r="K240" i="10"/>
  <c r="Y239" i="10"/>
  <c r="K239" i="10"/>
  <c r="Y238" i="10"/>
  <c r="K238" i="10"/>
  <c r="Y237" i="10"/>
  <c r="K237" i="10"/>
  <c r="Y236" i="10"/>
  <c r="K236" i="10"/>
  <c r="Y235" i="10"/>
  <c r="K235" i="10"/>
  <c r="Y234" i="10"/>
  <c r="K234" i="10"/>
  <c r="K233" i="10"/>
  <c r="X226" i="10"/>
  <c r="W226" i="10"/>
  <c r="V226" i="10"/>
  <c r="U226" i="10"/>
  <c r="T226" i="10"/>
  <c r="Y226" i="10" s="1"/>
  <c r="Y225" i="10"/>
  <c r="Y224" i="10"/>
  <c r="Y223" i="10"/>
  <c r="Y222" i="10"/>
  <c r="Y221" i="10"/>
  <c r="Y220" i="10"/>
  <c r="Y219" i="10"/>
  <c r="Y218" i="10"/>
  <c r="Y217" i="10"/>
  <c r="Y216" i="10"/>
  <c r="Y215" i="10"/>
  <c r="Y212" i="10"/>
  <c r="X212" i="10"/>
  <c r="W212" i="10"/>
  <c r="V212" i="10"/>
  <c r="U212" i="10"/>
  <c r="T212" i="10"/>
  <c r="Y211" i="10"/>
  <c r="Y210" i="10"/>
  <c r="Y209" i="10"/>
  <c r="Y208" i="10"/>
  <c r="Y207" i="10"/>
  <c r="Y206" i="10"/>
  <c r="Y205" i="10"/>
  <c r="J205" i="10"/>
  <c r="I205" i="10"/>
  <c r="H205" i="10"/>
  <c r="G205" i="10"/>
  <c r="F205" i="10"/>
  <c r="E205" i="10"/>
  <c r="D205" i="10"/>
  <c r="C205" i="10"/>
  <c r="Y204" i="10"/>
  <c r="K204" i="10"/>
  <c r="Y203" i="10"/>
  <c r="L203" i="10"/>
  <c r="K203" i="10"/>
  <c r="Y202" i="10"/>
  <c r="K202" i="10"/>
  <c r="Y201" i="10"/>
  <c r="K201" i="10"/>
  <c r="K200" i="10"/>
  <c r="K199" i="10"/>
  <c r="X198" i="10"/>
  <c r="W198" i="10"/>
  <c r="V198" i="10"/>
  <c r="U198" i="10"/>
  <c r="T198" i="10"/>
  <c r="L198" i="10"/>
  <c r="K198" i="10"/>
  <c r="Y197" i="10"/>
  <c r="K197" i="10"/>
  <c r="Y196" i="10"/>
  <c r="K196" i="10"/>
  <c r="Y195" i="10"/>
  <c r="K195" i="10"/>
  <c r="Y194" i="10"/>
  <c r="K194" i="10"/>
  <c r="Y193" i="10"/>
  <c r="K193" i="10"/>
  <c r="Y192" i="10"/>
  <c r="K192" i="10"/>
  <c r="Y191" i="10"/>
  <c r="K191" i="10"/>
  <c r="Y190" i="10"/>
  <c r="K190" i="10"/>
  <c r="Y189" i="10"/>
  <c r="K189" i="10"/>
  <c r="Y188" i="10"/>
  <c r="K188" i="10"/>
  <c r="Y187" i="10"/>
  <c r="K187" i="10"/>
  <c r="K186" i="10"/>
  <c r="X179" i="10"/>
  <c r="W179" i="10"/>
  <c r="V179" i="10"/>
  <c r="U179" i="10"/>
  <c r="T179" i="10"/>
  <c r="Y178" i="10"/>
  <c r="Y177" i="10"/>
  <c r="Y176" i="10"/>
  <c r="Y175" i="10"/>
  <c r="Y174" i="10"/>
  <c r="Y173" i="10"/>
  <c r="Y172" i="10"/>
  <c r="Y171" i="10"/>
  <c r="Y170" i="10"/>
  <c r="Y169" i="10"/>
  <c r="Y168" i="10"/>
  <c r="X165" i="10"/>
  <c r="W165" i="10"/>
  <c r="V165" i="10"/>
  <c r="U165" i="10"/>
  <c r="T165" i="10"/>
  <c r="Y164" i="10"/>
  <c r="Y163" i="10"/>
  <c r="Y162" i="10"/>
  <c r="Y161" i="10"/>
  <c r="Y160" i="10"/>
  <c r="Y159" i="10"/>
  <c r="Y158" i="10"/>
  <c r="Y157" i="10"/>
  <c r="Y156" i="10"/>
  <c r="Y155" i="10"/>
  <c r="Y154" i="10"/>
  <c r="I152" i="10"/>
  <c r="H152" i="10"/>
  <c r="G152" i="10"/>
  <c r="F152" i="10"/>
  <c r="E152" i="10"/>
  <c r="D152" i="10"/>
  <c r="C152" i="10"/>
  <c r="X151" i="10"/>
  <c r="W151" i="10"/>
  <c r="V151" i="10"/>
  <c r="U151" i="10"/>
  <c r="T151" i="10"/>
  <c r="K151" i="10"/>
  <c r="Y150" i="10"/>
  <c r="L150" i="10"/>
  <c r="K150" i="10"/>
  <c r="Y149" i="10"/>
  <c r="K149" i="10"/>
  <c r="Y148" i="10"/>
  <c r="K148" i="10"/>
  <c r="Y147" i="10"/>
  <c r="K147" i="10"/>
  <c r="Y146" i="10"/>
  <c r="K146" i="10"/>
  <c r="Y145" i="10"/>
  <c r="L145" i="10"/>
  <c r="K145" i="10"/>
  <c r="Y144" i="10"/>
  <c r="K144" i="10"/>
  <c r="Y143" i="10"/>
  <c r="K143" i="10"/>
  <c r="Y142" i="10"/>
  <c r="K142" i="10"/>
  <c r="Y141" i="10"/>
  <c r="K141" i="10"/>
  <c r="Y140" i="10"/>
  <c r="K140" i="10"/>
  <c r="K139" i="10"/>
  <c r="X133" i="10"/>
  <c r="W133" i="10"/>
  <c r="V133" i="10"/>
  <c r="U133" i="10"/>
  <c r="T133" i="10"/>
  <c r="Y132" i="10"/>
  <c r="Y131" i="10"/>
  <c r="Y130" i="10"/>
  <c r="Y129" i="10"/>
  <c r="Y128" i="10"/>
  <c r="Y127" i="10"/>
  <c r="Y126" i="10"/>
  <c r="Y125" i="10"/>
  <c r="Y124" i="10"/>
  <c r="Y123" i="10"/>
  <c r="Y122" i="10"/>
  <c r="X119" i="10"/>
  <c r="W119" i="10"/>
  <c r="V119" i="10"/>
  <c r="Y119" i="10" s="1"/>
  <c r="U119" i="10"/>
  <c r="T119" i="10"/>
  <c r="Y118" i="10"/>
  <c r="Y117" i="10"/>
  <c r="Y116" i="10"/>
  <c r="Y115" i="10"/>
  <c r="Y114" i="10"/>
  <c r="Y113" i="10"/>
  <c r="J113" i="10"/>
  <c r="I113" i="10"/>
  <c r="H113" i="10"/>
  <c r="G113" i="10"/>
  <c r="F113" i="10"/>
  <c r="E113" i="10"/>
  <c r="D113" i="10"/>
  <c r="C113" i="10"/>
  <c r="Y112" i="10"/>
  <c r="K112" i="10"/>
  <c r="Y111" i="10"/>
  <c r="K111" i="10"/>
  <c r="Y110" i="10"/>
  <c r="K110" i="10"/>
  <c r="Y109" i="10"/>
  <c r="K109" i="10"/>
  <c r="Y108" i="10"/>
  <c r="K108" i="10"/>
  <c r="K107" i="10"/>
  <c r="K106" i="10"/>
  <c r="X105" i="10"/>
  <c r="W105" i="10"/>
  <c r="V105" i="10"/>
  <c r="U105" i="10"/>
  <c r="Y105" i="10" s="1"/>
  <c r="T105" i="10"/>
  <c r="K105" i="10"/>
  <c r="Y104" i="10"/>
  <c r="K104" i="10"/>
  <c r="Y103" i="10"/>
  <c r="K103" i="10"/>
  <c r="Y102" i="10"/>
  <c r="K102" i="10"/>
  <c r="Y101" i="10"/>
  <c r="L101" i="10"/>
  <c r="K101" i="10"/>
  <c r="Y100" i="10"/>
  <c r="K100" i="10"/>
  <c r="Y99" i="10"/>
  <c r="K99" i="10"/>
  <c r="Y98" i="10"/>
  <c r="K98" i="10"/>
  <c r="Y97" i="10"/>
  <c r="K97" i="10"/>
  <c r="Y96" i="10"/>
  <c r="K96" i="10"/>
  <c r="Y95" i="10"/>
  <c r="K95" i="10"/>
  <c r="Y94" i="10"/>
  <c r="K94" i="10"/>
  <c r="K93" i="10"/>
  <c r="X87" i="10"/>
  <c r="W87" i="10"/>
  <c r="V87" i="10"/>
  <c r="U87" i="10"/>
  <c r="T87" i="10"/>
  <c r="Y86" i="10"/>
  <c r="Y85" i="10"/>
  <c r="Y84" i="10"/>
  <c r="Y83" i="10"/>
  <c r="Y82" i="10"/>
  <c r="Y81" i="10"/>
  <c r="Y80" i="10"/>
  <c r="Y79" i="10"/>
  <c r="Y78" i="10"/>
  <c r="Y77" i="10"/>
  <c r="Y76" i="10"/>
  <c r="X73" i="10"/>
  <c r="W73" i="10"/>
  <c r="V73" i="10"/>
  <c r="U73" i="10"/>
  <c r="T73" i="10"/>
  <c r="Y73" i="10" s="1"/>
  <c r="Y72" i="10"/>
  <c r="Y71" i="10"/>
  <c r="Y70" i="10"/>
  <c r="Y69" i="10"/>
  <c r="Y68" i="10"/>
  <c r="Y67" i="10"/>
  <c r="Y66" i="10"/>
  <c r="Y65" i="10"/>
  <c r="Y64" i="10"/>
  <c r="Y63" i="10"/>
  <c r="J63" i="10"/>
  <c r="I63" i="10"/>
  <c r="H63" i="10"/>
  <c r="G63" i="10"/>
  <c r="F63" i="10"/>
  <c r="E63" i="10"/>
  <c r="D63" i="10"/>
  <c r="C63" i="10"/>
  <c r="Y62" i="10"/>
  <c r="K62" i="10"/>
  <c r="K61" i="10"/>
  <c r="K60" i="10"/>
  <c r="L62" i="10" s="1"/>
  <c r="X59" i="10"/>
  <c r="W59" i="10"/>
  <c r="V59" i="10"/>
  <c r="U59" i="10"/>
  <c r="T59" i="10"/>
  <c r="K59" i="10"/>
  <c r="Y58" i="10"/>
  <c r="K58" i="10"/>
  <c r="Y57" i="10"/>
  <c r="K57" i="10"/>
  <c r="Y56" i="10"/>
  <c r="K56" i="10"/>
  <c r="Y55" i="10"/>
  <c r="K55" i="10"/>
  <c r="Y54" i="10"/>
  <c r="K54" i="10"/>
  <c r="Y53" i="10"/>
  <c r="K53" i="10"/>
  <c r="L54" i="10" s="1"/>
  <c r="Y52" i="10"/>
  <c r="K52" i="10"/>
  <c r="Y51" i="10"/>
  <c r="K51" i="10"/>
  <c r="Y50" i="10"/>
  <c r="K50" i="10"/>
  <c r="Y49" i="10"/>
  <c r="K49" i="10"/>
  <c r="Y48" i="10"/>
  <c r="K48" i="10"/>
  <c r="K47" i="10"/>
  <c r="Y42" i="10" l="1"/>
  <c r="Y28" i="10"/>
  <c r="Y14" i="10"/>
  <c r="L12" i="10"/>
  <c r="L9" i="10"/>
  <c r="L16" i="10"/>
  <c r="L20" i="10"/>
  <c r="L59" i="10"/>
  <c r="Y179" i="10"/>
  <c r="Y320" i="10"/>
  <c r="L339" i="10"/>
  <c r="Y365" i="10"/>
  <c r="L384" i="10"/>
  <c r="Y467" i="10"/>
  <c r="Y523" i="10"/>
  <c r="Y540" i="10"/>
  <c r="Y537" i="10"/>
  <c r="L555" i="10"/>
  <c r="Z593" i="10"/>
  <c r="Z621" i="10"/>
  <c r="Z638" i="10"/>
  <c r="M678" i="10"/>
  <c r="M683" i="10"/>
  <c r="Z724" i="10"/>
  <c r="M771" i="10"/>
  <c r="Z782" i="10"/>
  <c r="L824" i="10"/>
  <c r="Z1177" i="10"/>
  <c r="L1207" i="10"/>
  <c r="Z1238" i="10"/>
  <c r="Z1284" i="10"/>
  <c r="M1331" i="10"/>
  <c r="M1386" i="10"/>
  <c r="Y1505" i="10"/>
  <c r="M1563" i="10"/>
  <c r="Y1731" i="10"/>
  <c r="Y1771" i="10"/>
  <c r="Y1871" i="10"/>
  <c r="Y1894" i="10"/>
  <c r="L1925" i="10"/>
  <c r="Y1931" i="10"/>
  <c r="L2097" i="10"/>
  <c r="Y2096" i="10"/>
  <c r="Y2101" i="10"/>
  <c r="Y2131" i="10"/>
  <c r="W2138" i="10"/>
  <c r="W2135" i="10"/>
  <c r="J2163" i="10"/>
  <c r="Z2160" i="10"/>
  <c r="Y2179" i="10"/>
  <c r="Y2185" i="10"/>
  <c r="Z2187" i="10"/>
  <c r="Z2191" i="10" s="1"/>
  <c r="L2223" i="10"/>
  <c r="L2224" i="10" s="1"/>
  <c r="Y2223" i="10"/>
  <c r="Y2236" i="10"/>
  <c r="L105" i="10"/>
  <c r="Y151" i="10"/>
  <c r="Y306" i="10"/>
  <c r="Y351" i="10"/>
  <c r="Y408" i="10"/>
  <c r="K476" i="10"/>
  <c r="L467" i="10"/>
  <c r="L510" i="10"/>
  <c r="L512" i="10" s="1"/>
  <c r="Y509" i="10"/>
  <c r="Y551" i="10"/>
  <c r="L602" i="10"/>
  <c r="L641" i="10"/>
  <c r="Z752" i="10"/>
  <c r="M768" i="10"/>
  <c r="Z797" i="10"/>
  <c r="M814" i="10"/>
  <c r="M824" i="10" s="1"/>
  <c r="Z843" i="10"/>
  <c r="M857" i="10"/>
  <c r="M862" i="10"/>
  <c r="M907" i="10"/>
  <c r="V2137" i="10"/>
  <c r="V2139" i="10" s="1"/>
  <c r="X2139" i="10"/>
  <c r="K63" i="10"/>
  <c r="L52" i="10"/>
  <c r="L63" i="10" s="1"/>
  <c r="Y59" i="10"/>
  <c r="Y133" i="10"/>
  <c r="L152" i="10"/>
  <c r="K295" i="10"/>
  <c r="L344" i="10"/>
  <c r="L345" i="10" s="1"/>
  <c r="Y394" i="10"/>
  <c r="L550" i="10"/>
  <c r="Z564" i="10"/>
  <c r="Y580" i="10"/>
  <c r="Y579" i="10"/>
  <c r="M596" i="10"/>
  <c r="Z622" i="10"/>
  <c r="AA651" i="10"/>
  <c r="M674" i="10"/>
  <c r="Z709" i="10"/>
  <c r="L726" i="10"/>
  <c r="Z738" i="10"/>
  <c r="Z768" i="10"/>
  <c r="AA781" i="10"/>
  <c r="M823" i="10"/>
  <c r="Z954" i="10"/>
  <c r="Z1020" i="10"/>
  <c r="Z1099" i="10"/>
  <c r="Z1194" i="10"/>
  <c r="M1246" i="10"/>
  <c r="Z1304" i="10"/>
  <c r="Y1495" i="10"/>
  <c r="K1502" i="10"/>
  <c r="M1621" i="10"/>
  <c r="Y1664" i="10"/>
  <c r="Y1676" i="10"/>
  <c r="K1705" i="10"/>
  <c r="K1779" i="10"/>
  <c r="Y1942" i="10"/>
  <c r="Y2002" i="10"/>
  <c r="Y2051" i="10"/>
  <c r="W2106" i="10"/>
  <c r="Y2106" i="10" s="1"/>
  <c r="L2102" i="10"/>
  <c r="U2136" i="10"/>
  <c r="T2164" i="10"/>
  <c r="Z2189" i="10"/>
  <c r="Y2217" i="10"/>
  <c r="Y2222" i="10"/>
  <c r="M1335" i="10"/>
  <c r="Y1541" i="10"/>
  <c r="Y1624" i="10"/>
  <c r="L1861" i="10"/>
  <c r="L2004" i="10"/>
  <c r="L1999" i="10"/>
  <c r="L2003" i="10"/>
  <c r="Y2108" i="10"/>
  <c r="V2127" i="10"/>
  <c r="X2238" i="10"/>
  <c r="K205" i="10"/>
  <c r="L205" i="10"/>
  <c r="K257" i="10"/>
  <c r="Y245" i="10"/>
  <c r="Y292" i="10"/>
  <c r="Y437" i="10"/>
  <c r="M601" i="10"/>
  <c r="M602" i="10" s="1"/>
  <c r="Z607" i="10"/>
  <c r="Z710" i="10"/>
  <c r="M716" i="10"/>
  <c r="M726" i="10" s="1"/>
  <c r="Z814" i="10"/>
  <c r="Z918" i="10"/>
  <c r="L1041" i="10"/>
  <c r="M1251" i="10"/>
  <c r="Z1248" i="10"/>
  <c r="K1737" i="10"/>
  <c r="Y1784" i="10"/>
  <c r="Y1905" i="10"/>
  <c r="Y1920" i="10"/>
  <c r="Y2040" i="10"/>
  <c r="X2164" i="10"/>
  <c r="Z2163" i="10"/>
  <c r="L2187" i="10"/>
  <c r="Y2189" i="10"/>
  <c r="Y87" i="10"/>
  <c r="Y198" i="10"/>
  <c r="L289" i="10"/>
  <c r="L295" i="10" s="1"/>
  <c r="L294" i="10"/>
  <c r="L387" i="10"/>
  <c r="L423" i="10"/>
  <c r="L432" i="10" s="1"/>
  <c r="Z1006" i="10"/>
  <c r="Y1348" i="10"/>
  <c r="M1770" i="10"/>
  <c r="Y1813" i="10"/>
  <c r="L1855" i="10"/>
  <c r="Y1883" i="10"/>
  <c r="T2138" i="10"/>
  <c r="Y2158" i="10"/>
  <c r="Y2160" i="10"/>
  <c r="Y2164" i="10" s="1"/>
  <c r="K152" i="10"/>
  <c r="Y273" i="10"/>
  <c r="K345" i="10"/>
  <c r="K432" i="10"/>
  <c r="L428" i="10"/>
  <c r="Y495" i="10"/>
  <c r="Z906" i="10"/>
  <c r="M912" i="10"/>
  <c r="Z1058" i="10"/>
  <c r="Z1258" i="10"/>
  <c r="Y1338" i="10"/>
  <c r="M1387" i="10"/>
  <c r="Y1416" i="10"/>
  <c r="Y1531" i="10"/>
  <c r="K1542" i="10"/>
  <c r="Y1691" i="10"/>
  <c r="Y1744" i="10"/>
  <c r="M1807" i="10"/>
  <c r="M1821" i="10" s="1"/>
  <c r="L1880" i="10"/>
  <c r="L1915" i="10"/>
  <c r="J1967" i="10"/>
  <c r="Y1991" i="10"/>
  <c r="Y2076" i="10"/>
  <c r="U2107" i="10"/>
  <c r="Y2152" i="10"/>
  <c r="Z2162" i="10"/>
  <c r="Z2188" i="10"/>
  <c r="Y2237" i="10"/>
  <c r="L109" i="10"/>
  <c r="L112" i="10"/>
  <c r="Y165" i="10"/>
  <c r="Y259" i="10"/>
  <c r="L475" i="10"/>
  <c r="Y481" i="10"/>
  <c r="L684" i="10"/>
  <c r="M725" i="10"/>
  <c r="Z753" i="10"/>
  <c r="M763" i="10"/>
  <c r="M772" i="10" s="1"/>
  <c r="Z796" i="10"/>
  <c r="Z842" i="10"/>
  <c r="Z874" i="10"/>
  <c r="L1125" i="10"/>
  <c r="Z1126" i="10"/>
  <c r="M1291" i="10"/>
  <c r="M1294" i="10" s="1"/>
  <c r="K1341" i="10"/>
  <c r="Y1373" i="10"/>
  <c r="Y1515" i="10"/>
  <c r="Y1611" i="10"/>
  <c r="Y1651" i="10"/>
  <c r="M1778" i="10"/>
  <c r="M1779" i="10" s="1"/>
  <c r="L1851" i="10"/>
  <c r="X1977" i="10"/>
  <c r="U2103" i="10"/>
  <c r="X2127" i="10"/>
  <c r="Y2132" i="10"/>
  <c r="Z2161" i="10"/>
  <c r="J2187" i="10"/>
  <c r="V2191" i="10"/>
  <c r="Z2190" i="10"/>
  <c r="Y2208" i="10"/>
  <c r="J2224" i="10"/>
  <c r="L1890" i="10"/>
  <c r="Y337" i="10"/>
  <c r="Z667" i="10"/>
  <c r="AA737" i="10"/>
  <c r="AA827" i="10"/>
  <c r="L865" i="10"/>
  <c r="Z889" i="10"/>
  <c r="Z966" i="10"/>
  <c r="Z1034" i="10"/>
  <c r="K1387" i="10"/>
  <c r="Y1592" i="10"/>
  <c r="Y1796" i="10"/>
  <c r="Y2029" i="10"/>
  <c r="Y2087" i="10"/>
  <c r="L1007" i="10"/>
  <c r="V2105" i="10"/>
  <c r="V2097" i="10"/>
  <c r="Y2093" i="10"/>
  <c r="Y423" i="10"/>
  <c r="Z652" i="10"/>
  <c r="AA873" i="10"/>
  <c r="Z932" i="10"/>
  <c r="Z1116" i="10"/>
  <c r="M1241" i="10"/>
  <c r="M1252" i="10" s="1"/>
  <c r="Y1974" i="10"/>
  <c r="U1977" i="10"/>
  <c r="Y1977" i="10" s="1"/>
  <c r="T2137" i="10"/>
  <c r="Y2125" i="10"/>
  <c r="Z681" i="10"/>
  <c r="L1086" i="10"/>
  <c r="M1574" i="10"/>
  <c r="J1861" i="10"/>
  <c r="L1926" i="10"/>
  <c r="J2004" i="10"/>
  <c r="Y2107" i="10"/>
  <c r="X2107" i="10"/>
  <c r="W2139" i="10"/>
  <c r="Z2164" i="10"/>
  <c r="X2103" i="10"/>
  <c r="U2138" i="10"/>
  <c r="Y2126" i="10"/>
  <c r="K556" i="10"/>
  <c r="L913" i="10"/>
  <c r="M913" i="10"/>
  <c r="L966" i="10"/>
  <c r="L1163" i="10"/>
  <c r="Y1328" i="10"/>
  <c r="J1890" i="10"/>
  <c r="J2074" i="10"/>
  <c r="U2109" i="10"/>
  <c r="J2138" i="10"/>
  <c r="T2133" i="10"/>
  <c r="Y2130" i="10"/>
  <c r="K512" i="10"/>
  <c r="M641" i="10"/>
  <c r="AA694" i="10"/>
  <c r="Z828" i="10"/>
  <c r="M865" i="10"/>
  <c r="K1462" i="10"/>
  <c r="M1539" i="10"/>
  <c r="M1542" i="10" s="1"/>
  <c r="M1699" i="10"/>
  <c r="M1705" i="10" s="1"/>
  <c r="Y1838" i="10"/>
  <c r="T2109" i="10"/>
  <c r="Z2106" i="10"/>
  <c r="X2108" i="10"/>
  <c r="Z2108" i="10" s="1"/>
  <c r="Y2102" i="10"/>
  <c r="L556" i="10"/>
  <c r="M1817" i="10"/>
  <c r="K113" i="10"/>
  <c r="L113" i="10"/>
  <c r="L388" i="10"/>
  <c r="Z666" i="10"/>
  <c r="L772" i="10"/>
  <c r="Z860" i="10"/>
  <c r="Z980" i="10"/>
  <c r="Z1046" i="10"/>
  <c r="Z1136" i="10"/>
  <c r="Y1567" i="10"/>
  <c r="M1616" i="10"/>
  <c r="J1926" i="10"/>
  <c r="Y1975" i="10"/>
  <c r="J2043" i="10"/>
  <c r="Y2094" i="10"/>
  <c r="Y2100" i="10"/>
  <c r="Y2190" i="10"/>
  <c r="T2097" i="10"/>
  <c r="U2097" i="10"/>
  <c r="Y2188" i="10"/>
  <c r="T2191" i="10"/>
  <c r="Y2247" i="10"/>
  <c r="Y2249" i="10" s="1"/>
  <c r="T2136" i="10"/>
  <c r="T2139" i="10" s="1"/>
  <c r="Y2187" i="10"/>
  <c r="W2097" i="10"/>
  <c r="Y2124" i="10"/>
  <c r="U2133" i="10"/>
  <c r="U2135" i="10"/>
  <c r="X2097" i="10"/>
  <c r="Y2123" i="10"/>
  <c r="V2133" i="10"/>
  <c r="Y2235" i="10"/>
  <c r="X2109" i="10" l="1"/>
  <c r="M684" i="10"/>
  <c r="M1622" i="10"/>
  <c r="Z2107" i="10"/>
  <c r="Z2138" i="10"/>
  <c r="W2109" i="10"/>
  <c r="Y2238" i="10"/>
  <c r="Y2133" i="10"/>
  <c r="M1341" i="10"/>
  <c r="L476" i="10"/>
  <c r="U2139" i="10"/>
  <c r="Z2136" i="10"/>
  <c r="Y2136" i="10"/>
  <c r="Y2135" i="10"/>
  <c r="Y2097" i="10"/>
  <c r="Y2127" i="10"/>
  <c r="Y2103" i="10"/>
  <c r="V2109" i="10"/>
  <c r="Z2105" i="10"/>
  <c r="Y2105" i="10"/>
  <c r="Y2109" i="10" s="1"/>
  <c r="Z2135" i="10"/>
  <c r="Z2139" i="10" s="1"/>
  <c r="Y2138" i="10"/>
  <c r="Y2191" i="10"/>
  <c r="Z2137" i="10"/>
  <c r="Y2137" i="10"/>
  <c r="Y2139" i="10" l="1"/>
  <c r="Z2109"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69AB4E4C-FD36-4F40-9852-EB0B3AFF0CE1}">
      <text>
        <r>
          <rPr>
            <b/>
            <sz val="8"/>
            <color indexed="81"/>
            <rFont val="Tahoma"/>
            <family val="2"/>
          </rPr>
          <t>TTCN included</t>
        </r>
      </text>
    </comment>
    <comment ref="I63" authorId="0" shapeId="0" xr:uid="{5351B91E-35F1-4D74-9A47-97FEA1CE6520}">
      <text>
        <r>
          <rPr>
            <b/>
            <sz val="8"/>
            <color indexed="81"/>
            <rFont val="Tahoma"/>
            <family val="2"/>
          </rPr>
          <t>TTCN included</t>
        </r>
      </text>
    </comment>
    <comment ref="I113" authorId="0" shapeId="0" xr:uid="{189BA95D-12F5-43A9-B036-A97117488C74}">
      <text>
        <r>
          <rPr>
            <b/>
            <sz val="8"/>
            <color indexed="81"/>
            <rFont val="Tahoma"/>
            <family val="2"/>
          </rPr>
          <t>TTCN included</t>
        </r>
      </text>
    </comment>
    <comment ref="I152" authorId="0" shapeId="0" xr:uid="{63B63AA7-C5D4-4386-A7D8-8D0B1E3AFA81}">
      <text>
        <r>
          <rPr>
            <b/>
            <sz val="8"/>
            <color indexed="81"/>
            <rFont val="Tahoma"/>
            <family val="2"/>
          </rPr>
          <t>TTCN included</t>
        </r>
      </text>
    </comment>
    <comment ref="I205" authorId="0" shapeId="0" xr:uid="{1CBE0926-B6C4-43E8-A8E4-4E1C7DFB4868}">
      <text>
        <r>
          <rPr>
            <b/>
            <sz val="8"/>
            <color indexed="81"/>
            <rFont val="Tahoma"/>
            <family val="2"/>
          </rPr>
          <t>TTCN included</t>
        </r>
      </text>
    </comment>
    <comment ref="I257" authorId="0" shapeId="0" xr:uid="{4811CCF6-DF27-40C1-93C7-CD5699A39446}">
      <text>
        <r>
          <rPr>
            <b/>
            <sz val="8"/>
            <color indexed="81"/>
            <rFont val="Tahoma"/>
            <family val="2"/>
          </rPr>
          <t>TTCN included</t>
        </r>
      </text>
    </comment>
    <comment ref="I295" authorId="0" shapeId="0" xr:uid="{0029B891-3941-4894-9D8A-3947FCD3C2FB}">
      <text>
        <r>
          <rPr>
            <b/>
            <sz val="8"/>
            <color indexed="81"/>
            <rFont val="Tahoma"/>
            <family val="2"/>
          </rPr>
          <t>TTCN included</t>
        </r>
      </text>
    </comment>
    <comment ref="I345" authorId="0" shapeId="0" xr:uid="{DC76C2A7-78CF-4AF8-BBF6-F9A00E1D6203}">
      <text>
        <r>
          <rPr>
            <b/>
            <sz val="8"/>
            <color indexed="81"/>
            <rFont val="Tahoma"/>
            <family val="2"/>
          </rPr>
          <t>TTCN included</t>
        </r>
      </text>
    </comment>
    <comment ref="I388" authorId="0" shapeId="0" xr:uid="{B8CD70E3-20C9-4C62-A0C9-ED66BEE2BB29}">
      <text>
        <r>
          <rPr>
            <b/>
            <sz val="8"/>
            <color indexed="81"/>
            <rFont val="Tahoma"/>
            <family val="2"/>
          </rPr>
          <t>TTCN included</t>
        </r>
      </text>
    </comment>
    <comment ref="I432" authorId="0" shapeId="0" xr:uid="{4D2C7FB2-8E6E-4DD2-BE8F-A694EF9D3A26}">
      <text>
        <r>
          <rPr>
            <b/>
            <sz val="8"/>
            <color indexed="81"/>
            <rFont val="Tahoma"/>
            <family val="2"/>
          </rPr>
          <t>TTCN included</t>
        </r>
      </text>
    </comment>
    <comment ref="I476" authorId="0" shapeId="0" xr:uid="{1FD77FB1-709E-4790-92F2-9F0C51938DAA}">
      <text>
        <r>
          <rPr>
            <b/>
            <sz val="8"/>
            <color indexed="81"/>
            <rFont val="Tahoma"/>
            <family val="2"/>
          </rPr>
          <t>TTCN included</t>
        </r>
      </text>
    </comment>
    <comment ref="I512" authorId="0" shapeId="0" xr:uid="{AAE92A1A-466E-4696-9238-6FFDFC17E1A1}">
      <text>
        <r>
          <rPr>
            <b/>
            <sz val="8"/>
            <color indexed="81"/>
            <rFont val="Tahoma"/>
            <family val="2"/>
          </rPr>
          <t>TTCN included</t>
        </r>
      </text>
    </comment>
    <comment ref="I556" authorId="0" shapeId="0" xr:uid="{4D038A73-AB4A-40CE-9CEA-C4D67A016EA9}">
      <text>
        <r>
          <rPr>
            <b/>
            <sz val="8"/>
            <color indexed="81"/>
            <rFont val="Tahoma"/>
            <family val="2"/>
          </rPr>
          <t>TTCN included</t>
        </r>
      </text>
    </comment>
    <comment ref="I602" authorId="0" shapeId="0" xr:uid="{E6430698-06E8-4E46-99FC-F068FB4E16D1}">
      <text>
        <r>
          <rPr>
            <b/>
            <sz val="8"/>
            <color indexed="81"/>
            <rFont val="Tahoma"/>
            <family val="2"/>
          </rPr>
          <t>TTCN included</t>
        </r>
      </text>
    </comment>
    <comment ref="I641" authorId="0" shapeId="0" xr:uid="{5DC328DF-9E85-4B14-BF3A-33C894CF6FDF}">
      <text>
        <r>
          <rPr>
            <b/>
            <sz val="8"/>
            <color indexed="81"/>
            <rFont val="Tahoma"/>
            <family val="2"/>
          </rPr>
          <t>TTCN included</t>
        </r>
      </text>
    </comment>
    <comment ref="I684" authorId="0" shapeId="0" xr:uid="{949F60A7-3BCC-4D0B-ACE3-72911834CAE2}">
      <text>
        <r>
          <rPr>
            <b/>
            <sz val="8"/>
            <color indexed="81"/>
            <rFont val="Tahoma"/>
            <family val="2"/>
          </rPr>
          <t>TTCN included</t>
        </r>
      </text>
    </comment>
    <comment ref="I726" authorId="0" shapeId="0" xr:uid="{0A504949-2490-4C40-ADF8-0B24B43EBFF5}">
      <text>
        <r>
          <rPr>
            <b/>
            <sz val="8"/>
            <color indexed="81"/>
            <rFont val="Tahoma"/>
            <family val="2"/>
          </rPr>
          <t>TTCN included</t>
        </r>
      </text>
    </comment>
    <comment ref="I772" authorId="0" shapeId="0" xr:uid="{AF445C2E-9A4D-4327-94F7-4A39498F7B50}">
      <text>
        <r>
          <rPr>
            <b/>
            <sz val="8"/>
            <color indexed="81"/>
            <rFont val="Tahoma"/>
            <family val="2"/>
          </rPr>
          <t>TTCN included</t>
        </r>
      </text>
    </comment>
    <comment ref="I824" authorId="0" shapeId="0" xr:uid="{AAEC933A-6F3E-4A89-818E-BF4DC8EA4D08}">
      <text>
        <r>
          <rPr>
            <b/>
            <sz val="8"/>
            <color indexed="81"/>
            <rFont val="Tahoma"/>
            <family val="2"/>
          </rPr>
          <t>TTCN included</t>
        </r>
      </text>
    </comment>
    <comment ref="I865" authorId="0" shapeId="0" xr:uid="{44F1DD5B-2FFF-4AC2-B63E-4FE0B14E761C}">
      <text>
        <r>
          <rPr>
            <b/>
            <sz val="8"/>
            <color indexed="81"/>
            <rFont val="Tahoma"/>
            <family val="2"/>
          </rPr>
          <t>TTCN included</t>
        </r>
      </text>
    </comment>
    <comment ref="I913" authorId="0" shapeId="0" xr:uid="{45F0A3E3-92A0-4D0E-8963-98194E4699C4}">
      <text>
        <r>
          <rPr>
            <b/>
            <sz val="8"/>
            <color indexed="81"/>
            <rFont val="Tahoma"/>
            <family val="2"/>
          </rPr>
          <t>TTCN included</t>
        </r>
      </text>
    </comment>
    <comment ref="I966" authorId="0" shapeId="0" xr:uid="{BD406394-626D-4AEB-9B89-78BBC302F5FF}">
      <text>
        <r>
          <rPr>
            <b/>
            <sz val="8"/>
            <color indexed="81"/>
            <rFont val="Tahoma"/>
            <family val="2"/>
          </rPr>
          <t>TTCN included</t>
        </r>
      </text>
    </comment>
    <comment ref="I1007" authorId="0" shapeId="0" xr:uid="{E2439AC1-CA76-4D63-BB06-913036DD7128}">
      <text>
        <r>
          <rPr>
            <b/>
            <sz val="8"/>
            <color indexed="81"/>
            <rFont val="Tahoma"/>
            <family val="2"/>
          </rPr>
          <t>TTCN included</t>
        </r>
      </text>
    </comment>
    <comment ref="I1041" authorId="0" shapeId="0" xr:uid="{AEFB068D-EE50-4A8B-9657-296E42EB62BF}">
      <text>
        <r>
          <rPr>
            <b/>
            <sz val="8"/>
            <color indexed="81"/>
            <rFont val="Tahoma"/>
            <family val="2"/>
          </rPr>
          <t>TTCN included</t>
        </r>
      </text>
    </comment>
    <comment ref="I1086" authorId="0" shapeId="0" xr:uid="{E98AF202-EEFE-463C-94E0-D29E7D653D97}">
      <text>
        <r>
          <rPr>
            <b/>
            <sz val="8"/>
            <color indexed="81"/>
            <rFont val="Tahoma"/>
            <family val="2"/>
          </rPr>
          <t>TTCN included</t>
        </r>
      </text>
    </comment>
    <comment ref="I1125" authorId="0" shapeId="0" xr:uid="{A0963AC1-B8BD-4411-B23E-5AD7653F365A}">
      <text>
        <r>
          <rPr>
            <b/>
            <sz val="8"/>
            <color indexed="81"/>
            <rFont val="Tahoma"/>
            <family val="2"/>
          </rPr>
          <t>TTCN included</t>
        </r>
      </text>
    </comment>
    <comment ref="I1163" authorId="0" shapeId="0" xr:uid="{41DFB37A-7B70-460B-BB2A-57EBC30DAC2A}">
      <text>
        <r>
          <rPr>
            <b/>
            <sz val="8"/>
            <color indexed="81"/>
            <rFont val="Tahoma"/>
            <family val="2"/>
          </rPr>
          <t>TTCN included</t>
        </r>
      </text>
    </comment>
    <comment ref="I1207" authorId="0" shapeId="0" xr:uid="{64841F21-7336-4CF4-B9F6-B77099B81D20}">
      <text>
        <r>
          <rPr>
            <b/>
            <sz val="8"/>
            <color indexed="81"/>
            <rFont val="Tahoma"/>
            <family val="2"/>
          </rPr>
          <t>TTCN included</t>
        </r>
      </text>
    </comment>
    <comment ref="I1252" authorId="0" shapeId="0" xr:uid="{D1E15209-189C-45F2-AF80-E79819BE3A63}">
      <text>
        <r>
          <rPr>
            <b/>
            <sz val="8"/>
            <color indexed="81"/>
            <rFont val="Tahoma"/>
            <family val="2"/>
          </rPr>
          <t>TTCN included</t>
        </r>
      </text>
    </comment>
    <comment ref="I1294" authorId="0" shapeId="0" xr:uid="{FCCFF2B8-23E7-416C-A97B-5A6186436A0B}">
      <text>
        <r>
          <rPr>
            <b/>
            <sz val="8"/>
            <color indexed="81"/>
            <rFont val="Tahoma"/>
            <family val="2"/>
          </rPr>
          <t>TTCN included</t>
        </r>
      </text>
    </comment>
    <comment ref="I1295" authorId="0" shapeId="0" xr:uid="{2F69DA9A-B6B9-41E5-9FF6-E5B0D4B78A40}">
      <text>
        <r>
          <rPr>
            <b/>
            <sz val="8"/>
            <color indexed="81"/>
            <rFont val="Tahoma"/>
            <family val="2"/>
          </rPr>
          <t>TTCN included</t>
        </r>
      </text>
    </comment>
    <comment ref="I1341" authorId="0" shapeId="0" xr:uid="{13357228-8130-482F-8DDA-5BEC68DDA5F3}">
      <text>
        <r>
          <rPr>
            <b/>
            <sz val="8"/>
            <color indexed="81"/>
            <rFont val="Tahoma"/>
            <family val="2"/>
          </rPr>
          <t>TTCN included</t>
        </r>
      </text>
    </comment>
    <comment ref="I1387" authorId="0" shapeId="0" xr:uid="{EDEF4CC8-97DF-4FB9-9E25-D5D546704357}">
      <text>
        <r>
          <rPr>
            <b/>
            <sz val="8"/>
            <color indexed="81"/>
            <rFont val="Tahoma"/>
            <family val="2"/>
          </rPr>
          <t>TTCN included</t>
        </r>
      </text>
    </comment>
    <comment ref="I1424" authorId="0" shapeId="0" xr:uid="{A7FB795A-461F-4841-8481-9093F35A7113}">
      <text>
        <r>
          <rPr>
            <b/>
            <sz val="8"/>
            <color indexed="81"/>
            <rFont val="Tahoma"/>
            <family val="2"/>
          </rPr>
          <t>TTCN included</t>
        </r>
      </text>
    </comment>
    <comment ref="I1462" authorId="0" shapeId="0" xr:uid="{579DAAE9-F6F8-4AA4-9BFE-41ABB97FD8E4}">
      <text>
        <r>
          <rPr>
            <b/>
            <sz val="8"/>
            <color indexed="81"/>
            <rFont val="Tahoma"/>
            <family val="2"/>
          </rPr>
          <t>TTCN included</t>
        </r>
      </text>
    </comment>
    <comment ref="I1502" authorId="0" shapeId="0" xr:uid="{064EE6DF-6BB2-40CE-826B-3315AFBC1790}">
      <text>
        <r>
          <rPr>
            <b/>
            <sz val="8"/>
            <color indexed="81"/>
            <rFont val="Tahoma"/>
            <family val="2"/>
          </rPr>
          <t>TTCN included</t>
        </r>
      </text>
    </comment>
    <comment ref="I1542" authorId="0" shapeId="0" xr:uid="{00A0D933-0D9F-41DC-9044-78C53E915D3A}">
      <text>
        <r>
          <rPr>
            <b/>
            <sz val="8"/>
            <color indexed="81"/>
            <rFont val="Tahoma"/>
            <family val="2"/>
          </rPr>
          <t>TTCN included</t>
        </r>
      </text>
    </comment>
    <comment ref="I1574" authorId="0" shapeId="0" xr:uid="{F8C43C21-4D35-4CB0-A5D2-ADA91E88F425}">
      <text>
        <r>
          <rPr>
            <b/>
            <sz val="8"/>
            <color indexed="81"/>
            <rFont val="Tahoma"/>
            <family val="2"/>
          </rPr>
          <t>TTCN included</t>
        </r>
      </text>
    </comment>
    <comment ref="I1622" authorId="0" shapeId="0" xr:uid="{104641CB-EF02-4BC5-B1BD-118BE1352945}">
      <text>
        <r>
          <rPr>
            <b/>
            <sz val="8"/>
            <color indexed="81"/>
            <rFont val="Tahoma"/>
            <family val="2"/>
          </rPr>
          <t>TTCN included</t>
        </r>
      </text>
    </comment>
    <comment ref="I1665" authorId="0" shapeId="0" xr:uid="{39F43CFF-3E3F-4B73-829E-E7828EFC524D}">
      <text>
        <r>
          <rPr>
            <b/>
            <sz val="8"/>
            <color indexed="81"/>
            <rFont val="Tahoma"/>
            <family val="2"/>
          </rPr>
          <t>TTCN included</t>
        </r>
      </text>
    </comment>
    <comment ref="I1705" authorId="0" shapeId="0" xr:uid="{17032E33-5CD4-43F4-BCB8-FDB552146252}">
      <text>
        <r>
          <rPr>
            <b/>
            <sz val="8"/>
            <color indexed="81"/>
            <rFont val="Tahoma"/>
            <family val="2"/>
          </rPr>
          <t>TTCN included</t>
        </r>
      </text>
    </comment>
    <comment ref="I1737" authorId="0" shapeId="0" xr:uid="{12BD3D16-9F8C-455F-A44E-A49D52098C1E}">
      <text>
        <r>
          <rPr>
            <b/>
            <sz val="8"/>
            <color indexed="81"/>
            <rFont val="Tahoma"/>
            <family val="2"/>
          </rPr>
          <t>TTCN included</t>
        </r>
      </text>
    </comment>
    <comment ref="I1779" authorId="0" shapeId="0" xr:uid="{058C43EF-B293-4347-9432-F8AE369CBC1C}">
      <text>
        <r>
          <rPr>
            <b/>
            <sz val="8"/>
            <color indexed="81"/>
            <rFont val="Tahoma"/>
            <family val="2"/>
          </rPr>
          <t>TTCN included</t>
        </r>
      </text>
    </comment>
    <comment ref="I1821" authorId="0" shapeId="0" xr:uid="{9B9D78A5-F8C2-4D1F-BC97-233D18E53E8C}">
      <text>
        <r>
          <rPr>
            <b/>
            <sz val="8"/>
            <color indexed="81"/>
            <rFont val="Tahoma"/>
            <family val="2"/>
          </rPr>
          <t>TTCN included</t>
        </r>
      </text>
    </comment>
    <comment ref="I1861" authorId="0" shapeId="0" xr:uid="{BBD625F3-4BD3-4F3B-8565-3FEB52C81A88}">
      <text>
        <r>
          <rPr>
            <b/>
            <sz val="8"/>
            <color indexed="81"/>
            <rFont val="Tahoma"/>
            <family val="2"/>
          </rPr>
          <t>TTCN included</t>
        </r>
      </text>
    </comment>
    <comment ref="I1890" authorId="0" shapeId="0" xr:uid="{912CA0C4-A273-426B-91CF-633E8F286E02}">
      <text>
        <r>
          <rPr>
            <b/>
            <sz val="8"/>
            <color indexed="81"/>
            <rFont val="Tahoma"/>
            <family val="2"/>
          </rPr>
          <t>TTCN included</t>
        </r>
      </text>
    </comment>
    <comment ref="I1926" authorId="0" shapeId="0" xr:uid="{CA444114-222E-46F3-A38B-8156B3144678}">
      <text>
        <r>
          <rPr>
            <b/>
            <sz val="8"/>
            <color indexed="81"/>
            <rFont val="Tahoma"/>
            <family val="2"/>
          </rPr>
          <t>TTCN included</t>
        </r>
      </text>
    </comment>
    <comment ref="I1967" authorId="0" shapeId="0" xr:uid="{89C4E265-F476-479A-8C34-9355FDFF1E99}">
      <text>
        <r>
          <rPr>
            <b/>
            <sz val="8"/>
            <color indexed="81"/>
            <rFont val="Tahoma"/>
            <family val="2"/>
          </rPr>
          <t>TTCN included</t>
        </r>
      </text>
    </comment>
  </commentList>
</comments>
</file>

<file path=xl/sharedStrings.xml><?xml version="1.0" encoding="utf-8"?>
<sst xmlns="http://schemas.openxmlformats.org/spreadsheetml/2006/main" count="62431" uniqueCount="10131">
  <si>
    <t>Title</t>
  </si>
  <si>
    <t>Source</t>
  </si>
  <si>
    <t>Contact</t>
  </si>
  <si>
    <t>Abstract</t>
  </si>
  <si>
    <t>Secretary Remarks</t>
  </si>
  <si>
    <t>Release</t>
  </si>
  <si>
    <t>Spec</t>
  </si>
  <si>
    <t>CR</t>
  </si>
  <si>
    <t>RAN</t>
  </si>
  <si>
    <t>To</t>
  </si>
  <si>
    <t>Cc</t>
  </si>
  <si>
    <t>RP-231501</t>
  </si>
  <si>
    <t>Agenda for meeting RAN #101 held 11.09.-15.09.2023 in Bangalore, India</t>
  </si>
  <si>
    <t>RAN chair (Qualcomm)</t>
  </si>
  <si>
    <t>Joern Krause</t>
  </si>
  <si>
    <t>agenda</t>
  </si>
  <si>
    <t>Approval</t>
  </si>
  <si>
    <t/>
  </si>
  <si>
    <t>3</t>
  </si>
  <si>
    <t>revised</t>
  </si>
  <si>
    <t>RP-231539</t>
  </si>
  <si>
    <t>RP-231502</t>
  </si>
  <si>
    <t>Draft report of meeting RAN #100 held 12.06.-14.06.2023 in Taipei</t>
  </si>
  <si>
    <t>ETSI MCC</t>
  </si>
  <si>
    <t>report</t>
  </si>
  <si>
    <t>5</t>
  </si>
  <si>
    <t>4</t>
  </si>
  <si>
    <t>RP-232644</t>
  </si>
  <si>
    <t>RP-231503</t>
  </si>
  <si>
    <t>Status Report RAN WG1</t>
  </si>
  <si>
    <t>RAN1 chair (Samsung)</t>
  </si>
  <si>
    <t>7</t>
  </si>
  <si>
    <t>5.1</t>
  </si>
  <si>
    <t>noted</t>
  </si>
  <si>
    <t>RP-231504</t>
  </si>
  <si>
    <t>List of CRs from RAN WG1</t>
  </si>
  <si>
    <t>discussion</t>
  </si>
  <si>
    <t>Information</t>
  </si>
  <si>
    <t>RP-231505</t>
  </si>
  <si>
    <t>Status Report RAN WG2</t>
  </si>
  <si>
    <t>RAN2 chair (MediaTek)</t>
  </si>
  <si>
    <t>8</t>
  </si>
  <si>
    <t>5.2</t>
  </si>
  <si>
    <t>RP-231506</t>
  </si>
  <si>
    <t>List of CRs from RAN WG2</t>
  </si>
  <si>
    <t>RP-232666</t>
  </si>
  <si>
    <t>RP-231507</t>
  </si>
  <si>
    <t>Status Report RAN WG3</t>
  </si>
  <si>
    <t>RAN3 chair (ZTE)</t>
  </si>
  <si>
    <t>5.3</t>
  </si>
  <si>
    <t>RP-231508</t>
  </si>
  <si>
    <t>List of CRs from RAN WG3</t>
  </si>
  <si>
    <t>RP-231509</t>
  </si>
  <si>
    <t>Status Report RAN WG4</t>
  </si>
  <si>
    <t>RAN4 chair (Huawei)</t>
  </si>
  <si>
    <t>5.4</t>
  </si>
  <si>
    <t>RP-231510</t>
  </si>
  <si>
    <t>List of CRs from RAN WG4</t>
  </si>
  <si>
    <t>RP-231511</t>
  </si>
  <si>
    <t>Status Report RAN WG5</t>
  </si>
  <si>
    <t>RAN5 chair (Motorola Mobility)</t>
  </si>
  <si>
    <t>5.5</t>
  </si>
  <si>
    <t>RP-231512</t>
  </si>
  <si>
    <t>List of CRs from RAN WG5</t>
  </si>
  <si>
    <t>RP-231513</t>
  </si>
  <si>
    <t>Status Report MCC TF160 (for approval)</t>
  </si>
  <si>
    <t>ETSI MCC TF160 Leader</t>
  </si>
  <si>
    <t>approved</t>
  </si>
  <si>
    <t>RP-231514</t>
  </si>
  <si>
    <t>3GPP Support Team Report</t>
  </si>
  <si>
    <t>6.2</t>
  </si>
  <si>
    <t>MCC</t>
  </si>
  <si>
    <t>RP-231515</t>
  </si>
  <si>
    <t>Status Report ITU-R Ad hoc</t>
  </si>
  <si>
    <t>3GPP ITU-R Ad hoc Contact</t>
  </si>
  <si>
    <t>RP-231516</t>
  </si>
  <si>
    <t>3GPP Work Plan review at Plenary #100</t>
  </si>
  <si>
    <t>Work Plan</t>
  </si>
  <si>
    <t>RP-231517</t>
  </si>
  <si>
    <t>LS on 3GPP related Metaverse specifications and activities (SP-230741; to: Metaverse Standards Forum (MSF); cc: SA1, SA4, RAN, CT; contact: SA4 chair (Dolby))</t>
  </si>
  <si>
    <t>SA</t>
  </si>
  <si>
    <t>LS in</t>
  </si>
  <si>
    <t>compare RP-230851; no RAN action requested</t>
  </si>
  <si>
    <t>Metaverse Standards Forum (MSF)</t>
  </si>
  <si>
    <t>SA1, SA4, RAN, CT</t>
  </si>
  <si>
    <t>SP-230741</t>
  </si>
  <si>
    <t>RP-231518</t>
  </si>
  <si>
    <t>LS on completion of draft new Recommendation ITU-R M.[IMT.FRAMEWORK FOR 2030 AND BEYOND]: Framework and overall objectives of the future development of IMT for 2030 and beyond (ITU-R WP5D_TEMP_899rev1; to: RAN, CT, SA, 5G Americas, 5GAA, 5G-ACIA, 5G Innovation Centre, 5GIF, APCO, APT Wireless Group, ARIB, ATIS, ATIS Next G Alliance, CCSA, DECT-Forum, EBU/5G-MAG, ETNO, ETSI, GSA, GSMA, HAPS-Alliance, Hexa-X, IEEE, IMT-2030(6G) Promotion Group, IOWN GF, ISO TC-204, ITRI, NGMN, NYU Wireless, OASIS, one6G, OnGo Alliance, OMA, TIA, Telecom Engineering Centre India, TSDSI, TTA, TTC, UIC, Wi-Fi Alliance, WiMAX Forum, Wireless Innovation Forum, WWRF; cc: -; contact: Counsellor ITU-R SG5)</t>
  </si>
  <si>
    <t>ITU-R WP5D</t>
  </si>
  <si>
    <t>no RAN action requested</t>
  </si>
  <si>
    <t>8.2</t>
  </si>
  <si>
    <t>ITU-R WP5D_TEMP_899rev1</t>
  </si>
  <si>
    <t>RP-231519</t>
  </si>
  <si>
    <t>LS on the schedule for updating Recommendation ITU-R M.2012 to revision 7 (ITU-R WP5D_TEMP_895rev1; to: RAN, SA, ARIB, ATIS, CCSA, ETSI, TSDSI, TTA, TTC, IEEE, WiMax-Forum; cc: -; contact: Counsellor ITU-R SG5)</t>
  </si>
  <si>
    <t>no explicit RAN action requested</t>
  </si>
  <si>
    <t>101_LS01</t>
  </si>
  <si>
    <t>RAN, SA, ARIB, ATIS, CCSA, ETSI, TSDSI, TTA, TTC, IEEE, WiMax-Forum</t>
  </si>
  <si>
    <t>ITU-R WP5D_TEMP_895rev1</t>
  </si>
  <si>
    <t>RP-232601</t>
  </si>
  <si>
    <t>RP-231520</t>
  </si>
  <si>
    <t>LS on the schedule for updating Recommendation ITU-R M.2150 to revision 3 (ITU-R WP5D_TEMP_917rev1; to: RAN, SA, ARIB, ATIS, CCSA, ETSI, TSDSI, TTA, TTC, 5GIF Independent Evaluation Group, 5GMF IMT-2020 Evaluation Group, ATIS WTSC IMT-2020 Evaluation Group, Beijing National Research Center for Information Science and Technology, Canadian Evaluation Group, Wireless World Research Forum, 5G Infrastructure Association (5G-IA/6G-IA), ChEG Chinese Evaluation Group, Telecom Centres of Excellence (India), TTA 5G Technology Evaluation Special Project Group, Trans-Pacific Evaluation Group, ETSI Evaluation Group, Africa Evaluation Group, Chinese Industry and Research Alliance of Telecommunications; cc: -; contact: Counsellor ITU-R SG5)</t>
  </si>
  <si>
    <t>101_LS02</t>
  </si>
  <si>
    <t>ITU-R WP5D_TEMP_917rev1</t>
  </si>
  <si>
    <t>RP-232602</t>
  </si>
  <si>
    <t>RP-231521</t>
  </si>
  <si>
    <t>LS on 3GPP submission towards IMT-2020 Satellite (ITU-R WP4B_TEMP_41; to: RAN, SA, ATIS, ETSI; cc: -; contact: Counsellor ITU-R SG4)</t>
  </si>
  <si>
    <t>ITU-R WP4B</t>
  </si>
  <si>
    <t>This is actually a reply LS to RP-230772 from RAN #99 (which was approved in PCG50_17); no RAN action requested</t>
  </si>
  <si>
    <t>8.4</t>
  </si>
  <si>
    <t>RAN, SA, ATIS, ETSI</t>
  </si>
  <si>
    <t>ITU-R WP4B_TEMP_41</t>
  </si>
  <si>
    <t>RP-231522</t>
  </si>
  <si>
    <t>LS on the finalisation of the DRAFT NEW REPORT ITU-R M.[IMT.MULTIMEDIA] (ITU-R WP5D_TEMP_904rev1edited; to: RAN, CT, SA, SA4, TSDSI, ETSI; cc: -; contact: Counsellor ITU-R SG5)</t>
  </si>
  <si>
    <t>RAN, CT, SA, SA4, TSDSI, ETSI</t>
  </si>
  <si>
    <t>ITU-R WP5D_TEMP_904rev1edited</t>
  </si>
  <si>
    <t>RP-231523</t>
  </si>
  <si>
    <t>LS on the finalisation of the DRAFT NEW REPORT ITU-R M.[IMT.APPLICATIONS] (ITU-R WP5D_TEMP_888rev2edited; to: RAN, CT, SA, TSDSI, ETSI; cc: -; contact: Counsellor SG5)</t>
  </si>
  <si>
    <t>RAN, CT, SA, TSDSI, ETSI</t>
  </si>
  <si>
    <t>ITU-R WP5D_TEMP_888rev2edited</t>
  </si>
  <si>
    <t>RP-231524</t>
  </si>
  <si>
    <t>Reply LS to R4-2305903 = RP-230845 on receiver narrowband blocking and intermodulation for 3 MHz channel bandwidth in the paired frequency bands 874.4-880.0 MHz and 919.4-925.0 MHz for Railway Mobile Radio (RMR) (RT(23)090071; to: RAN4; cc: RAN; contact: UIC)</t>
  </si>
  <si>
    <t>ETSI TC RT</t>
  </si>
  <si>
    <t>R4-2305903 = RP-230845</t>
  </si>
  <si>
    <t>RAN4</t>
  </si>
  <si>
    <t>RT(23)090071</t>
  </si>
  <si>
    <t>RP-231525</t>
  </si>
  <si>
    <t>LS announcing Study item for defining NTN-IoT test cases (GEO+LEO) (GSMA_LS_TSGIoT52_006; to: RAN, RAN4, RAN5, GCF SG, GCF CAG, GSMA FTDG; cc: -; contact: GSMA Terminals Director)</t>
  </si>
  <si>
    <t>GSMA</t>
  </si>
  <si>
    <t>RAN action requested</t>
  </si>
  <si>
    <t>RAN, RAN4, RAN5, GCF SG, GCF CAG, GSMA FTDG</t>
  </si>
  <si>
    <t>GSMA_LS_TSGIoT52_006</t>
  </si>
  <si>
    <t>RP-231526</t>
  </si>
  <si>
    <t>LS on New WI: Introduction of NR bands n31 and n72 (450alliance_LS230811; to: RAN; cc: -; contact: Chair 450 MHz Alliance)</t>
  </si>
  <si>
    <t>450 MHz Alliance</t>
  </si>
  <si>
    <t>Note: RP-231423 was not treated at RAN #100. RAN action requested.</t>
  </si>
  <si>
    <t>9.1.5</t>
  </si>
  <si>
    <t>Rel-18</t>
  </si>
  <si>
    <t>450alliance_LS230811</t>
  </si>
  <si>
    <t>RP-231527</t>
  </si>
  <si>
    <t>LS on the user consent for trace reporting (S3-234267; to: RAN3; cc: RAN2, SA5, SA1, RAN; contact: Ericsson)</t>
  </si>
  <si>
    <t>SA3</t>
  </si>
  <si>
    <t>RAN3</t>
  </si>
  <si>
    <t>RAN2, SA5, SA1, RAN</t>
  </si>
  <si>
    <t>S3-234267</t>
  </si>
  <si>
    <t>RP-231528</t>
  </si>
  <si>
    <t>LS on AirFuel Alliance Liaison to 3GPP (AFA_LS230824; to: RAN; cc: -; contact: President AirFuel Alliance)</t>
  </si>
  <si>
    <t>AirFuel Alliance</t>
  </si>
  <si>
    <t>AFA_LS230824</t>
  </si>
  <si>
    <t>RP-231529</t>
  </si>
  <si>
    <t>Reply LS to RP-231485 on support of no-transmit zones for UAVs (S2-2310000; to: RAN; cc: SA; contact: LG Electronics)</t>
  </si>
  <si>
    <t>SA2</t>
  </si>
  <si>
    <t>9.3.2.6</t>
  </si>
  <si>
    <t>UAS_Ph2, NR_UAV-Core</t>
  </si>
  <si>
    <t>RP-231485</t>
  </si>
  <si>
    <t>S2-2310000</t>
  </si>
  <si>
    <t>RP-231530</t>
  </si>
  <si>
    <t>Reply LS to R4-2309895 = RP-230846 on required DCI signalling for advanced receiver on MU-MIMO scenario (R1-2308598; to: RAN4; cc: RAN; contact: Qualcomm)</t>
  </si>
  <si>
    <t>RAN1</t>
  </si>
  <si>
    <t>9.3.4.11</t>
  </si>
  <si>
    <t>NR_demod_enh3-Perf</t>
  </si>
  <si>
    <t>R4-2309895 = RP-230846</t>
  </si>
  <si>
    <t>R1-2308598</t>
  </si>
  <si>
    <t>RP-231531</t>
  </si>
  <si>
    <t>LS on values in ReducedAggregatedBandwidth-r17 IE (TS 38.331) (R4-2313581; to: RAN2; cc: RAN; contact: Huawei)</t>
  </si>
  <si>
    <t>Rel-17</t>
  </si>
  <si>
    <t>NR_ext_to_71GHz-Core</t>
  </si>
  <si>
    <t>RAN2</t>
  </si>
  <si>
    <t>R4-2313581</t>
  </si>
  <si>
    <t>RP-231532</t>
  </si>
  <si>
    <t>Reply LS to CEPT_ECC_FM(23)082Annex33 = R4-2311003 on NR bandwidth smaller than 5 MHz at 900 MHz (R4-2313910; to: CEPT ECC WG FM; cc: RAN; contact: Nokia)</t>
  </si>
  <si>
    <t>no RAN action requested; note: CEPT_ECC_FM(23)082Annex33 =R4-2311003 was not sent to/cc RAN</t>
  </si>
  <si>
    <t>9.3.4.1</t>
  </si>
  <si>
    <t>NR_FR1_lessthan_5MHz_BW</t>
  </si>
  <si>
    <t>CEPT_ECC_FM(23)082Annex33 =R4-2311003</t>
  </si>
  <si>
    <t>CEPT ECC WG FM</t>
  </si>
  <si>
    <t>R4-2313910</t>
  </si>
  <si>
    <t>RP-231533</t>
  </si>
  <si>
    <t>LS on RAN4 RRM work scope for NR NTN Ka band (R4-2314484; to: RAN; cc: -; contact: Thales)</t>
  </si>
  <si>
    <t>9.3.2.7</t>
  </si>
  <si>
    <t>NR_NTN_enh-Core</t>
  </si>
  <si>
    <t>R4-2314484</t>
  </si>
  <si>
    <t>RP-231534</t>
  </si>
  <si>
    <t>LS on the study for RIS channel model (RISTA_LS230831; to: RAN; cc: -; contact: RISTA Secretariat)</t>
  </si>
  <si>
    <t>RISTA (RIS Tech Alliance)</t>
  </si>
  <si>
    <t>RISTA_LS230831</t>
  </si>
  <si>
    <t>RP-231535</t>
  </si>
  <si>
    <t>LS to Key SDOs on Publication of ETSI ISG RIS Group Reports (RIS(23)010004a1; to: RAN; cc: SA, ITU-R WP5D, ITU-R WP3K, ITU-R WP3J, ITU-R WP3M, ETSI ISG THz, ETSI ISG ENI, ETSI ISG MEC, ETSI ISG mWT, ETSI ISG SAI, ETSI ISG ZSM, ETSI ISG NFV, CCSA TC5; contact: Interdigital)</t>
  </si>
  <si>
    <t>ETSI ISG RIS</t>
  </si>
  <si>
    <t>SA, ITU-R WP5D, ITU-R WP3K, ITU-R WP3J, ITU-R WP3M, ETSI ISG THz, ETSI ISG ENI, ETSI ISG MEC, ETSI ISG mWT, ETSI ISG SAI, ETSI ISG ZSM, ETSI ISG NFV, CCSA TC5</t>
  </si>
  <si>
    <t>RIS(23)010004a1</t>
  </si>
  <si>
    <t>RP-231536</t>
  </si>
  <si>
    <t>Draft reply LS to ITU-R WP5D_TEMP_895rev1 = RP-231519 on the schedule for updating Recommendation ITU-R M.2012 to revision 7 (RT-230014; to: RAN; cc: -; contact: Novamint)</t>
  </si>
  <si>
    <t>3GPP RAN ITU-R AH</t>
  </si>
  <si>
    <t>RT-230014</t>
  </si>
  <si>
    <t>RP-231537</t>
  </si>
  <si>
    <t>Draft reply LS to ITU-R WP5D_TEMP_917rev1 = RP-231520 on the schedule for updating Recommendation ITU-R M.2150 to revision 3 (RT-230015; to: RAN; cc: -; contact: Novamint)</t>
  </si>
  <si>
    <t>RT-230015</t>
  </si>
  <si>
    <t>RP-231538</t>
  </si>
  <si>
    <t>LS on 5GAA Input to 3GPP RAN Rel-19 Workshop (5GAA_WG4-238273; to: RAN; cc: -; contact: Bosch)</t>
  </si>
  <si>
    <t>5GAA WG4</t>
  </si>
  <si>
    <t>received on Mon of RAN #101</t>
  </si>
  <si>
    <t>Rel-19</t>
  </si>
  <si>
    <t>5GAA_WG4-238273</t>
  </si>
  <si>
    <t>RP-231540</t>
  </si>
  <si>
    <t>RAN Chair’s Guidance for RAN Release 19</t>
  </si>
  <si>
    <t>RAN Chair (Qualcomm)</t>
  </si>
  <si>
    <t>endorsed</t>
  </si>
  <si>
    <t>RP-231541</t>
  </si>
  <si>
    <t>Nokia Corporation</t>
  </si>
  <si>
    <t>Petri Vasenkari</t>
  </si>
  <si>
    <t>WID new</t>
  </si>
  <si>
    <t>was already proposed in RAN#100 RP-231423; moved from AI 9.1.4 to AI 9.1.5</t>
  </si>
  <si>
    <t>R4s</t>
  </si>
  <si>
    <t>RP-231571</t>
  </si>
  <si>
    <t>RP-231542</t>
  </si>
  <si>
    <t>Rel-19 study on Ambient IoT</t>
  </si>
  <si>
    <t>Nokia, Nokia Shanghai Bell</t>
  </si>
  <si>
    <t>Benny Vejlgaard</t>
  </si>
  <si>
    <t>Discussion</t>
  </si>
  <si>
    <t>Ambient IoT</t>
  </si>
  <si>
    <t>RP-231543</t>
  </si>
  <si>
    <t>WID Considerations on SBFD</t>
  </si>
  <si>
    <t>Charter Communications, Inc</t>
  </si>
  <si>
    <t>Frank Azcuy</t>
  </si>
  <si>
    <t>wrong Tdoc type "workplan" in Tdoc request</t>
  </si>
  <si>
    <t>Duplex Evolution</t>
  </si>
  <si>
    <t>RP-231544</t>
  </si>
  <si>
    <t>Status report for WI UE Conformance Test Aspects - Enhanced IIoT and URLLC support for NR; rapporteur: Nokia</t>
  </si>
  <si>
    <t>RAN5</t>
  </si>
  <si>
    <t>Matti Kangas</t>
  </si>
  <si>
    <t>WI status report</t>
  </si>
  <si>
    <t>R5</t>
  </si>
  <si>
    <t>13.3.25</t>
  </si>
  <si>
    <t>NR_IIOT_URLLC_enh-UEConTest</t>
  </si>
  <si>
    <t>RP-231545</t>
  </si>
  <si>
    <t>Revised WID: UE Conformance – Introduction of LTE TDD band in 1670 – 1675 MHz</t>
  </si>
  <si>
    <t>Ligado Networks</t>
  </si>
  <si>
    <t>Ojas Choksi</t>
  </si>
  <si>
    <t>WID revised</t>
  </si>
  <si>
    <t>last approved WID: RP-230907</t>
  </si>
  <si>
    <t>13.4.2</t>
  </si>
  <si>
    <t>LTE_TDD_1670_1675MHz-UEConTest</t>
  </si>
  <si>
    <t>RP-231546</t>
  </si>
  <si>
    <t>Status report for WI UE Conformance – Introduction of LTE TDD band in 1670-1675 MHz; rapporteur: Ligado Networks</t>
  </si>
  <si>
    <t>RP-231547</t>
  </si>
  <si>
    <t>Status report for WI UE Conformance – Support of reduced capability NR devices; rapporteur: China Unicom</t>
  </si>
  <si>
    <t>Yu Shi</t>
  </si>
  <si>
    <t>13.3.20</t>
  </si>
  <si>
    <t>NR_redcap_plus_ARCH-UEConTest</t>
  </si>
  <si>
    <t>RP-231548</t>
  </si>
  <si>
    <t>Revised WID on UE Conformance – Support of reduced capability NR devices</t>
  </si>
  <si>
    <t>China Unicom, Hisilicon, Ericsson, Huawei, Qualcomm</t>
  </si>
  <si>
    <t>last approved WID: RP-222136</t>
  </si>
  <si>
    <t>RP-231549</t>
  </si>
  <si>
    <t>Status report for WI UE Conformance - High power UE (power class 2) for NR FR1 FDD single band; rapporteur: China Unicom</t>
  </si>
  <si>
    <t>13.4.7</t>
  </si>
  <si>
    <t>RP-231550</t>
  </si>
  <si>
    <t>Status report for WI UE Conformance - Additional NR bands for UL-MIMO in Rel-18; rapporteur: China Unicom</t>
  </si>
  <si>
    <t>13.4.3</t>
  </si>
  <si>
    <t>NR_bands_UL_MIMO_R18-UEConTest</t>
  </si>
  <si>
    <t>RP-231551</t>
  </si>
  <si>
    <t>Views on scope for NR MIMO evolution in Rel-19</t>
  </si>
  <si>
    <t>Qualcomm Incorporated</t>
  </si>
  <si>
    <t>Peter Gaal</t>
  </si>
  <si>
    <t>Decision</t>
  </si>
  <si>
    <t>RP-231552</t>
  </si>
  <si>
    <t>Views on scope for NR Duplex evolution in Rel-19</t>
  </si>
  <si>
    <t>RP-231553</t>
  </si>
  <si>
    <t>Views on scope for Ambient-IOT in Rel-19</t>
  </si>
  <si>
    <t>RP-231554</t>
  </si>
  <si>
    <t>Views on scope for NR Network Energy Savings in Rel-19</t>
  </si>
  <si>
    <t>Network Energy Saving Enhancements</t>
  </si>
  <si>
    <t>RP-231555</t>
  </si>
  <si>
    <t>Views on scope for NR LP-WUS/WUR in Rel-19</t>
  </si>
  <si>
    <t>RP-231556</t>
  </si>
  <si>
    <t>Views on scope for NR Multi-carrier enhancements in Rel-19</t>
  </si>
  <si>
    <t>RP-231557</t>
  </si>
  <si>
    <t>Views on scope for NR Coverage enhancements in Rel-19</t>
  </si>
  <si>
    <t>RP-231558</t>
  </si>
  <si>
    <t>Views on scope for NR Network-Controlled Repeaters in Rel-19</t>
  </si>
  <si>
    <t>RP-231559</t>
  </si>
  <si>
    <t>Views on Ambient IOT</t>
  </si>
  <si>
    <t>9.2.2</t>
  </si>
  <si>
    <t>RP-231560</t>
  </si>
  <si>
    <t>Views on conclusions for LP-WUS</t>
  </si>
  <si>
    <t>9.2.6</t>
  </si>
  <si>
    <t>FS_NR_LPWUS</t>
  </si>
  <si>
    <t>RP-231561</t>
  </si>
  <si>
    <t>Views on support of XR with 2Rx</t>
  </si>
  <si>
    <t>9.3.2.9</t>
  </si>
  <si>
    <t>NR_XR_enh-Core</t>
  </si>
  <si>
    <t>RP-231562</t>
  </si>
  <si>
    <t>Views on UL Tx switching scope</t>
  </si>
  <si>
    <t>9.3.1.2</t>
  </si>
  <si>
    <t>NR_MC_enh</t>
  </si>
  <si>
    <t>RP-231563</t>
  </si>
  <si>
    <t>Status report for WI NR NTN (Non-Terrestrial Networks) enhancements; rapporteur: Thales</t>
  </si>
  <si>
    <t>Nicolas Chuberre</t>
  </si>
  <si>
    <t>R2</t>
  </si>
  <si>
    <t>NR_NTN_enh</t>
  </si>
  <si>
    <t>RP-231564</t>
  </si>
  <si>
    <t>Introduction of A-GNSS support for NavIC L1 in NR</t>
  </si>
  <si>
    <t>Reliance Jio</t>
  </si>
  <si>
    <t>Vinay Shrivastava</t>
  </si>
  <si>
    <t>compare RP-231002</t>
  </si>
  <si>
    <t>not treated</t>
  </si>
  <si>
    <t>RP-231565</t>
  </si>
  <si>
    <t>Proposed RAN1/2/3 led topics for Rel-19 NTN evolution</t>
  </si>
  <si>
    <t>THALES</t>
  </si>
  <si>
    <t>RP-231566</t>
  </si>
  <si>
    <t>Consideration on RAN4 led NTN topics for Release 19</t>
  </si>
  <si>
    <t>NTN</t>
  </si>
  <si>
    <t>RP-231567</t>
  </si>
  <si>
    <t>Revised WID: 30 MHz Channel Bandwidth for NR NTN in FR1</t>
  </si>
  <si>
    <t>last approved WID: RP-231499</t>
  </si>
  <si>
    <t>9.4.5.4</t>
  </si>
  <si>
    <t>RP-232594</t>
  </si>
  <si>
    <t>NR_NTN_CBW_30MHz</t>
  </si>
  <si>
    <t>RP-231568</t>
  </si>
  <si>
    <t>Status report for WI Core part: 30 MHz Channel Bandwidth for NR NTN in FR1; rapporteur: Thales</t>
  </si>
  <si>
    <t>Dorin Panaitopol</t>
  </si>
  <si>
    <t>R4</t>
  </si>
  <si>
    <t>RP-232646</t>
  </si>
  <si>
    <t>NR_NTN_CBW_30MHz-Core</t>
  </si>
  <si>
    <t>RP-231569</t>
  </si>
  <si>
    <t>Channel Models</t>
  </si>
  <si>
    <t>Spark NZ Ltd</t>
  </si>
  <si>
    <t>Mansoor Shafi</t>
  </si>
  <si>
    <t>This contribution proposes new areas of channel model study</t>
  </si>
  <si>
    <t>Channel Modeling</t>
  </si>
  <si>
    <t>RP-231570</t>
  </si>
  <si>
    <t>Antenna Models</t>
  </si>
  <si>
    <t>This contribution proposes a study on antenna models</t>
  </si>
  <si>
    <t>withdrawn</t>
  </si>
  <si>
    <t>RP-232660</t>
  </si>
  <si>
    <t>RP-231572</t>
  </si>
  <si>
    <t>Consideration on Rel-19 AIML Air Interface</t>
  </si>
  <si>
    <t>New H3C Technologies Co., Ltd.</t>
  </si>
  <si>
    <t>Lei Zhou</t>
  </si>
  <si>
    <t>AI/ML Air Interface</t>
  </si>
  <si>
    <t>RP-231573</t>
  </si>
  <si>
    <t>Consideration on NR Rel-19 Duplex Evolution</t>
  </si>
  <si>
    <t>RP-231574</t>
  </si>
  <si>
    <t>Consideration on Rel-19 Ambient IoT</t>
  </si>
  <si>
    <t>RP-231575</t>
  </si>
  <si>
    <t>Consideration on Rel-19 Channel Modeling of ISAC</t>
  </si>
  <si>
    <t>RP-231576</t>
  </si>
  <si>
    <t>Consideration on Rel-19 multiple UE UL physical aggregation</t>
  </si>
  <si>
    <t>RP-231577</t>
  </si>
  <si>
    <t>5G support for Femto in Rel-19</t>
  </si>
  <si>
    <t>Nokia, Nokia Shanghai Bell, NTT DOCOMO, AT&amp;T, T-Mobile USA, Verizon, BT, Telefonica, Cisco, Lenovo, NEC, China Telecom, China Unicom, CHTTL, SK Telecom, Fujitsu, Samsung</t>
  </si>
  <si>
    <t>Sean Kelley</t>
  </si>
  <si>
    <t>femto</t>
  </si>
  <si>
    <t>RP-231578</t>
  </si>
  <si>
    <t>SON/MDT enhancements in Rel-19</t>
  </si>
  <si>
    <t>RP-231579</t>
  </si>
  <si>
    <t>QoE enhancements in Rel-19</t>
  </si>
  <si>
    <t>RP-231580</t>
  </si>
  <si>
    <t>AI/ML for NG-RAN in Rel-19</t>
  </si>
  <si>
    <t>RP-231581</t>
  </si>
  <si>
    <t>Status report for WI: Core part: NR Timing Resiliency and URLLC enhancements; rapporteur: Nokia</t>
  </si>
  <si>
    <t>R3</t>
  </si>
  <si>
    <t>9.3.3.5</t>
  </si>
  <si>
    <t>TRS_URLLC-NR-Core</t>
  </si>
  <si>
    <t>RP-231582</t>
  </si>
  <si>
    <t>Status report for WI UE Conformance – User Plane Integrity Protection support for EPC connected architectures (incl. CT/SA aspects); rapporteur: Vodafone</t>
  </si>
  <si>
    <t>Petra Rauer</t>
  </si>
  <si>
    <t>13.3.31</t>
  </si>
  <si>
    <t>UPIP_SEC_LTE, UPIP_SEC_LTE-RAN-Core</t>
  </si>
  <si>
    <t>RP-231583</t>
  </si>
  <si>
    <t>Status report for WI NR sidelink evolution; rapporteur: OPPO</t>
  </si>
  <si>
    <t>Kevin Lin</t>
  </si>
  <si>
    <t>R1</t>
  </si>
  <si>
    <t>9.3.1.5</t>
  </si>
  <si>
    <t>NR_SL_enh2, NR_SL_enh2-Core, NR_SL_enh2-Perf</t>
  </si>
  <si>
    <t>RP-231584</t>
  </si>
  <si>
    <t>Things we should not do !</t>
  </si>
  <si>
    <t>Deutsche Telekom AG</t>
  </si>
  <si>
    <t>Axel Klatt</t>
  </si>
  <si>
    <t>RP-232593</t>
  </si>
  <si>
    <t>RP-231585</t>
  </si>
  <si>
    <t>Deutsche Telekom’s AI/ML Air Interface objectives</t>
  </si>
  <si>
    <t>RP-231586</t>
  </si>
  <si>
    <t>Deutsche Telekom’s MIMO Evolution objectives</t>
  </si>
  <si>
    <t>RP-231587</t>
  </si>
  <si>
    <t>Deutsche Telekom’s Duplex Evolution objectives</t>
  </si>
  <si>
    <t>RP-231588</t>
  </si>
  <si>
    <t>Deutsche Telekom’s Ambient-IoT objectives</t>
  </si>
  <si>
    <t>RP-231589</t>
  </si>
  <si>
    <t>Deutsche Telekom’s Network Energy Saving objectives</t>
  </si>
  <si>
    <t>RP-231590</t>
  </si>
  <si>
    <t>Deutsche Telekom’s Mobility Enhancements objectives</t>
  </si>
  <si>
    <t>RP-231591</t>
  </si>
  <si>
    <t>Deutsche Telekom’s NR NTN &amp; IoT-NTN objectives</t>
  </si>
  <si>
    <t>RP-231592</t>
  </si>
  <si>
    <t>Deutsche Telekom’s XR Evolution objectives</t>
  </si>
  <si>
    <t>RP-231593</t>
  </si>
  <si>
    <t>Deutsche Telekom’s AI/ML for NG-RAN objectives</t>
  </si>
  <si>
    <t>RP-231594</t>
  </si>
  <si>
    <t>Deutsche Telekom’s SON/MDT Enhancement objectives</t>
  </si>
  <si>
    <t>RP-231595</t>
  </si>
  <si>
    <t>Deutsche Telekom’s Channel Modeling objectives</t>
  </si>
  <si>
    <t>RP-231596</t>
  </si>
  <si>
    <t>A realistic 6G timeline</t>
  </si>
  <si>
    <t>1060</t>
  </si>
  <si>
    <t>RP-231597</t>
  </si>
  <si>
    <t>Form factor considerations for XR devices</t>
  </si>
  <si>
    <t>FUTUREWEI</t>
  </si>
  <si>
    <t>Brian Classon</t>
  </si>
  <si>
    <t>RP-231598</t>
  </si>
  <si>
    <t>9.2.2 Study on Ambient IoT in RAN</t>
  </si>
  <si>
    <t>Semtech (Sierra Wireless)</t>
  </si>
  <si>
    <t>Gustav Vos</t>
  </si>
  <si>
    <t>1010</t>
  </si>
  <si>
    <t>FS_Ambient_IoT_RAN</t>
  </si>
  <si>
    <t>RP-231599</t>
  </si>
  <si>
    <t>Remaining details for RAN Ambient-IoT Study</t>
  </si>
  <si>
    <t>Futurewei</t>
  </si>
  <si>
    <t>Weimin Xiao</t>
  </si>
  <si>
    <t>RP-231600</t>
  </si>
  <si>
    <t>Discussion of R19 work on AI/ML for Air Interface</t>
  </si>
  <si>
    <t>RP-231601</t>
  </si>
  <si>
    <t>Discussion of R19 work on MIMO Evolution</t>
  </si>
  <si>
    <t>RP-231602</t>
  </si>
  <si>
    <t>Discussion of R19 work on Ambient IoT</t>
  </si>
  <si>
    <t>RP-231603</t>
  </si>
  <si>
    <t>Discussion of R19 work on Network Energy Saving Enhancements</t>
  </si>
  <si>
    <t>RP-231604</t>
  </si>
  <si>
    <t>Discussion of R19 work on XR Evolution</t>
  </si>
  <si>
    <t>RP-231605</t>
  </si>
  <si>
    <t>Discussion of R19 work on LP-WUS/LP-WUR</t>
  </si>
  <si>
    <t>RP-231606</t>
  </si>
  <si>
    <t>Status Report for WI Core part: XR Enhancements for NR</t>
  </si>
  <si>
    <t>Benoist SEBIRE</t>
  </si>
  <si>
    <t>RP-231607</t>
  </si>
  <si>
    <t>Views on device categorization for Ambient IoT</t>
  </si>
  <si>
    <t>Xiaomi EV Technology</t>
  </si>
  <si>
    <t>Ting Fu</t>
  </si>
  <si>
    <t>device</t>
  </si>
  <si>
    <t>RP-231608</t>
  </si>
  <si>
    <t>Views on Ambient IoT for R19</t>
  </si>
  <si>
    <t>RP-231609</t>
  </si>
  <si>
    <t>Views on LP-WUS for R19</t>
  </si>
  <si>
    <t>RP-231610</t>
  </si>
  <si>
    <t>Status report for WI UE Conformance Test Aspects for NR RF Requirement Enhancements for FR2; rapporteur: Nokia</t>
  </si>
  <si>
    <t>Tuomo Säynäjäkangas</t>
  </si>
  <si>
    <t>13.2.6</t>
  </si>
  <si>
    <t>Rel-16</t>
  </si>
  <si>
    <t>NR_RF_FR2_req_enh-UEConTest</t>
  </si>
  <si>
    <t>RP-231611</t>
  </si>
  <si>
    <t>Status report for WI UE Conformance - Further enhancements of NR RF requirements for FR2; rapporteur: Nokia</t>
  </si>
  <si>
    <t>13.3.8</t>
  </si>
  <si>
    <t>NR_RF_FR2_req_enh2-UEConTest</t>
  </si>
  <si>
    <t>RP-231612</t>
  </si>
  <si>
    <t>Status report for WI UE Conformance - High-power UE operation for fixed-wireless/vehicle-mounted use cases in LTE bands and NR bands; rapporteur: Nokia</t>
  </si>
  <si>
    <t>13.4.9</t>
  </si>
  <si>
    <t>LTE_NR_HPUE_FWVM_R18-UEConTest</t>
  </si>
  <si>
    <t>RP-231613</t>
  </si>
  <si>
    <t>Revised WID on UE Conformance - High-power UE operation for fixed-wireless/vehicle-mounted use cases in LTE bands and NR bands</t>
  </si>
  <si>
    <t>last approved WID: RP-231429</t>
  </si>
  <si>
    <t>RP-231614</t>
  </si>
  <si>
    <t>Status report for WI NR network-controlled repeaters; rapporteur: ZTE</t>
  </si>
  <si>
    <t>Nan Zhang</t>
  </si>
  <si>
    <t>R1, FLAG M</t>
  </si>
  <si>
    <t>9.3.1.6</t>
  </si>
  <si>
    <t>RP-232635</t>
  </si>
  <si>
    <t>NR_netcon_repeater</t>
  </si>
  <si>
    <t>RP-231615</t>
  </si>
  <si>
    <t>Revised WID: Core part: High-power UE operation for fixed-wireless/vehicle-mounted use cases in LTE bands and NR bands in REL-18</t>
  </si>
  <si>
    <t>Nokia</t>
  </si>
  <si>
    <t>last approved WID: RP-231434</t>
  </si>
  <si>
    <t>9.4.4.1</t>
  </si>
  <si>
    <t>RP-231434</t>
  </si>
  <si>
    <t>LTE_NR_HPUE_FWVM_R18-Core</t>
  </si>
  <si>
    <t>RP-231616</t>
  </si>
  <si>
    <t>Status report for WI Core part: High-power UE operation for fixed-wireless/vehicle-mounted use cases in LTE bands and NR bands; rapporteur: Nokia</t>
  </si>
  <si>
    <t>RP-231617</t>
  </si>
  <si>
    <t>Ambient IoT deployment feasibilities</t>
  </si>
  <si>
    <t>deploy</t>
  </si>
  <si>
    <t>RP-231618</t>
  </si>
  <si>
    <t>Ambient IoT positioning</t>
  </si>
  <si>
    <t>pos</t>
  </si>
  <si>
    <t>2400</t>
  </si>
  <si>
    <t>RP-231619</t>
  </si>
  <si>
    <t>Ambient IoT and required RAN functionalities</t>
  </si>
  <si>
    <t>RP-231620</t>
  </si>
  <si>
    <t>Views on R19 AI/ML Enhancement</t>
  </si>
  <si>
    <t>Google</t>
  </si>
  <si>
    <t>Yushu Zhang</t>
  </si>
  <si>
    <t>RP-231621</t>
  </si>
  <si>
    <t>Views on R19 MIMO Enhancement</t>
  </si>
  <si>
    <t>RP-231622</t>
  </si>
  <si>
    <t>Status report for WI Rel-18 NR intra band Carrier Aggregation for xCC DL/yCC UL including contiguous and non-contiguous spectrum (x&gt;=y); rapporteur: Ericsson</t>
  </si>
  <si>
    <t>Per Lindell</t>
  </si>
  <si>
    <t>9.4.3.1</t>
  </si>
  <si>
    <t>NR_CA_R18_Intra</t>
  </si>
  <si>
    <t>RP-231623</t>
  </si>
  <si>
    <t>Revised WID: Rel-18 NR intra band Carrier Aggregation for xCC DL/yCC UL including contiguous and non-contiguous spectrum (x&gt;=y)</t>
  </si>
  <si>
    <t>Ericsson</t>
  </si>
  <si>
    <t>last approved WID: RP-231030</t>
  </si>
  <si>
    <t>RP-231624</t>
  </si>
  <si>
    <t>Status report for WI High power UE (power class m with 1&lt;m&lt;3) for a single FR1 band in UL of Dual Connectivity (DC) combinations of x bands (x=1,2,3, 4 for y=1 or x=1, 2 for y=2) LTE inter-band CA (xDL/1UL) and y bands NR inter-band CA (yDL/1UL); rapporte</t>
  </si>
  <si>
    <t>9.4.4.5</t>
  </si>
  <si>
    <t>HPUE_FR1_DC_LTE_NR_R18</t>
  </si>
  <si>
    <t>RP-231625</t>
  </si>
  <si>
    <t>Revised WID on High power UE (power class m with 1&lt;m&lt;3) for a single FR1 band in UL of Dual Connectivity (DC) combinations of x bands (x=1,2,3, 4 for y=1 or x=1, 2 for y=2) LTE inter-band CA (xDL/1UL) and y bands NR inter-band CA (yDL/1UL)</t>
  </si>
  <si>
    <t>last approved WID: RP-231032</t>
  </si>
  <si>
    <t>RP-231626</t>
  </si>
  <si>
    <t>On Rel-19 Ambient IoT</t>
  </si>
  <si>
    <t>Sandeep Narayanan Kadan Veedu</t>
  </si>
  <si>
    <t>RP-231627</t>
  </si>
  <si>
    <t>Input to Study on Ambient IoT in RAN</t>
  </si>
  <si>
    <t>1020</t>
  </si>
  <si>
    <t>RP-231628</t>
  </si>
  <si>
    <t>Status report for WI Enhanced support of reduced capability NR devices; rapporteur: Ericsson</t>
  </si>
  <si>
    <t>Johan Bergman</t>
  </si>
  <si>
    <t>9.3.1.7</t>
  </si>
  <si>
    <t>NR_redcap_enh</t>
  </si>
  <si>
    <t>RP-231629</t>
  </si>
  <si>
    <t>Revised WID: Enhanced support of reduced capability NR devices</t>
  </si>
  <si>
    <t>last approved WID: RP-223544</t>
  </si>
  <si>
    <t>RP-232671</t>
  </si>
  <si>
    <t>RP-231630</t>
  </si>
  <si>
    <t>Rel-19 Sidelink Evolution</t>
  </si>
  <si>
    <t>RP-231631</t>
  </si>
  <si>
    <t>Rel-19 Sidelink Relay Enhancements</t>
  </si>
  <si>
    <t>RP-231632</t>
  </si>
  <si>
    <t>Low-Power Wake-up Signal / Wake-up Receiver</t>
  </si>
  <si>
    <t>RP-231633</t>
  </si>
  <si>
    <t>New WID on High Power UE (Power Class 2) for LTE FDD Single Band</t>
  </si>
  <si>
    <t>AT&amp;T, FirstNet</t>
  </si>
  <si>
    <t>Ronald Borsato</t>
  </si>
  <si>
    <t>compare RP-231037</t>
  </si>
  <si>
    <t>10.1.5</t>
  </si>
  <si>
    <t>RP-232676</t>
  </si>
  <si>
    <t>RP-231634</t>
  </si>
  <si>
    <t>RAN5 agreed non TTCN CR(s) WI UE Conformance - Rel-16 NR CA and DC; and NR and LTE DC Configurations (NR_CADC_NR_LTE_DC_R16-UEConTest) (Batch 1)</t>
  </si>
  <si>
    <t>Ingbert Sigovich</t>
  </si>
  <si>
    <t>CR pack</t>
  </si>
  <si>
    <t>13.2.1</t>
  </si>
  <si>
    <t>NR_CADC_NR_LTE_DC_R16-UEConTest</t>
  </si>
  <si>
    <t>RP-231635</t>
  </si>
  <si>
    <t>RAN5 agreed non TTCN CR(s) WI UE Conformance - Rel-16 NR CA and DC; and NR and LTE DC Configurations (NR_CADC_NR_LTE_DC_R16-UEConTest) (Batch 2)</t>
  </si>
  <si>
    <t>RP-231636</t>
  </si>
  <si>
    <t>RAN5 agreed non TTCN CR(s) WI UE Conformance for RF requirements for NR frequency range 1 (FR1) (NR_RF_FR1-UEConTest)</t>
  </si>
  <si>
    <t>13.2.2</t>
  </si>
  <si>
    <t>NR_RF_FR1-UEConTest</t>
  </si>
  <si>
    <t>RP-231637</t>
  </si>
  <si>
    <t>RAN5 agreed non TTCN CR(s) WI UE Conformance - 5G V2X with NR sidelink (5G_V2X_NRSL_eV2XARC-UEConTest)</t>
  </si>
  <si>
    <t>13.2.3</t>
  </si>
  <si>
    <t>5G_V2X_NRSL_eV2XARC-UEConTest</t>
  </si>
  <si>
    <t>RP-231638</t>
  </si>
  <si>
    <t>RAN5 agreed non TTCN CR(s) WI UE Conformance - Physical Layer Enhancements for NR Ultra-Reliable and Low Latency Communication (URLLC) (NR_L1enh_URLLC-UEConTest)</t>
  </si>
  <si>
    <t>13.2.4</t>
  </si>
  <si>
    <t>NR_L1enh_URLLC-UEConTest</t>
  </si>
  <si>
    <t>RP-231639</t>
  </si>
  <si>
    <t>RAN5 agreed non TTCN CR(s) WI UE Conformance -NR positioning support (NR_pos-UEConTest)</t>
  </si>
  <si>
    <t>13.2.5</t>
  </si>
  <si>
    <t>NR_pos-UEConTest</t>
  </si>
  <si>
    <t>RP-231640</t>
  </si>
  <si>
    <t>RAN5 agreed non TTCN CR(s) WI UE Conformance - NR RF requirement enhancements for frequency range 2 (FR2) (NR_RF_FR2_req_enh-UEConTest)</t>
  </si>
  <si>
    <t>RP-231641</t>
  </si>
  <si>
    <t>RAN5 agreed non TTCN CR(s) WI UE Conformance - NR-based access to unlicensed spectrum
(NR_unlic-UEConTest)</t>
  </si>
  <si>
    <t>13.2.7</t>
  </si>
  <si>
    <t>NR_unlic-UEConTest</t>
  </si>
  <si>
    <t>RP-231642</t>
  </si>
  <si>
    <t>RAN5 agreed non TTCN CR(s) WI UE Conformance - UE Conformance Test Aspects - NR RRM enhancements (NR_RRM_enh-UEConTest)</t>
  </si>
  <si>
    <t>13.2.8</t>
  </si>
  <si>
    <t>NR_RRM_enh-UEConTest</t>
  </si>
  <si>
    <t>RP-231643</t>
  </si>
  <si>
    <t>RAN5 agreed non TTCN CR(s) WIConformance Test Aspects - Protocol enhancements for Mission Critical Services for Rel-16 (MCPTT, MCVideo, MCData) (MCProtoc16_enh2MCPTT_eMCData2-ConTest)</t>
  </si>
  <si>
    <t>13.2.9</t>
  </si>
  <si>
    <t>MCProtoc16_enh2MCPTT_eMCData2-ConTest</t>
  </si>
  <si>
    <t>RP-231644</t>
  </si>
  <si>
    <t>RAN5 agreed non TTCN CR(s) WI UE Conformance - Rel-17 NR CA and DC; and NR and LTE DC Configurations
(NR_CADC_NR_LTE_DC_R17-UEConTest)</t>
  </si>
  <si>
    <t>13.3.1</t>
  </si>
  <si>
    <t>NR_CADC_NR_LTE_DC_R17-UEConTest</t>
  </si>
  <si>
    <t>RP-231645</t>
  </si>
  <si>
    <t>RAN5 agreed non TTCN CR(s) WI UE Conformance - Rel-17 High power UE for NR inter-band Carrier Aggregation with 2 bands downlink and x bands uplink (x=1,2)
(NR_PC2_CA_R17_2BDL_2BUL-UEConTest)</t>
  </si>
  <si>
    <t>13.3.2</t>
  </si>
  <si>
    <t>NR_PC2_CA_R17_2BDL_2BUL-UEConTest</t>
  </si>
  <si>
    <t>RP-231646</t>
  </si>
  <si>
    <t>RAN5 agreed non TTCN CR(s) WI UE Conformance - Rel-17 Power Class 2 UE for NR inter-band CA/DC with or without SUL configurations with x (6&gt;=x&gt;2) bands DL and y (y=1, 2) bands UL
(NR_UE_PC2_R17_CADC_SUL_xBDL_yBUL-UEConTest)</t>
  </si>
  <si>
    <t>13.3.3</t>
  </si>
  <si>
    <t>RP-231647</t>
  </si>
  <si>
    <t>RAN5 agreed non TTCN CR(s) WI UE Conformance - High power UE (power class 2) for NR band n39
(NR_UE_PC2_n39-UEConTest)</t>
  </si>
  <si>
    <t>13.3.5</t>
  </si>
  <si>
    <t>NR_UE_PC2_n39-UEConTest</t>
  </si>
  <si>
    <t>RP-231648</t>
  </si>
  <si>
    <t>RAN5 agreed non TTCN CR(s) WI UE Conformance - Introduction of FR2 FWA (Fixed Wireless Access) UE with maximum TRP (Total Radiated Power) of 23dBm for band n257 and n258
(NR_FR2_FWA_Bn257_Bn258-UEConTest)</t>
  </si>
  <si>
    <t>13.3.6</t>
  </si>
  <si>
    <t>NR_FR2_FWA_Bn257_Bn258-UEConTest</t>
  </si>
  <si>
    <t>RP-231649</t>
  </si>
  <si>
    <t>RAN5 agreed non TTCN CR(s) WI UE Conformance - UE Conformance - RF requirements enhancement for NR frequency range 1 (FR1)
(NR_RF_FR1_enh-UEConTest)</t>
  </si>
  <si>
    <t>13.3.7</t>
  </si>
  <si>
    <t>NR_RF_FR1_enh-UEConTest</t>
  </si>
  <si>
    <t>RP-231650</t>
  </si>
  <si>
    <t>RAN5 agreed non TTCN CR(s) WI UE Conformance - Further enhancements of NR RF requirements for frequency range 2 (FR2) (NR_RF_FR2_req_enh2-UEConTest)</t>
  </si>
  <si>
    <t>RP-231651</t>
  </si>
  <si>
    <t>RAN5 agreed non TTCN CR(s) WI UE Conformance - UE RF requirements for Transparent Tx Diversity (TxD) for NR
(NR_RF_TxD-UEConTest)</t>
  </si>
  <si>
    <t>13.3.9</t>
  </si>
  <si>
    <t>NR_RF_TxD-UEConTest</t>
  </si>
  <si>
    <t>RP-231652</t>
  </si>
  <si>
    <t>RAN5 agreed non TTCN CR(s) WI UE Conformance - Further enhancements on MIMO for NR (NR_feMIMO-UEConTest)</t>
  </si>
  <si>
    <t>13.3.10</t>
  </si>
  <si>
    <t>NR_feMIMO-UEConTest</t>
  </si>
  <si>
    <t>RP-231653</t>
  </si>
  <si>
    <t>RAN5 agreed non TTCN CR(s) WI UE Conformance - Further enhancement on NR demodulation performance
(NR_demod_enh2-UEConTest)</t>
  </si>
  <si>
    <t>13.3.13</t>
  </si>
  <si>
    <t>NR_demod_enh2-UEConTest</t>
  </si>
  <si>
    <t>RP-231654</t>
  </si>
  <si>
    <t>RAN5 agreed non TTCN CR(s) WI UE Conformance - Introduction of DL 1024QAM for NR FR1
(NR_DL1024QAM_FR1-UEConTest)</t>
  </si>
  <si>
    <t>13.3.14</t>
  </si>
  <si>
    <t>NR_DL1024QAM_FR1-UEConTest</t>
  </si>
  <si>
    <t>RP-231655</t>
  </si>
  <si>
    <t>RAN5 agreed non TTCN CR(s) WI UE Conformance - NR coverage enhancements (NR_cov_enh-UEConTest)</t>
  </si>
  <si>
    <t>13.3.15</t>
  </si>
  <si>
    <t>NR_cov_enh-UEConTest</t>
  </si>
  <si>
    <t>RP-231656</t>
  </si>
  <si>
    <t>RAN5 agreed non TTCN CR(s) WI UE Conformance - Multi-SIM devices for LTE/NR (LTE_NR_MUSIM_plus_CT1-UEConTest)</t>
  </si>
  <si>
    <t>13.3.16</t>
  </si>
  <si>
    <t>LTE_NR_MUSIM_plus_CT1-UEConTest</t>
  </si>
  <si>
    <t>RP-231657</t>
  </si>
  <si>
    <t>UE Conformance - NR Multicast and Broadcast Services including CT and SA aspects (NR_MBS_5MBS_5MBUSA-UEConTest)</t>
  </si>
  <si>
    <t>13.3.17</t>
  </si>
  <si>
    <t>NR_MBS_5MBS_5MBUSA-UEConTest</t>
  </si>
  <si>
    <t>RP-231658</t>
  </si>
  <si>
    <t>RAN5 agreed non TTCN CR(s) WI UE Conformance - Enhancement of data collection for SON (Self-Organising Networks)/MDT (Minimization of Drive Tests) in NR standalone and MR-DC (Multi-Radio Dual Connectivity) (NR_ENDC_SON_MDT_enh-UEConTest)</t>
  </si>
  <si>
    <t>13.3.18</t>
  </si>
  <si>
    <t>NR_ENDC_SON_MDT_enh-UEConTest</t>
  </si>
  <si>
    <t>RP-231659</t>
  </si>
  <si>
    <t>RAN5 agreed non TTCN CR(s) WI UE Conformance - Enhancement of RAN slicing for NR (NR_slice-UEConTest)</t>
  </si>
  <si>
    <t>13.3.19</t>
  </si>
  <si>
    <t>NR_slice-UEConTest</t>
  </si>
  <si>
    <t>RP-231660</t>
  </si>
  <si>
    <t>RAN5 agreed non TTCN CR(s) WI UE Conformance - Support of reduced capability NR devices (NR_redcap_plus_ARCH-UEConTest) (Batch 1)</t>
  </si>
  <si>
    <t>RP-231661</t>
  </si>
  <si>
    <t>RAN5 agreed non TTCN CR(s) WI UE Conformance - Support of reduced capability NR devices (NR_redcap_plus_ARCH-UEConTest) (Batch 2)</t>
  </si>
  <si>
    <t>RP-231662</t>
  </si>
  <si>
    <t>RAN5 agreed non TTCN CR(s) WI UE Conformance - Support of reduced capability NR devices (NR_redcap_plus_ARCH-UEConTest) (Batch 3)</t>
  </si>
  <si>
    <t>RP-231663</t>
  </si>
  <si>
    <t>RAN5 agreed non TTCN CR(s) WI UE Conformance - Support of reduced capability NR devices (NR_redcap_plus_ARCH-UEConTest) (Batch 4)</t>
  </si>
  <si>
    <t>RP-231664</t>
  </si>
  <si>
    <t>RAN5 agreed non TTCN CR(s) WI UE Conformance - NR small data transmissions in INACTIVE state (NR_SmallData_INACTIVE-UEConTest)</t>
  </si>
  <si>
    <t>13.3.21</t>
  </si>
  <si>
    <t>NR_SmallData_INACTIVE-UEConTest</t>
  </si>
  <si>
    <t>RP-231665</t>
  </si>
  <si>
    <t>RAN5 agreed non TTCN CR(s) WI UE Conformance - Enhancement of Private Network support for NG-RAN including CT aspects (NG_RAN_PRN_enh_plus_CT-UEConTest)</t>
  </si>
  <si>
    <t>13.3.22</t>
  </si>
  <si>
    <t>NG_RAN_PRN_enh_plus_CT-UEConTest</t>
  </si>
  <si>
    <t>RP-231666</t>
  </si>
  <si>
    <t>RAN5 agreed non TTCN CR(s) WI UE Conformance - Solutions for NR to support non-terrestrial networks (NTN) plus CT aspects (NR_NTN_solutions_plus_CT-UEConTest)</t>
  </si>
  <si>
    <t>13.3.23</t>
  </si>
  <si>
    <t>NR_NTN_solutions_plus_CT-UEConTest</t>
  </si>
  <si>
    <t>RP-231667</t>
  </si>
  <si>
    <t>RAN5 agreed non TTCN CR(s) WI UE Conformance - NB-IoT/eMTC support for Non-Terrestrial Networks (NTN) including EPS aspects (LTE_NBIOT_eMTC_NTN_plus_EPS-UEConTest)</t>
  </si>
  <si>
    <t>13.3.24</t>
  </si>
  <si>
    <t>LTE_NBIOT_eMTC_NTN_plus_EPS-UEConTest</t>
  </si>
  <si>
    <t>RP-231668</t>
  </si>
  <si>
    <t>RAN5 agreed non TTCN CR(s) WI UE Conformance - Enhanced Industrial Internet of Things (IoT) and ultra-reliable and low latency communication (URLLC) support for NR (NR_IIOT_URLLC_enh-UEConTest)</t>
  </si>
  <si>
    <t>RP-231669</t>
  </si>
  <si>
    <t>RAN5 agreed non TTCN CR(s) WI UE Conformance - NR support for high speed train scenario in frequency range 2 (FR2) (NR_HST_FR2-UEConTest)</t>
  </si>
  <si>
    <t>13.3.26</t>
  </si>
  <si>
    <t>NR_HST_FR2-UEConTest</t>
  </si>
  <si>
    <t>RP-231670</t>
  </si>
  <si>
    <t>RAN5 agreed non TTCN CR(s) WI UE Conformance - NR Sidelink Relay (NR_SL_relay-UEConTest)</t>
  </si>
  <si>
    <t>13.3.28</t>
  </si>
  <si>
    <t>NR_SL_relay-UEConTest</t>
  </si>
  <si>
    <t>RP-231671</t>
  </si>
  <si>
    <t>RAN5 agreed non TTCN CR(s) WI UE Conformance - UE power saving enhancements for NR
(NR_UE_pow_sav_enh_plus_CT-UEConTest)</t>
  </si>
  <si>
    <t>13.3.29</t>
  </si>
  <si>
    <t>NR_UE_pow_sav_enh_plus_CT-UEConTest</t>
  </si>
  <si>
    <t>RP-231672</t>
  </si>
  <si>
    <t>RAN5 agreed non TTCN CR(s) WI UE Conformance - NR QoE management and optimizations for diverse services
(NR_QoE-UEConTest)</t>
  </si>
  <si>
    <t>13.3.30</t>
  </si>
  <si>
    <t>NR_QoE-UEConTest</t>
  </si>
  <si>
    <t>RP-231673</t>
  </si>
  <si>
    <t>RAN5 agreed non TTCN CR(s) WI UE UE Conformance - User Plane Integrity Protection support for EPC connected architectures (incl. CT/SA aspects) (UPIP_SEC_LTE-RAN-UEConTest)</t>
  </si>
  <si>
    <t>UPIP_SEC_LTE-RAN-UEConTest</t>
  </si>
  <si>
    <t>RP-231674</t>
  </si>
  <si>
    <t>RAN5 agreed non TTCN CR(s) WI UE Conformance  - NR Positioning Enhancements (NR_pos_enh-UEConTest)</t>
  </si>
  <si>
    <t>13.3.32</t>
  </si>
  <si>
    <t>NR_pos_enh-UEConTest</t>
  </si>
  <si>
    <t>RP-231675</t>
  </si>
  <si>
    <t>RAN5 agreed non TTCN CR(s) WI UE Conformance - NR and MR-DC measurement gap enhancements
(NR_MG_enh-UEConTest)</t>
  </si>
  <si>
    <t>13.3.34</t>
  </si>
  <si>
    <t>NR_MG_enh-UEConTest</t>
  </si>
  <si>
    <t>RP-231676</t>
  </si>
  <si>
    <t>RAN5 agreed non TTCN CR(s) WI UE Conformance - Increasing UE power high limit for CA and DC
(Power_Limit_CA_DC-UEConTest)</t>
  </si>
  <si>
    <t>13.3.35</t>
  </si>
  <si>
    <t>Power_Limit_CA_DC-UEConTest</t>
  </si>
  <si>
    <t>RP-231677</t>
  </si>
  <si>
    <t>RAN5 agreed non TTCN CR(s) WI UE Conformance - Further Multi-RAT Dual-Connectivity enhancement
(LTE_NR_DC_enh2-UEConTest)</t>
  </si>
  <si>
    <t>13.3.36</t>
  </si>
  <si>
    <t>LTE_NR_DC_enh2-UEConTest</t>
  </si>
  <si>
    <t>RP-231678</t>
  </si>
  <si>
    <t>RAN5 agreed non TTCN CR(s) WI UE Conformance - Support of Uncrewed Aerial Systems Connectivity, Identification, and Tracking (ID_UAS-UEConTest)</t>
  </si>
  <si>
    <t>13.3.37</t>
  </si>
  <si>
    <t>ID_UAS-UEConTest</t>
  </si>
  <si>
    <t>RP-231679</t>
  </si>
  <si>
    <t>RAN5 agreed non TTCN CR(s) WI UE Conformance - NB-IoT (Narrowband IoT)/eMTC (enhanced Machine Type Communication) core &amp; performance requirements for Non-Terrestrial Networks (NTN) (LTE_NBIOT_eMTC_NTN_req-UEConTest)</t>
  </si>
  <si>
    <t>13.4.1</t>
  </si>
  <si>
    <t>LTE_NBIOT_eMTC_NTN_req-UEConTest</t>
  </si>
  <si>
    <t>RP-231680</t>
  </si>
  <si>
    <t>RAN5 agreed non TTCN CR(s) WI UE Conformance - Introduction of LTE TDD band in 1670 – 1675 MHz
(LTE_TDD_1670_1675MHz-UEConTest)</t>
  </si>
  <si>
    <t>RP-231681</t>
  </si>
  <si>
    <t>RAN5 agreed non TTCN CR(s) WI UE Conformance - Additional NR bands for UL-MIMO in Rel-18
(NR_bands_UL_MIMO_R18-UEConTest)</t>
  </si>
  <si>
    <t>RP-231682</t>
  </si>
  <si>
    <t>RAN5 agreed non TTCN CR(s) WI UE Conformance - High power UE (power class 1.5) for NR FR1 TDD single band (HPUE_NR_FR1_TDD_R18-UEConTest)</t>
  </si>
  <si>
    <t>13.4.6</t>
  </si>
  <si>
    <t>HPUE_NR_FR1_TDD_R18-UEConTest</t>
  </si>
  <si>
    <t>RP-231683</t>
  </si>
  <si>
    <t>RAN5 agreed non TTCN CR(s) WI UE Conformance - Rel-18 High Power UE for NR CA and DC; and NR and LTE DC Configurations (HPUE_NR_CADC_NR_LTE_DC_R18-UEConTest)</t>
  </si>
  <si>
    <t>13.4.8</t>
  </si>
  <si>
    <t>HPUE_NR_CADC_NR_LTE_DC_R18-UEConTest</t>
  </si>
  <si>
    <t>RP-231684</t>
  </si>
  <si>
    <t>RAN5 agreed non TTCN CR(s) WI UE Conformance - High-power UE operation for fixed-wireless/vehicle-mounted use cases in LTE bands and NR bands in Rel-18 (LTE_NR_HPUE_FWVM_R18-UEConTest)</t>
  </si>
  <si>
    <t>RP-231685</t>
  </si>
  <si>
    <t>R5s CRs from RAN5 electronic meeting ‘#2023-TTCN email’ (batch 1)</t>
  </si>
  <si>
    <t>13.5</t>
  </si>
  <si>
    <t>TEI8_Test, TEI9_Test, TEI13_Test, TEI14_Test, TEI15_Test, TEI16_Test, NR_pos-UEConTest</t>
  </si>
  <si>
    <t>RP-231686</t>
  </si>
  <si>
    <t>R5s CRs from RAN5 electronic meeting ‘#2023-TTCN email’ (batch 2)</t>
  </si>
  <si>
    <t>FLAG D</t>
  </si>
  <si>
    <t>partially approved</t>
  </si>
  <si>
    <t>TEI15_Test, TEI16_Test, TEI17_Test, NR_redcap_plus_ARCH-UEConTest</t>
  </si>
  <si>
    <t>RP-231687</t>
  </si>
  <si>
    <t>R5s CRs from RAN5 electronic meeting ‘#2023-TTCN email’ (batch 3)</t>
  </si>
  <si>
    <t>TEI15_Test, TEI16_Test, NR_redcap_plus_ARCH-UEConTest</t>
  </si>
  <si>
    <t>RP-231688</t>
  </si>
  <si>
    <t>Maintenance for closed WIs/SIs for REL-8 to Rel-13</t>
  </si>
  <si>
    <t>Rel-10</t>
  </si>
  <si>
    <t>TEI6_Test, TEI7_Test, TEI8_Test, TEI9_Test, TEI11_Test, TEI12_Test, TEI13_Test</t>
  </si>
  <si>
    <t>RP-231689</t>
  </si>
  <si>
    <t>Maintenance for closed WIs/SIs for REL-14</t>
  </si>
  <si>
    <t>TEI14_Test</t>
  </si>
  <si>
    <t>RP-231690</t>
  </si>
  <si>
    <t>Maintenance for closed WIs/SIs for REL-15 (batch 1)</t>
  </si>
  <si>
    <t>Rel-15</t>
  </si>
  <si>
    <t>TEI15_Test</t>
  </si>
  <si>
    <t>RP-231691</t>
  </si>
  <si>
    <t>Maintenance for closed WIs/SIs for REL-15 (batch 2)</t>
  </si>
  <si>
    <t>RP-231692</t>
  </si>
  <si>
    <t>Maintenance for closed WIs/SIs for REL-15 (batch 3)</t>
  </si>
  <si>
    <t>RP-231693</t>
  </si>
  <si>
    <t>Maintenance for closed WIs/SIs for REL-15 (batch 4)</t>
  </si>
  <si>
    <t>RP-231694</t>
  </si>
  <si>
    <t>Maintenance for closed WIs/SIs for REL-15 (batch 5)</t>
  </si>
  <si>
    <t>RP-231695</t>
  </si>
  <si>
    <t>Maintenance for closed WIs/SIs for REL-15 (batch 6)</t>
  </si>
  <si>
    <t>RP-231696</t>
  </si>
  <si>
    <t>Maintenance for closed WIs/SIs for REL-15 (batch 7)</t>
  </si>
  <si>
    <t>RP-231697</t>
  </si>
  <si>
    <t>Maintenance for closed WIs/SIs for REL-15 (batch 8)</t>
  </si>
  <si>
    <t>RP-231698</t>
  </si>
  <si>
    <t>Maintenance for closed WIs/SIs for REL-16 (batch 1)</t>
  </si>
  <si>
    <t>TEI16_Test</t>
  </si>
  <si>
    <t>RP-231699</t>
  </si>
  <si>
    <t>Maintenance for closed WIs/SIs for REL-16 (batch 2)</t>
  </si>
  <si>
    <t>RP-231700</t>
  </si>
  <si>
    <t>Maintenance for closed WIs/SIs for REL-17 (batch 1)</t>
  </si>
  <si>
    <t>TEI17_Test</t>
  </si>
  <si>
    <t>RP-231701</t>
  </si>
  <si>
    <t>Maintenance for closed WIs/SIs for REL-17 (batch 2)</t>
  </si>
  <si>
    <t>RP-231702</t>
  </si>
  <si>
    <t>Status Report for SI Feasibility Study on 6 GHz for LTE and NR in Licensed and Unlicensed Operations</t>
  </si>
  <si>
    <t>Dominique Everaere</t>
  </si>
  <si>
    <t>RAN led SI</t>
  </si>
  <si>
    <t>RP</t>
  </si>
  <si>
    <t>9.2.1</t>
  </si>
  <si>
    <t>FS_6GHz_LTE_NR</t>
  </si>
  <si>
    <t>RP-231703</t>
  </si>
  <si>
    <t>TR 37.890 v0.21.0 on Feasibility Study on 6 GHz for LTE and NR in Licensed and Unlicensed Operations</t>
  </si>
  <si>
    <t>draft TR</t>
  </si>
  <si>
    <t>Agreement</t>
  </si>
  <si>
    <t>RAN TR provided for agreement; updated TR based on approved TPs for this meeting</t>
  </si>
  <si>
    <t>agreed</t>
  </si>
  <si>
    <t>37.890</t>
  </si>
  <si>
    <t>0.20.0</t>
  </si>
  <si>
    <t>RP-231704</t>
  </si>
  <si>
    <t>TP to TR 37.890 capturing latest updates and fixing some editorial issues</t>
  </si>
  <si>
    <t>pCR</t>
  </si>
  <si>
    <t>This contribution gives the latest information from on going activities on frequency range 5.925-7.125GHz within the regulatory organisations  and propose to capture them in the TR 37.890. Some editorial issues are also fixed</t>
  </si>
  <si>
    <t>RP-232655</t>
  </si>
  <si>
    <t>RP-231705</t>
  </si>
  <si>
    <t>Status Report for WI Core part: Adding new channel bandwidth(s) support to existing NR bands; rapporteur: Ericsson</t>
  </si>
  <si>
    <t>9.4.5.3</t>
  </si>
  <si>
    <t>NR_bands_R18_BWs-Core</t>
  </si>
  <si>
    <t>RP-231706</t>
  </si>
  <si>
    <t>Revised Basket WID: adding new channel bandwidth(s) support to existing NR bands</t>
  </si>
  <si>
    <t>last approved WID: RP-231010; updated with new request and new task in the scope</t>
  </si>
  <si>
    <t>RP-231010</t>
  </si>
  <si>
    <t>RP-231707</t>
  </si>
  <si>
    <t>NTN evolution in Rel-19</t>
  </si>
  <si>
    <t>Matthew Baker</t>
  </si>
  <si>
    <t>RP-231708</t>
  </si>
  <si>
    <t>Coverage enhancements in Rel-19</t>
  </si>
  <si>
    <t>RP-232599</t>
  </si>
  <si>
    <t>RP-231709</t>
  </si>
  <si>
    <t>Positioning enhancements in Rel-19</t>
  </si>
  <si>
    <t>RP-231710</t>
  </si>
  <si>
    <t>On MBS in Rel-19</t>
  </si>
  <si>
    <t>RP-231711</t>
  </si>
  <si>
    <t>RAN4-led topics in Rel-19</t>
  </si>
  <si>
    <t>RP-231712</t>
  </si>
  <si>
    <t>Status report for WI NR support for dedicated spectrum less than 5MHz for FR1; rapporteur: Nokia</t>
  </si>
  <si>
    <t>Man Hung Ng</t>
  </si>
  <si>
    <t>RP-231713</t>
  </si>
  <si>
    <t>Revised WID: NR support for dedicated spectrum less than 5MHz for FR1</t>
  </si>
  <si>
    <t>last approved WID: RP-231425; to update the list of affected specifications</t>
  </si>
  <si>
    <t>RP-231714</t>
  </si>
  <si>
    <t>Revised WID for NR_FR2_multiRX_DL</t>
  </si>
  <si>
    <t>Sumant Iyer</t>
  </si>
  <si>
    <t>last approved WID: RP-231452; revised wording in objective to reflect agreements in RAN4, new rapporteur contact info</t>
  </si>
  <si>
    <t>9.3.4.4</t>
  </si>
  <si>
    <t>NR_FR2_multiRX_DL</t>
  </si>
  <si>
    <t>RP-231715</t>
  </si>
  <si>
    <t>Status report for WI Requirement for NR FR2 multi-Rx chain DL reception; rapporteur: Qualcomm, vivo</t>
  </si>
  <si>
    <t>RP-231716</t>
  </si>
  <si>
    <t>Status report for WI Conformance Test Aspects - Protocol enhancements for Mission Critical Services; rapporteur NIST</t>
  </si>
  <si>
    <t>Jason Kahn</t>
  </si>
  <si>
    <t>32% Complete</t>
  </si>
  <si>
    <t>RP-231717</t>
  </si>
  <si>
    <t>Status report for WI NR MIMO evolution for downlink and uplink; rapporteur: Samsung</t>
  </si>
  <si>
    <t>HyunJeong Kang</t>
  </si>
  <si>
    <t>9.3.1.4</t>
  </si>
  <si>
    <t>NR_MIMO_evo_DL_UL</t>
  </si>
  <si>
    <t>RP-231718</t>
  </si>
  <si>
    <t>Status report for WI Core part 4Rx handheld UE for low NR bands (&lt;1GHz) and/or 3Tx for NR inter-band UL Carrier Aggregation (CA) and EN-DC; rapporteur: Oppo</t>
  </si>
  <si>
    <t>Jinqiang Xing</t>
  </si>
  <si>
    <t>9.4.5.6</t>
  </si>
  <si>
    <t>4Rx_low_NR_band_handheld_3Tx_NR_CA_ENDC-Core</t>
  </si>
  <si>
    <t>RP-231719</t>
  </si>
  <si>
    <t>WID revision for Core part 4Rx handheld UE for low NR bands (1GHz) and/or 3Tx for NR inter-band UL Carrier Aggregation (CA) and EN-DC</t>
  </si>
  <si>
    <t>OPPO</t>
  </si>
  <si>
    <t>last approved WID: RP-231013</t>
  </si>
  <si>
    <t>RP-231720</t>
  </si>
  <si>
    <t>Views on scope for NTN enhancements in Rel-19</t>
  </si>
  <si>
    <t>Alberto Rico Alvarino</t>
  </si>
  <si>
    <t>RP-231721</t>
  </si>
  <si>
    <t>TR 38.786 v1.0.0 UE radio transmission and reception for NR sidelink evolution</t>
  </si>
  <si>
    <t>RAN4 TR 38.786 is provided for information</t>
  </si>
  <si>
    <t>38.786</t>
  </si>
  <si>
    <t>1.0.0</t>
  </si>
  <si>
    <t>NR_SL_enh2-Core</t>
  </si>
  <si>
    <t>RP-231722</t>
  </si>
  <si>
    <t>NR MBS enhancement for Rel-19</t>
  </si>
  <si>
    <t>CBN</t>
  </si>
  <si>
    <t>Kaixin Xue</t>
  </si>
  <si>
    <t>RP-231723</t>
  </si>
  <si>
    <t>LG Electronics Deutschland</t>
  </si>
  <si>
    <t>Sang-wook Lee</t>
  </si>
  <si>
    <t>last approved WID: RP-231059</t>
  </si>
  <si>
    <t>9.4.2.4</t>
  </si>
  <si>
    <t>DC_R18_xBLTE_2BNR_yDL2UL</t>
  </si>
  <si>
    <t>RP-231724</t>
  </si>
  <si>
    <t>Status report for WI Rel-18 Dual Connectivity (DC) of x bands (x=1,2,3,4) LTE inter-band CA (xDL/1UL) and 2 bands NR inter-band CA (2DL/1UL); rapporteur: LG Electronics</t>
  </si>
  <si>
    <t>RP-231725</t>
  </si>
  <si>
    <t>Status report for WI NR sidelink relay enhancements; rapporteur: LG Electronics</t>
  </si>
  <si>
    <t>Youngdae Lee</t>
  </si>
  <si>
    <t>9.3.2.4</t>
  </si>
  <si>
    <t>NR_SL_relay_enh</t>
  </si>
  <si>
    <t>RP-231726</t>
  </si>
  <si>
    <t>3GPP work plan towards IMT-2030</t>
  </si>
  <si>
    <t>Samsung</t>
  </si>
  <si>
    <t>RP-231727</t>
  </si>
  <si>
    <t>Status report for WI: Rel-18 Dual Connectivity (DC) of x LTE bands and y NR bands with z bands DL and 3 bands UL (x=1, 2, 3, 4; y=1, 2; 3&lt;=z&lt;=6); rapporteur: Samsung</t>
  </si>
  <si>
    <t>The corresponding basket WID does not need to be revised since no new request received after last RAN plenary</t>
  </si>
  <si>
    <t>9.4.2.6</t>
  </si>
  <si>
    <t>DC_R18_xBLTE_yBNR_zDL3UL</t>
  </si>
  <si>
    <t>RP-231728</t>
  </si>
  <si>
    <t>Status report for WI UE Conformance - Further enhancements on MIMO for NR; rapporteur: Samsung</t>
  </si>
  <si>
    <t>RP-231729</t>
  </si>
  <si>
    <t>Status report for WI UE Conformance - NR support for high speed train scenario in frequency range 2; rapporteur: Samsung</t>
  </si>
  <si>
    <t>RP-231730</t>
  </si>
  <si>
    <t>Status report for WI: Enhanced NR support for high speed train scenario in frequency range 2 (FR2); rapporteur: Samsung</t>
  </si>
  <si>
    <t>9.3.4.5</t>
  </si>
  <si>
    <t>NR_HST_FR2_enh</t>
  </si>
  <si>
    <t>RP-231731</t>
  </si>
  <si>
    <t>WI summary for WI: Enhanced NR support for high speed train scenario in frequency range 2 (FR2)</t>
  </si>
  <si>
    <t>WI summary</t>
  </si>
  <si>
    <t>NR_HST_FR2_enh-Core</t>
  </si>
  <si>
    <t>RP-231732</t>
  </si>
  <si>
    <t>Views on RAN4-led Rel-19 topics</t>
  </si>
  <si>
    <t>RP-231733</t>
  </si>
  <si>
    <t>Status report for WI UE Conformance - Power Class 2 EN-DC with x LTE band + y NR band (x= 2, 3, 4, y=1; x=1, 2, y=2); rapporteur: Ericsson</t>
  </si>
  <si>
    <t>Test: 6%, Dec 23</t>
  </si>
  <si>
    <t>13.3.4</t>
  </si>
  <si>
    <t>ENDC_PC2_R17_xLTE_yNR-UEConTest</t>
  </si>
  <si>
    <t>RP-231734</t>
  </si>
  <si>
    <t>Status report for WI UE Conformance - NR QoE management and optimizations for diverse services; rapporteur: Ericsson</t>
  </si>
  <si>
    <t>Test: 20%, March 24</t>
  </si>
  <si>
    <t>RP-231735</t>
  </si>
  <si>
    <t>Views on XR Evolution for Rel-19</t>
  </si>
  <si>
    <t>Google Inc.</t>
  </si>
  <si>
    <t>Abdellatif Salah</t>
  </si>
  <si>
    <t>RP-231736</t>
  </si>
  <si>
    <t>Proposals on Rel-19 RAN4-led SI/WI</t>
  </si>
  <si>
    <t>LG's view and proposals on Rel-19 RAN4-led WI/SI are proposed for consieration.</t>
  </si>
  <si>
    <t>RP-231737</t>
  </si>
  <si>
    <t>Study on Channel Model for ISAC Techniques</t>
  </si>
  <si>
    <t>Lekha Wireless Solutions</t>
  </si>
  <si>
    <t>Vivek Chaudhary</t>
  </si>
  <si>
    <t>RP-231738</t>
  </si>
  <si>
    <t>Revised WID on Rel-18 NR_CADC_R18_yBDL_xBUL (y=4,5,6, x=1,2)</t>
  </si>
  <si>
    <t>Ericsson GmbH, Eurolab</t>
  </si>
  <si>
    <t>Reihaneh Malekafzaliardakani</t>
  </si>
  <si>
    <t>last approved WID: RP-231034</t>
  </si>
  <si>
    <t>9.4.3.4</t>
  </si>
  <si>
    <t>RP-231034</t>
  </si>
  <si>
    <t>NR_CADC_R18_yBDL_xBUL</t>
  </si>
  <si>
    <t>RP-231739</t>
  </si>
  <si>
    <t>Status report for WI Rel-18 NR inter-band CA/DC for y bands DL (y=4, 5, 6) with x bands UL (x=1, 2); rapporteur: Ericsson</t>
  </si>
  <si>
    <t>RP-231740</t>
  </si>
  <si>
    <t>Study on Coverage Enhancements using RIS</t>
  </si>
  <si>
    <t>Ipshita Panda</t>
  </si>
  <si>
    <t>RIS</t>
  </si>
  <si>
    <t>RP-231741</t>
  </si>
  <si>
    <t>WI summary for NR support for dedicated spectrum less than 5MHz for FR1</t>
  </si>
  <si>
    <t>RP-231742</t>
  </si>
  <si>
    <t>Status report WI on BS/UE EMC enhancements for NR and LTE; rapporteur: Ericsson</t>
  </si>
  <si>
    <t>Aurelian Bria</t>
  </si>
  <si>
    <t>R4, FLAG M</t>
  </si>
  <si>
    <t>9.3.4.8</t>
  </si>
  <si>
    <t>RP-232637</t>
  </si>
  <si>
    <t>NR_LTE_EMC_enh</t>
  </si>
  <si>
    <t>RP-231743</t>
  </si>
  <si>
    <t>Status report for WI NR RF requirements enhancement for frequency range 2 (FR2), Phase 3; rapporteur: Nokia, Xiaomi</t>
  </si>
  <si>
    <t>Hisashi Onozawa</t>
  </si>
  <si>
    <t>Core 75%; Perf 75%</t>
  </si>
  <si>
    <t>9.3.4.3</t>
  </si>
  <si>
    <t>RP-232607</t>
  </si>
  <si>
    <t>NR_RF_FR2_req_Ph3</t>
  </si>
  <si>
    <t>RP-231744</t>
  </si>
  <si>
    <t>Consideration on sidelink positioning scope reduction</t>
  </si>
  <si>
    <t>Beijing Xiaomi Mobile Software</t>
  </si>
  <si>
    <t>XIAOWEI JIANG</t>
  </si>
  <si>
    <t>9.3.1.9</t>
  </si>
  <si>
    <t>RP-231745</t>
  </si>
  <si>
    <t>RP-231746</t>
  </si>
  <si>
    <t>Discussion on Release 19 AI enhancements for PHY</t>
  </si>
  <si>
    <t>Mattias Frenne</t>
  </si>
  <si>
    <t>RP-231747</t>
  </si>
  <si>
    <t>Status Report for WI Addition of FDD NR bands using the uplink from n28 and the downlink of n75 and n76; rapporteur: Vodafone</t>
  </si>
  <si>
    <t>Wael Boukley Hasan</t>
  </si>
  <si>
    <t>9.4.1.6</t>
  </si>
  <si>
    <t>RP-232630</t>
  </si>
  <si>
    <t>NR_FDD_ULn28_DLn75_n76</t>
  </si>
  <si>
    <t>RP-231748</t>
  </si>
  <si>
    <t>Discussion on Release 19 MIMO enhancements</t>
  </si>
  <si>
    <t>RP-231749</t>
  </si>
  <si>
    <t>Overview on RAN Rel-19</t>
  </si>
  <si>
    <t>Apple</t>
  </si>
  <si>
    <t>Haitong Sun</t>
  </si>
  <si>
    <t>RP-231750</t>
  </si>
  <si>
    <t>Apple Views on Ambient IoT for Rel-19</t>
  </si>
  <si>
    <t>RP-231751</t>
  </si>
  <si>
    <t>Apple Views on Channel Modeling for Rel-19</t>
  </si>
  <si>
    <t>RP-231752</t>
  </si>
  <si>
    <t>Views and consideration on Ambient IoT</t>
  </si>
  <si>
    <t>RP-231753</t>
  </si>
  <si>
    <t>Nokia's views and priorities for Release 19</t>
  </si>
  <si>
    <t>Antti Toskala</t>
  </si>
  <si>
    <t>This document discusses Nokia's priorities for Release 19</t>
  </si>
  <si>
    <t>RP-231754</t>
  </si>
  <si>
    <t>Multi-carrier enhancements</t>
  </si>
  <si>
    <t>Discussion on even further enhanced multi-carrier operation</t>
  </si>
  <si>
    <t>RP-231755</t>
  </si>
  <si>
    <t>Release 19 XR Evolution</t>
  </si>
  <si>
    <t>Endorsement</t>
  </si>
  <si>
    <t>This document presents Nokia views for XR evolution in Release 19</t>
  </si>
  <si>
    <t>RP-231756</t>
  </si>
  <si>
    <t>Status report for WI Channel Raster Enhancement; rapporteur: Ericsson</t>
  </si>
  <si>
    <t>Christian Bergljung</t>
  </si>
  <si>
    <t>9.3.4.15</t>
  </si>
  <si>
    <t>NR_channel_raster_enh-Core</t>
  </si>
  <si>
    <t>RP-231757</t>
  </si>
  <si>
    <t>High Power UE (Power Class 2) for LTE FDD Band14</t>
  </si>
  <si>
    <t>FirstNet, AT&amp;T</t>
  </si>
  <si>
    <t>Eshwar Pittampalli</t>
  </si>
  <si>
    <t>RP-231758</t>
  </si>
  <si>
    <t>General views on Rel-19 RAN package</t>
  </si>
  <si>
    <t>Qualcomm India Pvt Ltd</t>
  </si>
  <si>
    <t>Juan Montojo</t>
  </si>
  <si>
    <t>RP-231759</t>
  </si>
  <si>
    <t>Views on scope for AI/ML for NR Air Interface in Rel-19</t>
  </si>
  <si>
    <t>RP-231760</t>
  </si>
  <si>
    <t>Views on Channel modeling and ISAC studies in Rel-19</t>
  </si>
  <si>
    <t>RP-231761</t>
  </si>
  <si>
    <t>Discussion on scope of Rel-19 XR enhancement</t>
  </si>
  <si>
    <t>Xiaomi Communications</t>
  </si>
  <si>
    <t>Yanhua Li</t>
  </si>
  <si>
    <t>RP-231762</t>
  </si>
  <si>
    <t>Views on scope for NR Sidelink evolution in Rel-19</t>
  </si>
  <si>
    <t>RP-231763</t>
  </si>
  <si>
    <t>Status report for SI Study on AI/ML for NR air interface; rapporteur: Qualcomm</t>
  </si>
  <si>
    <t>9.2.5</t>
  </si>
  <si>
    <t>RP-232659</t>
  </si>
  <si>
    <t>FS_NR_AIML_air</t>
  </si>
  <si>
    <t>RP-231764</t>
  </si>
  <si>
    <t>Rel-19 NR MBS evolution</t>
  </si>
  <si>
    <t>Xiaomi</t>
  </si>
  <si>
    <t>Xiaofei Liu</t>
  </si>
  <si>
    <t>RP-231765</t>
  </si>
  <si>
    <t>Recommended focus for AI/ML for air interface in Q4-23</t>
  </si>
  <si>
    <t>RP-231766</t>
  </si>
  <si>
    <t>TR 38.843 v1.0.0 Study on Artificial Intelligence (AI)/Machine Learning (ML) for NR air interface</t>
  </si>
  <si>
    <t>RAN1 TR 38.843 is provided for information</t>
  </si>
  <si>
    <t>38.843</t>
  </si>
  <si>
    <t>RP-231767</t>
  </si>
  <si>
    <t>New WID: Rel-18 new basket WI for 3Tx inter-band UL CA and EN-DC</t>
  </si>
  <si>
    <t>OPPO,Samsung</t>
  </si>
  <si>
    <t>Du Zhongda</t>
  </si>
  <si>
    <t>RP-232674</t>
  </si>
  <si>
    <t>RP-231768</t>
  </si>
  <si>
    <t>Motivation of Rel-18 new basket WI for 3Tx inter-band UL CA and EN-DC</t>
  </si>
  <si>
    <t>RP-231769</t>
  </si>
  <si>
    <t>R18 3T4R example band combinations handling</t>
  </si>
  <si>
    <t>RP-231770</t>
  </si>
  <si>
    <t>DiscussIon on AI/ML over the air interface for Rel-19</t>
  </si>
  <si>
    <t>RP-231771</t>
  </si>
  <si>
    <t>Views on Rel-19 AI/ML in air interface</t>
  </si>
  <si>
    <t>Qin Mu</t>
  </si>
  <si>
    <t>RP-231772</t>
  </si>
  <si>
    <t>Discussion on MIMO enhancement for Rel-19</t>
  </si>
  <si>
    <t>RP-231773</t>
  </si>
  <si>
    <t>Discussion on Rel19 duplex</t>
  </si>
  <si>
    <t>RP-231774</t>
  </si>
  <si>
    <t>Discussion on study of ambient IoT in Rel-19</t>
  </si>
  <si>
    <t>RP-231775</t>
  </si>
  <si>
    <t>Discussion on enhancement for network energy saving for Rel-19</t>
  </si>
  <si>
    <t>RP-231776</t>
  </si>
  <si>
    <t>Discussion on further enhancement for mobility in Rel19</t>
  </si>
  <si>
    <t>RP-231777</t>
  </si>
  <si>
    <t>Discussion on NTN evolution for Rel-19</t>
  </si>
  <si>
    <t>RP-231778</t>
  </si>
  <si>
    <t>Discussion on further enhancement for XR in Rel19</t>
  </si>
  <si>
    <t>RP-231779</t>
  </si>
  <si>
    <t>Views on channel modelling in Rel-19</t>
  </si>
  <si>
    <t>RP-231780</t>
  </si>
  <si>
    <t>Discussion on normative work of LP-WUS in Rel19</t>
  </si>
  <si>
    <t>RP-231781</t>
  </si>
  <si>
    <t>Discussion on multi-carrier enhancement in Rel19</t>
  </si>
  <si>
    <t>RP-231782</t>
  </si>
  <si>
    <t>Discussion on coverage enhancement in Rel19</t>
  </si>
  <si>
    <t>RP-231783</t>
  </si>
  <si>
    <t>Views on positioning enhancement in Rel-19</t>
  </si>
  <si>
    <t>RP-231784</t>
  </si>
  <si>
    <t>Discussion on sidelink further evolution project scope for Rel-19</t>
  </si>
  <si>
    <t>RP-231785</t>
  </si>
  <si>
    <t>Motivation for R19 enhancement of NR SL Relay</t>
  </si>
  <si>
    <t>RP-231786</t>
  </si>
  <si>
    <t>R19 3Tx and antenna enhancements</t>
  </si>
  <si>
    <t>RP-231787</t>
  </si>
  <si>
    <t>Discussion on Network Energy Saving Enhancements</t>
  </si>
  <si>
    <t>KDDI Corporation</t>
  </si>
  <si>
    <t>Hiroki Takeda</t>
  </si>
  <si>
    <t>RP-231788</t>
  </si>
  <si>
    <t>Views on Rel-19 SON/MDT</t>
  </si>
  <si>
    <t>Veera Prasada Kadiri</t>
  </si>
  <si>
    <t>RP-231789</t>
  </si>
  <si>
    <t>Rel-19 items for AI/ML over Air interface (RAN1-led WI and RAN2-led SI)</t>
  </si>
  <si>
    <t>vivo</t>
  </si>
  <si>
    <t>Xueming Pan</t>
  </si>
  <si>
    <t>RP-231790</t>
  </si>
  <si>
    <t>Rel-19 MIMO evolution (RAN1-led)</t>
  </si>
  <si>
    <t>RP-231791</t>
  </si>
  <si>
    <t>Rel-19 Duplex Evolution (RAN1-led)</t>
  </si>
  <si>
    <t>RP-231792</t>
  </si>
  <si>
    <t>Rel-19 Ambient IoT (RAN1-led)</t>
  </si>
  <si>
    <t>RP-231793</t>
  </si>
  <si>
    <t>Rel-19 Network energy saving enhancements (RAN1-led)</t>
  </si>
  <si>
    <t>RP-231794</t>
  </si>
  <si>
    <t>Rel-19 Mobility Enhancements (RAN2-led)</t>
  </si>
  <si>
    <t>RP-231795</t>
  </si>
  <si>
    <t>Rel-19 NTN evolution (RAN2-led)</t>
  </si>
  <si>
    <t>RP-231796</t>
  </si>
  <si>
    <t>Rel-19 XR Evolution (RAN2-led)</t>
  </si>
  <si>
    <t>RP-231797</t>
  </si>
  <si>
    <t>Rel-19 SON/MDT (RAN3-led)</t>
  </si>
  <si>
    <t>RP-231798</t>
  </si>
  <si>
    <t>Rel-19 Channel Modeling for ISAC and new spectrum (7~24GHz) (RAN1-led)</t>
  </si>
  <si>
    <t>RP-231799</t>
  </si>
  <si>
    <t>Rel-19 LP-WUS/WUR (RAN1-led)</t>
  </si>
  <si>
    <t>RP-231800</t>
  </si>
  <si>
    <t>Rel-19 Multi-carrier Enhancements (RAN1-led)</t>
  </si>
  <si>
    <t>RP-231801</t>
  </si>
  <si>
    <t>Rel-19 NR coverage enhancements (RAN1-led)</t>
  </si>
  <si>
    <t>RP-231802</t>
  </si>
  <si>
    <t>Rel-19 Positioning Enhancements (RAN1-led)</t>
  </si>
  <si>
    <t>RP-231803</t>
  </si>
  <si>
    <t>Rel-19 Sidelink Evolution (RAN1-led)</t>
  </si>
  <si>
    <t>RP-231804</t>
  </si>
  <si>
    <t>Rel-19 NCR enhancements (RAN1-led)</t>
  </si>
  <si>
    <t>RP-231805</t>
  </si>
  <si>
    <t>Rel-19 MUSIM enhancements (RAN2-led)</t>
  </si>
  <si>
    <t>vivo, NTT DOCOMO, INC., China telecom, China Unicom, TCL</t>
  </si>
  <si>
    <t>RP-231806</t>
  </si>
  <si>
    <t>Rel-19 UE aggregation (RAN2-led)</t>
  </si>
  <si>
    <t>RP-231807</t>
  </si>
  <si>
    <t>Rel-19 IAB (RAN3- led)</t>
  </si>
  <si>
    <t>IAB</t>
  </si>
  <si>
    <t>RP-231808</t>
  </si>
  <si>
    <t>Rel-19 L2 UP Protocol enhancements (RAN2-led)</t>
  </si>
  <si>
    <t>RP-231809</t>
  </si>
  <si>
    <t>Views on RAN4 Rel-19</t>
  </si>
  <si>
    <t>RP-231810</t>
  </si>
  <si>
    <t>Remaining issues on Ambient IoT SI</t>
  </si>
  <si>
    <t>1210</t>
  </si>
  <si>
    <t>RP-231811</t>
  </si>
  <si>
    <t>Discussion of progress on Rel-18 Study on AI/ML for NR air interface</t>
  </si>
  <si>
    <t>RP-231812</t>
  </si>
  <si>
    <t>Status report for SI Study on low-power wake-up signal and receiver for NR; rapporteur: vivo</t>
  </si>
  <si>
    <t>RP-231813</t>
  </si>
  <si>
    <t>Revised SID:  Study on low-power wake-up signal and receiver for NR; rapporteur: vivo</t>
  </si>
  <si>
    <t>SID revised</t>
  </si>
  <si>
    <t>last approved SID: RP-222644</t>
  </si>
  <si>
    <t>RP-222644</t>
  </si>
  <si>
    <t>RP-232672</t>
  </si>
  <si>
    <t>RP-231814</t>
  </si>
  <si>
    <t>TR 38.869 v1.0.0 Study on low-power wake up signal and receiver for NR</t>
  </si>
  <si>
    <t>Rapporteur(vivo), CMCC</t>
  </si>
  <si>
    <t>RAN1 TR 38.869 is provided for information</t>
  </si>
  <si>
    <t>38.869</t>
  </si>
  <si>
    <t>RP-231815</t>
  </si>
  <si>
    <t>Recommendation for LP-WUS waveform</t>
  </si>
  <si>
    <t>vivo, CMCC, CATT, China Telecom, China Unicom, Nordic Semiconductor ASA, etc</t>
  </si>
  <si>
    <t>RP-231816</t>
  </si>
  <si>
    <t>Handling of RRM studies for LP-WUS/WUR SI</t>
  </si>
  <si>
    <t>vivo, CATT, China Telecom, Nordic Semiconductor ASA, Spreadtrum Communications</t>
  </si>
  <si>
    <t>RP-231817</t>
  </si>
  <si>
    <t>Status report for WI: Dual Transmission Reception (TxRx) Multi-SIM for NR; rapporteur: vivo</t>
  </si>
  <si>
    <t>9.3.2.3</t>
  </si>
  <si>
    <t>NR_DualTxRx_MUSIM</t>
  </si>
  <si>
    <t>RP-231818</t>
  </si>
  <si>
    <t>Discussions on PUCCH repetition when dedicated PUCCH resource configuration is not provided</t>
  </si>
  <si>
    <t>RP-231819</t>
  </si>
  <si>
    <t>RRM work for NR NTN enhancements</t>
  </si>
  <si>
    <t>RP-231820</t>
  </si>
  <si>
    <t>PDCCH monitoring resumption after UL NACK</t>
  </si>
  <si>
    <t>vivo, MediaTek, Qualcomm, ZTE, Sanechips, Ericsson, Huawei, HiSilicon</t>
  </si>
  <si>
    <t>RP-231821</t>
  </si>
  <si>
    <t>Discussions on FR2 Multi-Rx DL remaining issues</t>
  </si>
  <si>
    <t>RP-231822</t>
  </si>
  <si>
    <t>Status report for WI: Enhancement of UE TRP (Total Radiated Power) and TRS (Total Radiated Sensitivity) requirements and test methodologies for FR1 (NR SA and EN-DC); rapporteur: vivo</t>
  </si>
  <si>
    <t>9.3.4.13</t>
  </si>
  <si>
    <t>NR_FR1_TRP_TRS_enh</t>
  </si>
  <si>
    <t>RP-231823</t>
  </si>
  <si>
    <t>Scope of BWP operation without restriction WI</t>
  </si>
  <si>
    <t>vivo, Vodafone, MediaTek inc., CATT, Huawei, HiSilicon, ZTE</t>
  </si>
  <si>
    <t>9.3.4.14</t>
  </si>
  <si>
    <t>RP-231824</t>
  </si>
  <si>
    <t>Status report for WI UE Conformance - Multi-SIM devices for LTE/NR; rapporteur: China Telecom</t>
  </si>
  <si>
    <t>JING ZHAO</t>
  </si>
  <si>
    <t>RP-231825</t>
  </si>
  <si>
    <t>Views on Rel-19 NG-RAN AI/ML</t>
  </si>
  <si>
    <t>RP-231826</t>
  </si>
  <si>
    <t>Status report for WI UE Conformance - IMS voice service support and network usability guarantee for UE’s E-UTRA capability disabled scenario in 5GS; rapporteur: China Telecom</t>
  </si>
  <si>
    <t>wrong REL in Tdoc request</t>
  </si>
  <si>
    <t>13.3.38</t>
  </si>
  <si>
    <t>RP-231827</t>
  </si>
  <si>
    <t>New WID on UE Conformance - Access Traffic Steering, Switch and Splitting support in the 5G system architecture; Phase 2</t>
  </si>
  <si>
    <t>China Telecom Corporation Ltd.</t>
  </si>
  <si>
    <t>tested: CT1 REL-17 WI ATSSS_Ph2; compare R5-235261</t>
  </si>
  <si>
    <t>13.1</t>
  </si>
  <si>
    <t>RP-231828</t>
  </si>
  <si>
    <t>Discussion of the NR system design in support of Ambient IoT</t>
  </si>
  <si>
    <t>CATT</t>
  </si>
  <si>
    <t>Yanping Xing</t>
  </si>
  <si>
    <t>design</t>
  </si>
  <si>
    <t>RP-231829</t>
  </si>
  <si>
    <t>Revised WID on enhancements of NR Multicast and Broadcast Services</t>
  </si>
  <si>
    <t>CATT, CBN</t>
  </si>
  <si>
    <t>last approved WID: RP-221458</t>
  </si>
  <si>
    <t>9.3.2.8</t>
  </si>
  <si>
    <t>NR_MBS_enh-Core</t>
  </si>
  <si>
    <t>RP-231830</t>
  </si>
  <si>
    <t>Status report for WI Core part: Enhancements of NR Multicast and Broadcast Services; rapporteur: CATT</t>
  </si>
  <si>
    <t>RP-231831</t>
  </si>
  <si>
    <t>PDCCH skipping with resumed PDCCH monitoring after NACK</t>
  </si>
  <si>
    <t>RP-231832</t>
  </si>
  <si>
    <t>Revised WID on enhancement for 700/800/900MHz band combinations for NR</t>
  </si>
  <si>
    <t>last approved WID: RP-231450</t>
  </si>
  <si>
    <t>9.4.3.7</t>
  </si>
  <si>
    <t>RP-232662</t>
  </si>
  <si>
    <t>NR_700800900_combo_enh</t>
  </si>
  <si>
    <t>RP-231833</t>
  </si>
  <si>
    <t>Status report for WI Enhancement for 700/800/900MHz band combinations for NR; rapporteur: CATT</t>
  </si>
  <si>
    <t>RP-231834</t>
  </si>
  <si>
    <t>Status report for WI Rel-18 band combinations for concurrent operation of NR/LTE Uu bands/band combinations and one NR/LTE V2X PC5 band; rapporteur: CATT</t>
  </si>
  <si>
    <t>9.4.5.1</t>
  </si>
  <si>
    <t>NR_LTE_V2X_PC5_combos_R18</t>
  </si>
  <si>
    <t>RP-231835</t>
  </si>
  <si>
    <t>Status report for WI UE Conformance Test Aspects - NR Positioning Support; rapporteur: CATT</t>
  </si>
  <si>
    <t>RP-231836</t>
  </si>
  <si>
    <t>Status report for WI UE Conformance - NR sidelink enhancement; rapporteur: CATT</t>
  </si>
  <si>
    <t>13.3.27</t>
  </si>
  <si>
    <t>NR_SL_enh-UEConTest</t>
  </si>
  <si>
    <t>RP-231837</t>
  </si>
  <si>
    <t>Status report for WI UE Conformance - NR Sidelink Relay; rapporteur: CATT</t>
  </si>
  <si>
    <t>RP-231838</t>
  </si>
  <si>
    <t>Status report for WI UE Conformance Test Aspects - NR Positioning Enhancement; rapporteur: CATT</t>
  </si>
  <si>
    <t>RP-231839</t>
  </si>
  <si>
    <t>Discussion on NTN Enhancements for Rel-19</t>
  </si>
  <si>
    <t>Rakuten Mobile, Inc</t>
  </si>
  <si>
    <t>awn muhammad</t>
  </si>
  <si>
    <t>RP-231840</t>
  </si>
  <si>
    <t>Revised WID:Rel-18 NR Inter-band Carrier Aggregation/Dual Connectivity for 2 bands DL with x bands UL (x=1,2)</t>
  </si>
  <si>
    <t>ZTE Corporation</t>
  </si>
  <si>
    <t>Wubin Zhou</t>
  </si>
  <si>
    <t>last approved WID: RP-231115</t>
  </si>
  <si>
    <t>9.4.3.2</t>
  </si>
  <si>
    <t>NR_CADC_R18_2BDL_xBUL</t>
  </si>
  <si>
    <t>RP-231841</t>
  </si>
  <si>
    <t>Status report for WI Rel-18 NR Inter-band Carrier Aggregation/Dual Connectivity for 2 bands DL with x bands UL (x=1,2); rapporteur: ZTE Corporation</t>
  </si>
  <si>
    <t>RP-231842</t>
  </si>
  <si>
    <t>Revised WID:Rel-18 Dual Connectivity (DC) of x bands (x=1,2,3) LTE inter-band CA (xDL/1UL) and y bands (3&lt;=y&lt;=5 and x+y &lt;= 6) NR inter-band CA (yDL/1UL)</t>
  </si>
  <si>
    <t>last approved WID: RP-231117</t>
  </si>
  <si>
    <t>9.4.2.5</t>
  </si>
  <si>
    <t>DC_R18_xBLTE_yBNR_zDL2UL</t>
  </si>
  <si>
    <t>RP-231843</t>
  </si>
  <si>
    <t>Status report for WI Rel-18 Dual Connectivity (DC) of x bands (x=1,2,3) LTE inter-band CA (xDL/1UL) and y bands (3&lt;=y&lt;=5 and x+y &lt;= 6) NR inter-band CA (yDL/1UL); rapporteur; ZTE Corporation</t>
  </si>
  <si>
    <t>RP-231844</t>
  </si>
  <si>
    <t>Revised WID:Rel-18 4Rx for NR bands for FWA (Fixed Wireless Access) UEs (&lt;2.6GHz) and handheld UEs (1GHz to 2.6GHz)</t>
  </si>
  <si>
    <t>last approved WID: RP-231119</t>
  </si>
  <si>
    <t>9.4.5.7</t>
  </si>
  <si>
    <t>4Rx_NR_bands_R18</t>
  </si>
  <si>
    <t>RP-231845</t>
  </si>
  <si>
    <t>Status report for WI Rel-18 4Rx for NR bands for FWA (Fixed Wireless Access) UEs (&lt;2.6GHz) and handheld UEs (1GHz to 2.6GHz)  Rapporteur; ZTE Corporation</t>
  </si>
  <si>
    <t>RP-231846</t>
  </si>
  <si>
    <t>Planning 3GPP work for IMT-2030</t>
  </si>
  <si>
    <t>Balazs Bertenyi</t>
  </si>
  <si>
    <t>RP-231847</t>
  </si>
  <si>
    <t>Views on Rel-19  Ambient IoT</t>
  </si>
  <si>
    <t>Haier</t>
  </si>
  <si>
    <t>Xianna Zhang</t>
  </si>
  <si>
    <t>RP-231848</t>
  </si>
  <si>
    <t>Further consideration on ambient IoT for RAN</t>
  </si>
  <si>
    <t>RP-231849</t>
  </si>
  <si>
    <t>Status report for WI Mobile IAB (Integrated Access and Backhaul) for NR; rapporteur: Qualcomm</t>
  </si>
  <si>
    <t>Georg Hampel</t>
  </si>
  <si>
    <t>9.3.3.3</t>
  </si>
  <si>
    <t>NR_mobile_IAB</t>
  </si>
  <si>
    <t>RP-231850</t>
  </si>
  <si>
    <t>Revised WID on Mobile IAB for NR</t>
  </si>
  <si>
    <t>last approved WID: RP-222671</t>
  </si>
  <si>
    <t>RP-222671</t>
  </si>
  <si>
    <t>RP-232639</t>
  </si>
  <si>
    <t>RP-231851</t>
  </si>
  <si>
    <t>AI/ML for Air interface in Rel-19</t>
  </si>
  <si>
    <t>Spreadtrum Communications</t>
  </si>
  <si>
    <t>Yu Ding</t>
  </si>
  <si>
    <t>RP-231852</t>
  </si>
  <si>
    <t>Views on Rel-19 MIMO enhancement</t>
  </si>
  <si>
    <t>RP-231853</t>
  </si>
  <si>
    <t>Duplex evolution in Rel-19</t>
  </si>
  <si>
    <t>RP-231854</t>
  </si>
  <si>
    <t>Ambient IoT considerations in Rel-19</t>
  </si>
  <si>
    <t>RP-231855</t>
  </si>
  <si>
    <t>Views on scope for NR Mobility enhancements in Rel-19</t>
  </si>
  <si>
    <t>Masato Kitazoe</t>
  </si>
  <si>
    <t>RP-231856</t>
  </si>
  <si>
    <t>Views on scope for XR evolution in Rel-19</t>
  </si>
  <si>
    <t>RP-231857</t>
  </si>
  <si>
    <t>Views on scope for NR Multi-SIM in Rel-19</t>
  </si>
  <si>
    <t>RP-231858</t>
  </si>
  <si>
    <t>Views on user plane protocol enhancements in Rel-19</t>
  </si>
  <si>
    <t>RP-231859</t>
  </si>
  <si>
    <t>Views on scope reduction for Rel-18 WI on Expanded and Improved NR Positioning</t>
  </si>
  <si>
    <t>RP-231860</t>
  </si>
  <si>
    <t>Revised WID on Rel-18 NR Inter-band Carrier Aggregation/Dual Connectivity for 3 bands DL with x bands UL (x=1,2)</t>
  </si>
  <si>
    <t>Zhifeng Ma</t>
  </si>
  <si>
    <t>last approved WID: RP-231100</t>
  </si>
  <si>
    <t>9.4.3.3</t>
  </si>
  <si>
    <t>NR_CADC_R18_3BDL_xBUL</t>
  </si>
  <si>
    <t>RP-231861</t>
  </si>
  <si>
    <t>Status report for WI: Rel-18 NR Inter-band Carrier Aggregation/Dual Connectivity for 3 bands DL with x bands UL (x=1,2); rapporteur: ZTE Corporation</t>
  </si>
  <si>
    <t>RP-231862</t>
  </si>
  <si>
    <t>Status report for SI: Study on simplification of band combination specification for NR and LTE; rapporteur: ZTE</t>
  </si>
  <si>
    <t>9.2.8</t>
  </si>
  <si>
    <t>FS_SimBC</t>
  </si>
  <si>
    <t>RP-231863</t>
  </si>
  <si>
    <t>TR 38.846 v1.2.0 Study on simplification of band combination specification for NR and LTE</t>
  </si>
  <si>
    <t>RAN4 TR 38.846 is provided for information; as TR 38.848 was provided for information already (RAN #100) there is no need to provide it another time for information</t>
  </si>
  <si>
    <t>38.846</t>
  </si>
  <si>
    <t>1.2.0</t>
  </si>
  <si>
    <t>RP-231864</t>
  </si>
  <si>
    <t>Status Report for Rel-18 WI Core part: NR Support for UAV (Uncrewed Aerial Vehicles); rapporteur: Nokia</t>
  </si>
  <si>
    <t>Jedrzej Stanczak</t>
  </si>
  <si>
    <t>NR_UAV-Core</t>
  </si>
  <si>
    <t>RP-231865</t>
  </si>
  <si>
    <t>Status Report for Rel-18 WI on Enhanced LTE Support for UAV (Uncrewed Aerial Vehicles); rapporteur: Nokia</t>
  </si>
  <si>
    <t>10.2.2</t>
  </si>
  <si>
    <t>LTE_UAV_enh-Core</t>
  </si>
  <si>
    <t>RP-231866</t>
  </si>
  <si>
    <t>AIML for NR air interface</t>
  </si>
  <si>
    <t>NEC</t>
  </si>
  <si>
    <t>Hans van der Veen</t>
  </si>
  <si>
    <t>RP-231867</t>
  </si>
  <si>
    <t>Discussion on further NR MIMO evolution</t>
  </si>
  <si>
    <t>RP-231868</t>
  </si>
  <si>
    <t>NR Duplex Enhancements</t>
  </si>
  <si>
    <t>RP-231869</t>
  </si>
  <si>
    <t>RP-231870</t>
  </si>
  <si>
    <t>Network Energy Saving (NES) enhancement</t>
  </si>
  <si>
    <t>RP-231871</t>
  </si>
  <si>
    <t>Motivations for further mobility enhancements</t>
  </si>
  <si>
    <t>RP-231872</t>
  </si>
  <si>
    <t>Further NTN enhancement</t>
  </si>
  <si>
    <t>RP-231873</t>
  </si>
  <si>
    <t>Further XR enhancements</t>
  </si>
  <si>
    <t>RP-231874</t>
  </si>
  <si>
    <t>AI/ML for NG-RAN enhancement</t>
  </si>
  <si>
    <t>RP-231875</t>
  </si>
  <si>
    <t>Continual SON MDT enhancements</t>
  </si>
  <si>
    <t>RP-231876</t>
  </si>
  <si>
    <t>Channel modeling and additional techniques for ISAC</t>
  </si>
  <si>
    <t>RP-231877</t>
  </si>
  <si>
    <t>Low-power Wake-up Signal and Receiver for NR</t>
  </si>
  <si>
    <t>RP-231878</t>
  </si>
  <si>
    <t>View on Rel-19 Positioning</t>
  </si>
  <si>
    <t>RP-231879</t>
  </si>
  <si>
    <t>Continual Sidelink evolution</t>
  </si>
  <si>
    <t>RP-231880</t>
  </si>
  <si>
    <t>Status report for WI Additional LTE bands for UE cat.M1/M2/NB1/NB2 in Rel-18; rapporteur: Ericsson</t>
  </si>
  <si>
    <t>Chunhui Zhang</t>
  </si>
  <si>
    <t>10.3.2</t>
  </si>
  <si>
    <t>LTE_bands_R18_M1_M2_NB1_NB2</t>
  </si>
  <si>
    <t>RP-231881</t>
  </si>
  <si>
    <t>Status report for WI Adding new NR FDD bands for RedCap (Reduced Capability) in Rel-18; rapporteur: Ericsson</t>
  </si>
  <si>
    <t>9.4.1.5</t>
  </si>
  <si>
    <t>NR_FDD_bands_R18_redcap-Core</t>
  </si>
  <si>
    <t>RP-231882</t>
  </si>
  <si>
    <t>Network-controlled Repeater Evolution</t>
  </si>
  <si>
    <t>RP-231883</t>
  </si>
  <si>
    <t>Sidelink Relay Enhancements</t>
  </si>
  <si>
    <t>RP-231884</t>
  </si>
  <si>
    <t>Views on Rel-19 UAV</t>
  </si>
  <si>
    <t>RP-231885</t>
  </si>
  <si>
    <t>Motivation on smart grid differential protection backup for Rel.19</t>
  </si>
  <si>
    <t>CEPRI, China Southern Power Grid</t>
  </si>
  <si>
    <t>SICHENG ZHU</t>
  </si>
  <si>
    <t>RP-232608</t>
  </si>
  <si>
    <t>RP-231886</t>
  </si>
  <si>
    <t>Intelsat</t>
  </si>
  <si>
    <t>Manook Soghomonian</t>
  </si>
  <si>
    <t>RP-232656</t>
  </si>
  <si>
    <t>RP-231887</t>
  </si>
  <si>
    <t>New WID on Introduction of the Satellite Ku Band</t>
  </si>
  <si>
    <t>compare RP-231017</t>
  </si>
  <si>
    <t>RP-232597</t>
  </si>
  <si>
    <t>RP-231888</t>
  </si>
  <si>
    <t>RP-231889</t>
  </si>
  <si>
    <t>Status report for WI Core part: Network Slicing Phase 3 NR aspects; rapporteur: ZTE</t>
  </si>
  <si>
    <t>Dapeng Li</t>
  </si>
  <si>
    <t>9.3.3.6</t>
  </si>
  <si>
    <t>eNS_Ph3-NR-Core</t>
  </si>
  <si>
    <t>RP-231890</t>
  </si>
  <si>
    <t>MIMO Evolution in Rel-19</t>
  </si>
  <si>
    <t>Cassio Ribeiro</t>
  </si>
  <si>
    <t>RP-231891</t>
  </si>
  <si>
    <t>Network Energy Saving Enhancements in Rel-19</t>
  </si>
  <si>
    <t>RP-231892</t>
  </si>
  <si>
    <t>Channel modelling for 7-24 GHz and sensing</t>
  </si>
  <si>
    <t>RP-231893</t>
  </si>
  <si>
    <t>Rel-19 channel modeling for ISAC</t>
  </si>
  <si>
    <t>Xiaomi, CAICT, China Telecom, China Unicom, Spark NZ Ltd, CEWiT, ITRI, CATT, Inspur, Spreadtrum, TCL, Nvidia, ETRI, Lenovo, Transsion Holdings, Continental Automotive, Google</t>
  </si>
  <si>
    <t>Yumin Wu</t>
  </si>
  <si>
    <t>RP-231894</t>
  </si>
  <si>
    <t>RAN3 CRs for maintenance for QoE</t>
  </si>
  <si>
    <t>Seonggu Shim</t>
  </si>
  <si>
    <t>LTE_QMC_Streaming-Core</t>
  </si>
  <si>
    <t>RP-231895</t>
  </si>
  <si>
    <t>RAN3 CRs for Separation of CP and UP for Split Option 2 of NR</t>
  </si>
  <si>
    <t>NR_CPUP_Split-Core</t>
  </si>
  <si>
    <t>RP-231896</t>
  </si>
  <si>
    <t>RAN3 CRs for Integrated Access and Backhaul</t>
  </si>
  <si>
    <t>NR_IAB_enh-Core, NR_IAB-Core</t>
  </si>
  <si>
    <t>RP-231897</t>
  </si>
  <si>
    <t>RAN3 CRs for NR multicast and broadcast services</t>
  </si>
  <si>
    <t>NR_MBS-Core</t>
  </si>
  <si>
    <t>RP-231898</t>
  </si>
  <si>
    <t>RAN3 CRs for NR mobility enhancements</t>
  </si>
  <si>
    <t>NR_Mob_enh-Core, TEI17</t>
  </si>
  <si>
    <t>RP-231899</t>
  </si>
  <si>
    <t>RAN3 CR for New Radio Access Technology</t>
  </si>
  <si>
    <t>NR_newRAT-Core, TEI16, TEI17</t>
  </si>
  <si>
    <t>RP-231900</t>
  </si>
  <si>
    <t>RAN3 CRs for NR positioning</t>
  </si>
  <si>
    <t>NR_pos_enh-Core, NR_pos-Core</t>
  </si>
  <si>
    <t>RP-231901</t>
  </si>
  <si>
    <t>RAN3 CRs for NR Sidelink Relay</t>
  </si>
  <si>
    <t>NR_SL_relay-Core</t>
  </si>
  <si>
    <t>RP-231902</t>
  </si>
  <si>
    <t>RAN3 CRs set for maintenance for closed Wis of REL-17 and earlier</t>
  </si>
  <si>
    <t>NR_IIOT-Core, NR_SON_MDT-Core, NR_SmallData_INACTIVE-Core, NR_UDC-Core, NR_QoE</t>
  </si>
  <si>
    <t>RP-231903</t>
  </si>
  <si>
    <t>RAN3 CRs for Small Technical Enhancements and Improvements for REL-17</t>
  </si>
  <si>
    <t>TEI17</t>
  </si>
  <si>
    <t>RP-231904</t>
  </si>
  <si>
    <t>Status report for WI Core part: In-Device Co-existence (IDC) enhancements for NR and MR-DC; rapporteur: Xiaomi</t>
  </si>
  <si>
    <t>R2, FLAG M</t>
  </si>
  <si>
    <t>9.3.2.5</t>
  </si>
  <si>
    <t>RP-232631</t>
  </si>
  <si>
    <t>NR_IDC_enh-Core</t>
  </si>
  <si>
    <t>RP-231905</t>
  </si>
  <si>
    <t>Network Energy Saving Enhancements for Rel-19</t>
  </si>
  <si>
    <t>RP-231906</t>
  </si>
  <si>
    <t>Mobility enhancements for Rel-19</t>
  </si>
  <si>
    <t>RP-231907</t>
  </si>
  <si>
    <t>NTN/IoT-NTN enhancements for Rel-19</t>
  </si>
  <si>
    <t>RP-231908</t>
  </si>
  <si>
    <t>XR enhancements for Rel-19</t>
  </si>
  <si>
    <t>RP-231909</t>
  </si>
  <si>
    <t>AI/ML-based mobility in Rel-19</t>
  </si>
  <si>
    <t>mob</t>
  </si>
  <si>
    <t>RP-231910</t>
  </si>
  <si>
    <t>Channel modeling for ISAC in Rel-19</t>
  </si>
  <si>
    <t>RP-231911</t>
  </si>
  <si>
    <t>LP-WUS in Rel-19</t>
  </si>
  <si>
    <t>RP-231912</t>
  </si>
  <si>
    <t>UL coverage enhancements for Rel-19</t>
  </si>
  <si>
    <t>RP-231913</t>
  </si>
  <si>
    <t>Multi-SIM enhancements for Rel-19</t>
  </si>
  <si>
    <t>RP-231914</t>
  </si>
  <si>
    <t>UL SFN for UE Backup in Rel-19</t>
  </si>
  <si>
    <t>Spreadtrum Communications, CEPRI, China Southern Power Grid, CAICT, China Telecom</t>
  </si>
  <si>
    <t>RP-231915</t>
  </si>
  <si>
    <t>Further discussion on Ambient IoT in RAN</t>
  </si>
  <si>
    <t>1050</t>
  </si>
  <si>
    <t>RP-231916</t>
  </si>
  <si>
    <t>Masato Fujishiro</t>
  </si>
  <si>
    <t>RP-231917</t>
  </si>
  <si>
    <t>RP-231918</t>
  </si>
  <si>
    <t>RP-231919</t>
  </si>
  <si>
    <t>RP-231920</t>
  </si>
  <si>
    <t>RP-231921</t>
  </si>
  <si>
    <t>RP-231922</t>
  </si>
  <si>
    <t>Revised WID: Complete the specification support for BandWidth Part operation without restriction in NR</t>
  </si>
  <si>
    <t>Vodafone, vivo</t>
  </si>
  <si>
    <t>Diogo Martins</t>
  </si>
  <si>
    <t>last approved WID: RP-231486</t>
  </si>
  <si>
    <t>RP-231486</t>
  </si>
  <si>
    <t>RP-232677</t>
  </si>
  <si>
    <t>NR_BWP_wor</t>
  </si>
  <si>
    <t>RP-231923</t>
  </si>
  <si>
    <t>On the WID revision of NR_BWP_wor</t>
  </si>
  <si>
    <t>RP-231924</t>
  </si>
  <si>
    <t>Status report for WI Complete the specification support for BandWidth Part operation without restriction in NR; rapporteur: Vodafone</t>
  </si>
  <si>
    <t>RP-231925</t>
  </si>
  <si>
    <t>TR 38.751 v1.0.0 UE RF requirement for NR frequency range 2 (FR2) multi-Rx chain DL reception</t>
  </si>
  <si>
    <t>Hao Du</t>
  </si>
  <si>
    <t>RAN4 TR 38.751 is provided for information</t>
  </si>
  <si>
    <t>38.751</t>
  </si>
  <si>
    <t>NR_FR2_multiRX_DL-Core</t>
  </si>
  <si>
    <t>RP-231926</t>
  </si>
  <si>
    <t>Status report for WI: Network energy savings for NR; rapporteur: Huawei</t>
  </si>
  <si>
    <t>David Mazzarese</t>
  </si>
  <si>
    <t>9.3.1.8</t>
  </si>
  <si>
    <t>Netw_Energy_NR</t>
  </si>
  <si>
    <t>RP-231927</t>
  </si>
  <si>
    <t>AI/ML for Air Interface in Rel-19</t>
  </si>
  <si>
    <t>Huawei, HiSilicon</t>
  </si>
  <si>
    <t>RP-231928</t>
  </si>
  <si>
    <t>MIMO evolution in Rel-19</t>
  </si>
  <si>
    <t>RP-231929</t>
  </si>
  <si>
    <t>Duplexing evolution in Rel-19</t>
  </si>
  <si>
    <t>RP-231930</t>
  </si>
  <si>
    <t>Network energy savings enhancements in Rel-19</t>
  </si>
  <si>
    <t>RP-231931</t>
  </si>
  <si>
    <t>NTN enhancements in Rel-19</t>
  </si>
  <si>
    <t>RP-231932</t>
  </si>
  <si>
    <t>Multicarrier operation enhancements in Rel-19</t>
  </si>
  <si>
    <t>RP-231933</t>
  </si>
  <si>
    <t>RP-231934</t>
  </si>
  <si>
    <t>General views on Rel-19</t>
  </si>
  <si>
    <t>RP-231935</t>
  </si>
  <si>
    <t>Min LIU</t>
  </si>
  <si>
    <t>RP-231936</t>
  </si>
  <si>
    <t>Views on Rel-19 NR MBS Enhancements</t>
  </si>
  <si>
    <t>caict</t>
  </si>
  <si>
    <t>Sidong Li</t>
  </si>
  <si>
    <t>RP-231937</t>
  </si>
  <si>
    <t>CAICT  views on R19 NR NTN</t>
  </si>
  <si>
    <t>RP-231938</t>
  </si>
  <si>
    <t>Rate Splitting Multiple Access (RSMA) for Multi-User MIMO - Enhancement of Unicast and Joint Unicast/Multicast Delivery</t>
  </si>
  <si>
    <t>BBC</t>
  </si>
  <si>
    <t>David Vargas</t>
  </si>
  <si>
    <t>RP-231939</t>
  </si>
  <si>
    <t>On the 3GPP timeline for technologies of IMT for 2030 and beyond</t>
  </si>
  <si>
    <t>Daniel Chen Larsson</t>
  </si>
  <si>
    <t>RP-231940</t>
  </si>
  <si>
    <t>Overview of Rel-19</t>
  </si>
  <si>
    <t>RP-231941</t>
  </si>
  <si>
    <t>On channel Modelling for Rel-19</t>
  </si>
  <si>
    <t>RP-231942</t>
  </si>
  <si>
    <t>On Network Energy Saving Enhancements in Rel-19</t>
  </si>
  <si>
    <t>Asbjorn Grovlen</t>
  </si>
  <si>
    <t>RP-231943</t>
  </si>
  <si>
    <t>On positioning enhancements in Rel-19</t>
  </si>
  <si>
    <t>RP-231944</t>
  </si>
  <si>
    <t>Status report for SI: Study on self-evaluation towards the IMT-2020 submission of the 3GPP Satellite Radio Interface Technology; rapporteur: Ericsson</t>
  </si>
  <si>
    <t>9.2.3</t>
  </si>
  <si>
    <t>FS_IMT2020_SAT_eval</t>
  </si>
  <si>
    <t>RP-231945</t>
  </si>
  <si>
    <t>last approved SID: RP-231296</t>
  </si>
  <si>
    <t>RP-231946</t>
  </si>
  <si>
    <t>37.911</t>
  </si>
  <si>
    <t>0.0.1</t>
  </si>
  <si>
    <t>RP-231947</t>
  </si>
  <si>
    <t>On PUCCH repetition for NR NTN</t>
  </si>
  <si>
    <t>Sorour Falahati</t>
  </si>
  <si>
    <t>RP-231948</t>
  </si>
  <si>
    <t>On a Rel-19 WI for low-power WUS and WUR for NR</t>
  </si>
  <si>
    <t>RP-231949</t>
  </si>
  <si>
    <t>On Multi-carrier enhancements</t>
  </si>
  <si>
    <t>RP-231950</t>
  </si>
  <si>
    <t>On Coverage enhancements</t>
  </si>
  <si>
    <t>RP-231951</t>
  </si>
  <si>
    <t>SCell PRACH power scaling for UL CA</t>
  </si>
  <si>
    <t>Ericsson, Nokia, Nokia Shanghai Bell, Samsung, Intel, ZTE, Sanechips</t>
  </si>
  <si>
    <t>NR_newRAT-Core</t>
  </si>
  <si>
    <t>RP-231952</t>
  </si>
  <si>
    <t>Draft CR to 38.213 on correction of SCell PRACH power scaling for UL CA</t>
  </si>
  <si>
    <t>draftCR</t>
  </si>
  <si>
    <t>see RP-232386 instead</t>
  </si>
  <si>
    <t>38.213</t>
  </si>
  <si>
    <t>16.14.0</t>
  </si>
  <si>
    <t>F</t>
  </si>
  <si>
    <t>RP-231953</t>
  </si>
  <si>
    <t>Draft CR to 38.306 for introduction of capacility for SCell PRACH power scaling for UL CA</t>
  </si>
  <si>
    <t>see RP-232387 instead</t>
  </si>
  <si>
    <t>38.306</t>
  </si>
  <si>
    <t>16.13.0</t>
  </si>
  <si>
    <t>RP-231954</t>
  </si>
  <si>
    <t>see RP-232389 instead</t>
  </si>
  <si>
    <t>17.6.0</t>
  </si>
  <si>
    <t>A</t>
  </si>
  <si>
    <t>RP-231955</t>
  </si>
  <si>
    <t>see RP-232390 instead</t>
  </si>
  <si>
    <t>17.5.0</t>
  </si>
  <si>
    <t>RP-231956</t>
  </si>
  <si>
    <t>Status report for WI Introduction of 900 MHz NR band in the US; rapporteur: Anterix</t>
  </si>
  <si>
    <t>Emil Olbrich</t>
  </si>
  <si>
    <t>9.4.1.4</t>
  </si>
  <si>
    <t>NR_900MHz_US</t>
  </si>
  <si>
    <t>RP-231957</t>
  </si>
  <si>
    <t>On Network Verified UE Location for Rel-18 NR NTN</t>
  </si>
  <si>
    <t>THALES, Huawei, Ericsson</t>
  </si>
  <si>
    <t>Flavien Ronteix-Jacquet</t>
  </si>
  <si>
    <t>RP-231958</t>
  </si>
  <si>
    <t>On planning for IMT-2030 &amp; 6G</t>
  </si>
  <si>
    <t>moved from AI 15 to AI 8.2</t>
  </si>
  <si>
    <t>RP-231959</t>
  </si>
  <si>
    <t>AI and ML for 5G NR air interface</t>
  </si>
  <si>
    <t>NVIDIA</t>
  </si>
  <si>
    <t>Xingqin Lin</t>
  </si>
  <si>
    <t>RP-231960</t>
  </si>
  <si>
    <t>Rel-19 Mobility Enhancements</t>
  </si>
  <si>
    <t>Sari Nielsen</t>
  </si>
  <si>
    <t>RP-231961</t>
  </si>
  <si>
    <t>Study on RAN architecture with AI and ML</t>
  </si>
  <si>
    <t>RP-231962</t>
  </si>
  <si>
    <t>Study on channel models with ray tracing</t>
  </si>
  <si>
    <t>RP-231963</t>
  </si>
  <si>
    <t>Meta's Views on XR Evolution for Rel-19</t>
  </si>
  <si>
    <t>Meta Ireland</t>
  </si>
  <si>
    <t>Grace Yu</t>
  </si>
  <si>
    <t>RP-231964</t>
  </si>
  <si>
    <t>RP-231965</t>
  </si>
  <si>
    <t>AI/ML for Air Interface in Release 19</t>
  </si>
  <si>
    <t>RP-231966</t>
  </si>
  <si>
    <t>Regulatory update for the 6GHz frequency range</t>
  </si>
  <si>
    <t>Alexander Sayenko</t>
  </si>
  <si>
    <t>merged</t>
  </si>
  <si>
    <t>RP-231967</t>
  </si>
  <si>
    <t>Status report for WI Introduction of the satellite L-/S-band for NR; rapporteur: Apple</t>
  </si>
  <si>
    <t>9.4.1.3</t>
  </si>
  <si>
    <t>NR_NTN_LSband</t>
  </si>
  <si>
    <t>RP-231968</t>
  </si>
  <si>
    <t>Status Report for UE Conformance - Introduction of UE TRP (Total Radiated Power) and TRS (Total Radiated Sensitivity) requirements and test methodologies for FR1 (NR SA and EN-DC)</t>
  </si>
  <si>
    <t>13.3.12</t>
  </si>
  <si>
    <t>NR_FR1_TRP_TRS-UEConTest</t>
  </si>
  <si>
    <t>RP-231969</t>
  </si>
  <si>
    <t>Status report for UE Conformance - Multiple Input Multiple Output (MIMO) Over-the-Air (OTA) requirements for NR UEs</t>
  </si>
  <si>
    <t>13.3.11</t>
  </si>
  <si>
    <t>NR_MIMO_OTA-UEConTest</t>
  </si>
  <si>
    <t>RP-231970</t>
  </si>
  <si>
    <t>Rescoping CA_n5-n8 in UL CA_n5-n8 support</t>
  </si>
  <si>
    <t>RP-231971</t>
  </si>
  <si>
    <t>Rescoping Rel-18 UL Tx switching to only up to 3 bands</t>
  </si>
  <si>
    <t>RP-231972</t>
  </si>
  <si>
    <t>On Rel-19 Package</t>
  </si>
  <si>
    <t>SHARP Corporation</t>
  </si>
  <si>
    <t>Kenneth Park</t>
  </si>
  <si>
    <t>RP-231973</t>
  </si>
  <si>
    <t>Views on scope for NR RAN Topology enhancements in Rel-19</t>
  </si>
  <si>
    <t>RP-231974</t>
  </si>
  <si>
    <t>Views on scope for NR UAV/UAM in Rel-19</t>
  </si>
  <si>
    <t>Umesh Phuyal</t>
  </si>
  <si>
    <t>RP-231975</t>
  </si>
  <si>
    <t>Views on scope for Broadcast/Multicast in Rel-19</t>
  </si>
  <si>
    <t>RP-231976</t>
  </si>
  <si>
    <t>A-GNSS support for NavIC L1 band SPS in Release19</t>
  </si>
  <si>
    <t>Reliance Jio, ISRO, CEWiT</t>
  </si>
  <si>
    <t>RP-231977</t>
  </si>
  <si>
    <t>On Rel-18 positioning scope, progress and timely completion</t>
  </si>
  <si>
    <t>Apple Benelux B.V. - Belgium</t>
  </si>
  <si>
    <t>Sasha Sirotkin</t>
  </si>
  <si>
    <t>RP-231978</t>
  </si>
  <si>
    <t>Views on support of 2Rx for XR wearables due to form factor limitations</t>
  </si>
  <si>
    <t>Meta USA</t>
  </si>
  <si>
    <t>Zhu Ji</t>
  </si>
  <si>
    <t>RP-231979</t>
  </si>
  <si>
    <t>Skylo's views on NTN Release 19 scope</t>
  </si>
  <si>
    <t>Skylo Technologies</t>
  </si>
  <si>
    <t>Meghna Agrawal</t>
  </si>
  <si>
    <t>RP-231980</t>
  </si>
  <si>
    <t>Discussion of scope of sidelink positioning</t>
  </si>
  <si>
    <t>RP-231981</t>
  </si>
  <si>
    <t>Views on Rel-19 RAN scope</t>
  </si>
  <si>
    <t>InterDigital, Inc.</t>
  </si>
  <si>
    <t>Moon-il Lee</t>
  </si>
  <si>
    <t>RP-231982</t>
  </si>
  <si>
    <t>Scope of AI/ML for Air Interface in Rel-19</t>
  </si>
  <si>
    <t>RP-231983</t>
  </si>
  <si>
    <t>On Rel-19 MIMO Evolution</t>
  </si>
  <si>
    <t>RP-231984</t>
  </si>
  <si>
    <t>Duplex Evolution for Rel-19</t>
  </si>
  <si>
    <t>RP-231985</t>
  </si>
  <si>
    <t>RP-231986</t>
  </si>
  <si>
    <t>Network Energy Saving for Rel-19</t>
  </si>
  <si>
    <t>RP-231987</t>
  </si>
  <si>
    <t>Mobility Enhancements for Rel-19</t>
  </si>
  <si>
    <t>RP-231988</t>
  </si>
  <si>
    <t>Non-Terrestrial Network (NTN) Enhancements for Rel-19</t>
  </si>
  <si>
    <t>RP-231989</t>
  </si>
  <si>
    <t>Views on Rel-19 XR Evolution</t>
  </si>
  <si>
    <t>RP-231990</t>
  </si>
  <si>
    <t>Views on Rel-19 Channel Modelling</t>
  </si>
  <si>
    <t>RP-231991</t>
  </si>
  <si>
    <t>Views on LP-WUS for Rel-19</t>
  </si>
  <si>
    <t>RP-231992</t>
  </si>
  <si>
    <t>Views on Rel-19 Coverage Enhancements</t>
  </si>
  <si>
    <t>RP-231993</t>
  </si>
  <si>
    <t>Views on Rel-19 Positioning Enhancements</t>
  </si>
  <si>
    <t>RP-231994</t>
  </si>
  <si>
    <t>Views on Sidelink Enhancements for Rel-19</t>
  </si>
  <si>
    <t>RP-231995</t>
  </si>
  <si>
    <t>Views on Rel-19 SL Relay Enhancements</t>
  </si>
  <si>
    <t>RP-231996</t>
  </si>
  <si>
    <t>Enhanced NR support for UAV in Rel-19</t>
  </si>
  <si>
    <t>RP-231997</t>
  </si>
  <si>
    <t>Status report for WI UE Conformance Test Aspects - Rel-17 Support of Uncrewed Aerial Systems; rapporteur: Qualcomm</t>
  </si>
  <si>
    <t>Yogesh Tugnawat</t>
  </si>
  <si>
    <t>Compl: 40%;
end date Dec 2024</t>
  </si>
  <si>
    <t>RP-231998</t>
  </si>
  <si>
    <t>T-Mobile USA's RAN4 Priorities for Release-19</t>
  </si>
  <si>
    <t>T-Mobile USA Inc.</t>
  </si>
  <si>
    <t>Bill Shvodian</t>
  </si>
  <si>
    <t>RP-231999</t>
  </si>
  <si>
    <t>Status report for WI: UE Conformance Test Aspects - Rel-17 NR small data transmissions in INACTIVE state; rapporteur: Qualcomm</t>
  </si>
  <si>
    <t>Compl: 85%; End Date: Dec 2023</t>
  </si>
  <si>
    <t>RP-232000</t>
  </si>
  <si>
    <t>RAN4 Led Items for Release 19</t>
  </si>
  <si>
    <t>Valentin Gheorghiu</t>
  </si>
  <si>
    <t>RP-232001</t>
  </si>
  <si>
    <t>Status report for SI NR FR2 OTA testing enhancements; rapporteur: Qualcomm</t>
  </si>
  <si>
    <t>9.2.7</t>
  </si>
  <si>
    <t>FS_NR_FR2_OTA_enh</t>
  </si>
  <si>
    <t>RP-232002</t>
  </si>
  <si>
    <t>Views on release-independence for NR NTN bands</t>
  </si>
  <si>
    <t>9.9</t>
  </si>
  <si>
    <t>RP-232003</t>
  </si>
  <si>
    <t>Considerations for RAN4-led WI/SIs in Release-19</t>
  </si>
  <si>
    <t>KT Corp.</t>
  </si>
  <si>
    <t>Chungwoo Hwang</t>
  </si>
  <si>
    <t>RP-232004</t>
  </si>
  <si>
    <t>Discussion on latency requirements for Ambient IoT use cases</t>
  </si>
  <si>
    <t>This contribution proposes to set the target design for ambient IoT maximum allowed end-to-end latency shall be less than 100ms.</t>
  </si>
  <si>
    <t>lat</t>
  </si>
  <si>
    <t>2410</t>
  </si>
  <si>
    <t>RP-232005</t>
  </si>
  <si>
    <t>9.3.4.10</t>
  </si>
  <si>
    <t>NonCol_intraB_ENDC_NR_CA</t>
  </si>
  <si>
    <t>RP-232006</t>
  </si>
  <si>
    <t>Motivation for Release-19 Network Energy Savings for LTE eNB</t>
  </si>
  <si>
    <t>RP-232007</t>
  </si>
  <si>
    <t>Discussion on scope reduction for Rel-18 WI on Expanded and Improved NR Positioning</t>
  </si>
  <si>
    <t>Intel Corporation, CATT, MediaTek</t>
  </si>
  <si>
    <t>Yi Guo</t>
  </si>
  <si>
    <t>NR_pos_enh2</t>
  </si>
  <si>
    <t>RP-232008</t>
  </si>
  <si>
    <t>Revised WID on Expanded and Improved NR Positioning</t>
  </si>
  <si>
    <t>wrong Tdoc type in Tdoc request</t>
  </si>
  <si>
    <t>RP-231460</t>
  </si>
  <si>
    <t>RP-232670</t>
  </si>
  <si>
    <t>RP-232009</t>
  </si>
  <si>
    <t>TS 38.355 v1.0.0 NR; Sidelink Positioning Protocol (SLPP); Protocol Specification</t>
  </si>
  <si>
    <t>Intel Corporation</t>
  </si>
  <si>
    <t>draft TS</t>
  </si>
  <si>
    <t>RAN2 TS 38.355 is provided for information</t>
  </si>
  <si>
    <t>38.355</t>
  </si>
  <si>
    <t>RP-232010</t>
  </si>
  <si>
    <t>Views on Rel-19 Positioning</t>
  </si>
  <si>
    <t>Beijing Xiaomi Electronics</t>
  </si>
  <si>
    <t>XiaoLong Li</t>
  </si>
  <si>
    <t>RP-232011</t>
  </si>
  <si>
    <t>On CSI-RS extension beyond 32 ports in R19 MIMO evolution</t>
  </si>
  <si>
    <t>SK Telecom, Deutsche Telekom</t>
  </si>
  <si>
    <t>Yunesung Kim</t>
  </si>
  <si>
    <t>RP-232012</t>
  </si>
  <si>
    <t>Status report for WI: UE Conformance Test Aspects for NR-based Access to Unlicensed Spectrum; rapporteur: Qualcomm</t>
  </si>
  <si>
    <t>Vijay Balasubramanian</t>
  </si>
  <si>
    <t>Compl: 60%; end date: Dec.23</t>
  </si>
  <si>
    <t>RP-232013</t>
  </si>
  <si>
    <t>On random access coverage enhancement in R19 Duplex evolution</t>
  </si>
  <si>
    <t>SK Telecom</t>
  </si>
  <si>
    <t>Doohee Kim</t>
  </si>
  <si>
    <t>RP-232014</t>
  </si>
  <si>
    <t>Access Backhaul link power control in R19 NCR enhancement</t>
  </si>
  <si>
    <t>RP-232015</t>
  </si>
  <si>
    <t>Status report for WI: UE Conformance- Introduction of DL 1024 QAM for NR Frequency Range 1 (FR1); rapporteur: Qualcomm</t>
  </si>
  <si>
    <t>Compl: 90%; end date: Sep.23 =&gt; Dec.23</t>
  </si>
  <si>
    <t>RP-232016</t>
  </si>
  <si>
    <t>Status report for WI: UE Conformance Test Aspects - Solutions for NR to support non-terrestrial networks (NTN); rapporteur: Qualcomm</t>
  </si>
  <si>
    <t>Compl: 50%; end date: Dec.23</t>
  </si>
  <si>
    <t>RP-232017</t>
  </si>
  <si>
    <t>High-Power UE for R19 NR NTN</t>
  </si>
  <si>
    <t>Taeseok Oh</t>
  </si>
  <si>
    <t>RP-232018</t>
  </si>
  <si>
    <t>Status report for WI UE Conformance - Increasing UE power high limit for CA and DC; rapporteur: Qualcomm</t>
  </si>
  <si>
    <t>Compl: 100%</t>
  </si>
  <si>
    <t>RP-232019</t>
  </si>
  <si>
    <t>Feasibility study on enabling Integrated Communication and Sensing (ISAC) for BS</t>
  </si>
  <si>
    <t>BUPT</t>
  </si>
  <si>
    <t>Bo Liu</t>
  </si>
  <si>
    <t>In this contribution, we provide some informaton for the hot topic ISAC. With our hardware testbed results, we verify the performance benefit and feasibility to enable ISAC for BS.</t>
  </si>
  <si>
    <t>RP-232020</t>
  </si>
  <si>
    <t>NTN PUCCH repetition for Msg4 HARQ ACK</t>
  </si>
  <si>
    <t>Panasonic</t>
  </si>
  <si>
    <t>Hidetoshi Suzuki</t>
  </si>
  <si>
    <t>RP-232021</t>
  </si>
  <si>
    <t>Scope of MIMO enhancements in Rel-19</t>
  </si>
  <si>
    <t>RP-232022</t>
  </si>
  <si>
    <t>Samsung's views on scope of AI/ML PHY</t>
  </si>
  <si>
    <t>RP-232023</t>
  </si>
  <si>
    <t>Samsung's views on scope of Duplex Evolution</t>
  </si>
  <si>
    <t>RP-232024</t>
  </si>
  <si>
    <t>Samsung's views on scope of Ambient IoT</t>
  </si>
  <si>
    <t>RP-232025</t>
  </si>
  <si>
    <t>Samsung's views on scope of Channel Modelling</t>
  </si>
  <si>
    <t>RP-232026</t>
  </si>
  <si>
    <t>Discussion on Ambient IoT</t>
  </si>
  <si>
    <t>RP-232027</t>
  </si>
  <si>
    <t>Discussion on AI/ML for NR air interface</t>
  </si>
  <si>
    <t>RP-232028</t>
  </si>
  <si>
    <t>Scope of Mobility Enhancements in Rel-19</t>
  </si>
  <si>
    <t>RP-232029</t>
  </si>
  <si>
    <t>Scope of XR enhancements in Rel-19</t>
  </si>
  <si>
    <t>RP-232030</t>
  </si>
  <si>
    <t>Scope of Network Controlled Repeaters in Rel-19</t>
  </si>
  <si>
    <t>RP-232031</t>
  </si>
  <si>
    <t>Scope of Sidelink relay Enhancements in Rel-19</t>
  </si>
  <si>
    <t>RP-232032</t>
  </si>
  <si>
    <t>Scope of UAV/UAM Enhancements in Rel-19</t>
  </si>
  <si>
    <t>RP-232033</t>
  </si>
  <si>
    <t>Scople of AI/ML for NG-RAN in Rel 19</t>
  </si>
  <si>
    <t>RP-232034</t>
  </si>
  <si>
    <t>Scope of SON/MDT Enhancements in Rel-19</t>
  </si>
  <si>
    <t>RP-232035</t>
  </si>
  <si>
    <t>Scople of QoE Enhancements in Rel-19</t>
  </si>
  <si>
    <t>RP-232036</t>
  </si>
  <si>
    <t>Network energy saving enhancements in Rel-19</t>
  </si>
  <si>
    <t>RP-232037</t>
  </si>
  <si>
    <t>RP-232650</t>
  </si>
  <si>
    <t>RP-232038</t>
  </si>
  <si>
    <t>LP-WUS/WUR in Rel-19</t>
  </si>
  <si>
    <t>RP-232039</t>
  </si>
  <si>
    <t>On the scope of Rel-18 NR NTN enhancements</t>
  </si>
  <si>
    <t>RP-232040</t>
  </si>
  <si>
    <t>On PDCCH monitoring resumption after UL NACK</t>
  </si>
  <si>
    <t>RP-232041</t>
  </si>
  <si>
    <t>Status report for WI Rel-18 WI on Expanded and Improved NR Positioning; rapporteur: Intel</t>
  </si>
  <si>
    <t>Debdeep Chatterjee</t>
  </si>
  <si>
    <t>RP-232042</t>
  </si>
  <si>
    <t>RP-232043</t>
  </si>
  <si>
    <t>TS 38.521-5 v1.0.0 on NR; User Equipment (UE) conformance specification; Radio transmission and reception; Part 5: Satellite access Radio Frequency (RF) and performance</t>
  </si>
  <si>
    <t>QUALCOMM Europe Inc. - Italy</t>
  </si>
  <si>
    <t>RAN5 TS 38.521-5 is provided for information</t>
  </si>
  <si>
    <t>38.521-5</t>
  </si>
  <si>
    <t>RP-232044</t>
  </si>
  <si>
    <t>Proposal on LTM enhancement in Rel-19</t>
  </si>
  <si>
    <t>LG Electronics Inc.</t>
  </si>
  <si>
    <t>SeungJune Yi</t>
  </si>
  <si>
    <t>RP-232045</t>
  </si>
  <si>
    <t>Proposal on XR enhancement in Rel-19</t>
  </si>
  <si>
    <t>RP-232046</t>
  </si>
  <si>
    <t>Proposal on UAV enhancement in Rel-19</t>
  </si>
  <si>
    <t>RP-232047</t>
  </si>
  <si>
    <t>Proposal on Layer 2 Overhead Reduction in Rel-19</t>
  </si>
  <si>
    <t>RP-232048</t>
  </si>
  <si>
    <t>Discussion on NTZ</t>
  </si>
  <si>
    <t>RP-232049</t>
  </si>
  <si>
    <t>Single Frequency Network Support for NR MBS</t>
  </si>
  <si>
    <t>Shanghai Jiao Tong University</t>
  </si>
  <si>
    <t>Hanjiang Hong</t>
  </si>
  <si>
    <t>RP-232050</t>
  </si>
  <si>
    <t>Discussion on Channel Modeling of RIS in Rel.19</t>
  </si>
  <si>
    <t>Hiromi Matsuno</t>
  </si>
  <si>
    <t>RP-232051</t>
  </si>
  <si>
    <t>Consideration on AI/ML for air interface</t>
  </si>
  <si>
    <t>Da Wang</t>
  </si>
  <si>
    <t>Proposal on R19 AI/ML in RAN1/RAN2, including WI and SI</t>
  </si>
  <si>
    <t>RP-232052</t>
  </si>
  <si>
    <t>Consideration on channel modeling</t>
  </si>
  <si>
    <t>RP-232053</t>
  </si>
  <si>
    <t>On the scope of R19 mobility enhancements</t>
  </si>
  <si>
    <t>RP-232054</t>
  </si>
  <si>
    <t>Discussion on the scope of Rel-19 XR evolution WI</t>
  </si>
  <si>
    <t>RP-232055</t>
  </si>
  <si>
    <t>Consideration on NTN evolution</t>
  </si>
  <si>
    <t>Proposal on R19 enhancements for NR NTN and IoT NTN</t>
  </si>
  <si>
    <t>RP-232056</t>
  </si>
  <si>
    <t>Consideration on R19 MBS enhancements</t>
  </si>
  <si>
    <t>CATT, CBN, China Telecom</t>
  </si>
  <si>
    <t>RP-232057</t>
  </si>
  <si>
    <t>On Rel-19 MIMO enhancements</t>
  </si>
  <si>
    <t>RP-232058</t>
  </si>
  <si>
    <t>Consideration on SON/MDT enhancement</t>
  </si>
  <si>
    <t>RP-232059</t>
  </si>
  <si>
    <t>Consideration on AI for NG-RAN</t>
  </si>
  <si>
    <t>RP-232060</t>
  </si>
  <si>
    <t>RP-232061</t>
  </si>
  <si>
    <t>Further enhancements on multi-carrier in Rel-19</t>
  </si>
  <si>
    <t>RP-232062</t>
  </si>
  <si>
    <t>RP-232063</t>
  </si>
  <si>
    <t>Network Energy Saving enhancement</t>
  </si>
  <si>
    <t>Proposal on Rel-19 NES enhancements</t>
  </si>
  <si>
    <t>RP-232064</t>
  </si>
  <si>
    <t>Study of Ambient IoT</t>
  </si>
  <si>
    <t>RP-232065</t>
  </si>
  <si>
    <t>Views on Low-Power wakeup receiver</t>
  </si>
  <si>
    <t>Proposal on Rel-19 work on LP-WUR</t>
  </si>
  <si>
    <t>RP-232066</t>
  </si>
  <si>
    <t>Views on Rel-19 Sidelink</t>
  </si>
  <si>
    <t>CATT, GOHIGH</t>
  </si>
  <si>
    <t>RP-232067</t>
  </si>
  <si>
    <t>Discussion on Rel-19 Sidelink Relay</t>
  </si>
  <si>
    <t>RP-232068</t>
  </si>
  <si>
    <t>Views on NR R19 MUSIM Enhancements</t>
  </si>
  <si>
    <t>RP-232069</t>
  </si>
  <si>
    <t>Rel-19 coverage enhancement</t>
  </si>
  <si>
    <t>RP-232070</t>
  </si>
  <si>
    <t>Views on MIMO enhancements in Rel-19</t>
  </si>
  <si>
    <t>Wei Xi</t>
  </si>
  <si>
    <t>RP-232071</t>
  </si>
  <si>
    <t>Overview on Release 19</t>
  </si>
  <si>
    <t>NTT DOCOMO, INC.</t>
  </si>
  <si>
    <t>Shinya Kumagai</t>
  </si>
  <si>
    <t>RP-232072</t>
  </si>
  <si>
    <t>RP-232073</t>
  </si>
  <si>
    <t>Views on Rel-19 MIMO/UL enhancements</t>
  </si>
  <si>
    <t>RP-232074</t>
  </si>
  <si>
    <t>Views on Rel-19 evolution of NR duplex operation</t>
  </si>
  <si>
    <t>RP-232075</t>
  </si>
  <si>
    <t>Views on ambient IoT for Rel-19</t>
  </si>
  <si>
    <t>RP-232076</t>
  </si>
  <si>
    <t>Enhancement of Network Energy Saving for NR</t>
  </si>
  <si>
    <t>RP-232077</t>
  </si>
  <si>
    <t>Views on Rel-19 Mobility enhancements</t>
  </si>
  <si>
    <t>RP-232078</t>
  </si>
  <si>
    <t>Further enhancements on NR NTN</t>
  </si>
  <si>
    <t>RP-232079</t>
  </si>
  <si>
    <t>Views on Rel-19 XR evolution</t>
  </si>
  <si>
    <t>RP-232080</t>
  </si>
  <si>
    <t>RP-232081</t>
  </si>
  <si>
    <t>Views on channel modeling related topics in Rel-19</t>
  </si>
  <si>
    <t>RP-232082</t>
  </si>
  <si>
    <t>Views on LP-WUS/WUR for Rel-19</t>
  </si>
  <si>
    <t>RP-232083</t>
  </si>
  <si>
    <t>Rel-19 Multi-carrier enhancements for NR</t>
  </si>
  <si>
    <t>RP-232084</t>
  </si>
  <si>
    <t>Views on Rel-19 UL Coverage Enhancement</t>
  </si>
  <si>
    <t>RP-232085</t>
  </si>
  <si>
    <t>Rel-19 positioning enhancements for NR</t>
  </si>
  <si>
    <t>RP-232086</t>
  </si>
  <si>
    <t>Study of customer-installed FR2-femto (NW-controlled access point)</t>
  </si>
  <si>
    <t>RP-232087</t>
  </si>
  <si>
    <t>Initial views on Rel-19 RAN4 package</t>
  </si>
  <si>
    <t>RP-232088</t>
  </si>
  <si>
    <t>Discussion on study for ambient IoT</t>
  </si>
  <si>
    <t>RP-232089</t>
  </si>
  <si>
    <t>Status report for WI: Multi-carrier enhancements for NR; rapporteur: NTT DOCOMO</t>
  </si>
  <si>
    <t>RP-232090</t>
  </si>
  <si>
    <t>Discussion on the supported scenarios for Rel-18 MCE</t>
  </si>
  <si>
    <t>RP-232091</t>
  </si>
  <si>
    <t>Discussion on Rel-18 NR NTN</t>
  </si>
  <si>
    <t>RP-232092</t>
  </si>
  <si>
    <t>Views On AI/ML for Air Interface in R19</t>
  </si>
  <si>
    <t>Apple Inc.</t>
  </si>
  <si>
    <t>Wei Zeng</t>
  </si>
  <si>
    <t>RP-232093</t>
  </si>
  <si>
    <t>Views On MIMO Evolution in R19</t>
  </si>
  <si>
    <t>RP-232094</t>
  </si>
  <si>
    <t>Views On Duplex Evolution in R19</t>
  </si>
  <si>
    <t>RP-232095</t>
  </si>
  <si>
    <t>Views On Network Energy Saving in R19</t>
  </si>
  <si>
    <t>RP-232096</t>
  </si>
  <si>
    <t>Views On NTN evolution in R19</t>
  </si>
  <si>
    <t>RP-232097</t>
  </si>
  <si>
    <t>Views On Low-Power Wake-up Signal/Receiver in R19</t>
  </si>
  <si>
    <t>RP-232098</t>
  </si>
  <si>
    <t>Views On Sidelink Evolution in R19</t>
  </si>
  <si>
    <t>RP-232099</t>
  </si>
  <si>
    <t>Views on R18 AI/ML for NR Air Interface SI status</t>
  </si>
  <si>
    <t>RP-232100</t>
  </si>
  <si>
    <t>On R18 NR NTN Coverage Enhancements</t>
  </si>
  <si>
    <t>RP-232101</t>
  </si>
  <si>
    <t>Views on 2Rx Relaxation for XR Wearables</t>
  </si>
  <si>
    <t>RP-232102</t>
  </si>
  <si>
    <t>Proposal on enhanced multi-path and multi-hop relay_x000B_in Rel-19</t>
  </si>
  <si>
    <t>RP-232103</t>
  </si>
  <si>
    <t>Discussion on NR sidelink evolution in Rel-19</t>
  </si>
  <si>
    <t>LG Electronics UK</t>
  </si>
  <si>
    <t>Hanbyul Seo</t>
  </si>
  <si>
    <t>RP-232104</t>
  </si>
  <si>
    <t>Status report for WI Even Further RRM enhancement for NR and MR-DC; rapporteur: Apple, OPPO</t>
  </si>
  <si>
    <t>Tang Yang</t>
  </si>
  <si>
    <t>core part: 90%</t>
  </si>
  <si>
    <t>9.3.4.6</t>
  </si>
  <si>
    <t>NR_RRM_enh3</t>
  </si>
  <si>
    <t>RP-232105</t>
  </si>
  <si>
    <t>Apple’s view on RAN4-led WI/SI for Rel-19</t>
  </si>
  <si>
    <t>This paper is to provide Apple's view on RAN4 led enhancement for Rel-19, including RF, RRM and demod.</t>
  </si>
  <si>
    <t>RP-232592</t>
  </si>
  <si>
    <t>RP-232106</t>
  </si>
  <si>
    <t>On Scope of TR for NR frequency range 2 (FR2) multi-Rx chain DL reception</t>
  </si>
  <si>
    <t>RP-232107</t>
  </si>
  <si>
    <t>RP-232108</t>
  </si>
  <si>
    <t>On dynamic configuration of type 2 UE</t>
  </si>
  <si>
    <t>Provide Apple views on dynamic configuration of type 2 UE.</t>
  </si>
  <si>
    <t>RP-232638</t>
  </si>
  <si>
    <t>RP-232109</t>
  </si>
  <si>
    <t>Draft LS on signaling support for type 2 UE</t>
  </si>
  <si>
    <t>LS out</t>
  </si>
  <si>
    <t>related to RP-232108; on aspects to be addressed by RAN2</t>
  </si>
  <si>
    <t>RP-232678</t>
  </si>
  <si>
    <t>RP-232110</t>
  </si>
  <si>
    <t>RP-232111</t>
  </si>
  <si>
    <t>BUPT, China Telecom</t>
  </si>
  <si>
    <t>Jin Xu</t>
  </si>
  <si>
    <t>RP-232112</t>
  </si>
  <si>
    <t>Views on sidelink evolution in Rel-19</t>
  </si>
  <si>
    <t>xiaomi</t>
  </si>
  <si>
    <t>Qun Zhao</t>
  </si>
  <si>
    <t>RP-232113</t>
  </si>
  <si>
    <t>Status report for WI Support of intra-band non-collocated EN-DC NR-CA deployment; rapporteur: KDDI</t>
  </si>
  <si>
    <t>Yasuki Suzuki</t>
  </si>
  <si>
    <t>RP-232114</t>
  </si>
  <si>
    <t>Characterization and form factor for 2Rx XR wearable devices</t>
  </si>
  <si>
    <t>Yang Zhao</t>
  </si>
  <si>
    <t>RP-232115</t>
  </si>
  <si>
    <t>SL Relay Enhancements in Rel-19</t>
  </si>
  <si>
    <t>RP-232116</t>
  </si>
  <si>
    <t>High Accuracy Timing Services in Rel-19</t>
  </si>
  <si>
    <t>RP-232117</t>
  </si>
  <si>
    <t>Exception sheet for WI Support of intra-band non-collocated EN-DC NR-CA deployment</t>
  </si>
  <si>
    <t>WI exception request</t>
  </si>
  <si>
    <t>REL-18 WI exception requests are only needed at REL-18 freeze</t>
  </si>
  <si>
    <t>RP-232118</t>
  </si>
  <si>
    <t>Views on Ambient-IoT</t>
  </si>
  <si>
    <t>Fujitsu Limited</t>
  </si>
  <si>
    <t>Yosuke Akimoto</t>
  </si>
  <si>
    <t>RP-232119</t>
  </si>
  <si>
    <t>Views on the Type 2 UE for Non-collocated deployment</t>
  </si>
  <si>
    <t>RP-232120</t>
  </si>
  <si>
    <t>Ambient-IoT in Rel-19</t>
  </si>
  <si>
    <t>RP-232121</t>
  </si>
  <si>
    <t>Views on RAN4 led topics in Release 19</t>
  </si>
  <si>
    <t>RP-232122</t>
  </si>
  <si>
    <t>Philippe Reininger</t>
  </si>
  <si>
    <t>RP-232123</t>
  </si>
  <si>
    <t>RP-232124</t>
  </si>
  <si>
    <t>Scope of Integrated Sensing and Communications in Rel-19</t>
  </si>
  <si>
    <t>Huawei, HiSilicon, CAICT</t>
  </si>
  <si>
    <t>RP-232125</t>
  </si>
  <si>
    <t>Enhanced support for ubiquitous emergency services in Rel-19</t>
  </si>
  <si>
    <t>RP-232126</t>
  </si>
  <si>
    <t>RP-232127</t>
  </si>
  <si>
    <t>Multi-carrier Enhancements in Rel-19</t>
  </si>
  <si>
    <t>RP-232128</t>
  </si>
  <si>
    <t>Mobility Enhancements in Rel-19</t>
  </si>
  <si>
    <t>RP-232129</t>
  </si>
  <si>
    <t>Study on the scenarios and requirements for high density access in power system</t>
  </si>
  <si>
    <t>CEPRI</t>
  </si>
  <si>
    <t>RP-232130</t>
  </si>
  <si>
    <t>eNCR in Rel-19</t>
  </si>
  <si>
    <t>RP-232131</t>
  </si>
  <si>
    <t>Views on the NTN enhancement in Rel-19</t>
  </si>
  <si>
    <t>Yajun Zhu</t>
  </si>
  <si>
    <t>RP-232132</t>
  </si>
  <si>
    <t>Status report for WI: Enhancement of NR Dynamic spectrum sharing (DSS); rapporteur: Ericsson</t>
  </si>
  <si>
    <t>Ravikiran Nory</t>
  </si>
  <si>
    <t>9.3.1.1</t>
  </si>
  <si>
    <t>NR_DSS_enh, NR_DSS_enh-Core, NR_DSS_enh-Perf</t>
  </si>
  <si>
    <t>RP-232133</t>
  </si>
  <si>
    <t>Further Study on AI for RAN in Rel-19</t>
  </si>
  <si>
    <t>Lenovo</t>
  </si>
  <si>
    <t>Karthikeyan Ganesan</t>
  </si>
  <si>
    <t>RP-232134</t>
  </si>
  <si>
    <t>Vehicle-Mounted Relay in Rel-19</t>
  </si>
  <si>
    <t>Lisi Li</t>
  </si>
  <si>
    <t>VMR</t>
  </si>
  <si>
    <t>RP-232135</t>
  </si>
  <si>
    <t>RP-232136</t>
  </si>
  <si>
    <t>RP-232137</t>
  </si>
  <si>
    <t>RP-232138</t>
  </si>
  <si>
    <t>RP-232139</t>
  </si>
  <si>
    <t>RP-232140</t>
  </si>
  <si>
    <t>RP-232141</t>
  </si>
  <si>
    <t>RP-232142</t>
  </si>
  <si>
    <t>Views on SON/MDT Enhancements in Rel-19</t>
  </si>
  <si>
    <t>RP-232143</t>
  </si>
  <si>
    <t>SL Relay Enhancement in Rel-19</t>
  </si>
  <si>
    <t>RP-232144</t>
  </si>
  <si>
    <t>RAN Visible QoE in Rel-19</t>
  </si>
  <si>
    <t>RP-232145</t>
  </si>
  <si>
    <t>Views on Further Study on AI/ML for NR Air Interface Enhancement in Rel-19</t>
  </si>
  <si>
    <t>RP-232146</t>
  </si>
  <si>
    <t>Views on Rel-19 MIMO</t>
  </si>
  <si>
    <t>RP-232147</t>
  </si>
  <si>
    <t>Views on Rel-19 Coverage enhancements</t>
  </si>
  <si>
    <t>RP-232148</t>
  </si>
  <si>
    <t>Views on network energy saving enhancements in Rel-19</t>
  </si>
  <si>
    <t>RP-232149</t>
  </si>
  <si>
    <t>Yi Xiong</t>
  </si>
  <si>
    <t>RP-232150</t>
  </si>
  <si>
    <t>RP-232151</t>
  </si>
  <si>
    <t>Views on Rel-19 NR positioning</t>
  </si>
  <si>
    <t>ZTE, Sanechips</t>
  </si>
  <si>
    <t>Ruyue Yu-Ngok Li</t>
  </si>
  <si>
    <t>RP-232152</t>
  </si>
  <si>
    <t>Views on Rel19 MIMO evolution</t>
  </si>
  <si>
    <t>RP-232153</t>
  </si>
  <si>
    <t>Views on channel modeling for Rel-19</t>
  </si>
  <si>
    <t>RP-232154</t>
  </si>
  <si>
    <t>Views on NTN for Rel-19</t>
  </si>
  <si>
    <t>RP-232155</t>
  </si>
  <si>
    <t>Views on NCR for Rel-19</t>
  </si>
  <si>
    <t>ZTE, Sanechips, China Telecom,ETRI</t>
  </si>
  <si>
    <t>RP-232156</t>
  </si>
  <si>
    <t>Views on AI/ML for NR Air Interface in Rel-19</t>
  </si>
  <si>
    <t>RP-232157</t>
  </si>
  <si>
    <t>Discussion on the status of Rel-18 AI/ML over NR air interface</t>
  </si>
  <si>
    <t>RP-232158</t>
  </si>
  <si>
    <t>Discussion on Rel-18 eRedcap</t>
  </si>
  <si>
    <t>RP-232159</t>
  </si>
  <si>
    <t>Discussion on Rel-18 XR</t>
  </si>
  <si>
    <t>RP-232160</t>
  </si>
  <si>
    <t>Views on Rel-19 Ambient IoT</t>
  </si>
  <si>
    <t>RP-232161</t>
  </si>
  <si>
    <t>Views on Rel-19 network energy saving enhancements</t>
  </si>
  <si>
    <t>RP-232162</t>
  </si>
  <si>
    <t>Views on Rel-19 metaverse and multi-modality</t>
  </si>
  <si>
    <t>RP-232163</t>
  </si>
  <si>
    <t>Views on Rel-19 LP-WUS</t>
  </si>
  <si>
    <t>RP-232164</t>
  </si>
  <si>
    <t>Views on high reliability and low complexity IoT in Rel-19</t>
  </si>
  <si>
    <t>RP-232165</t>
  </si>
  <si>
    <t>Views on AL/ML for RAN in Rel-19</t>
  </si>
  <si>
    <t>RP-232166</t>
  </si>
  <si>
    <t>Views on data collection for SON&amp;MDT in Rel-19</t>
  </si>
  <si>
    <t>RP-232167</t>
  </si>
  <si>
    <t>Views on NR QoE in Rel-19</t>
  </si>
  <si>
    <t>RP-232168</t>
  </si>
  <si>
    <t>Consideration on Continuous Data Collection for AI/ML RAN</t>
  </si>
  <si>
    <t>RP-232169</t>
  </si>
  <si>
    <t>Views on further enhancement of sidelink relay in Rel-19</t>
  </si>
  <si>
    <t>RP-232170</t>
  </si>
  <si>
    <t>Views on VMR in Rel-19</t>
  </si>
  <si>
    <t>RP-232171</t>
  </si>
  <si>
    <t>ECP for NR MBS evolution in Rel-19</t>
  </si>
  <si>
    <t>RP-232172</t>
  </si>
  <si>
    <t>Views on Rel-19 sidelink evolution</t>
  </si>
  <si>
    <t>RP-232173</t>
  </si>
  <si>
    <t>Views on Rel-18 sidelink evolution</t>
  </si>
  <si>
    <t>RP-232174</t>
  </si>
  <si>
    <t>Views on Mobility enhancement in Rel-19</t>
  </si>
  <si>
    <t>RP-232175</t>
  </si>
  <si>
    <t>Discussion on Rel-18 network energy saving</t>
  </si>
  <si>
    <t>RP-232176</t>
  </si>
  <si>
    <t>Views on Rel-19 RAN4-led topics</t>
  </si>
  <si>
    <t>RP-232177</t>
  </si>
  <si>
    <t>SDT enhancements for Rel-19</t>
  </si>
  <si>
    <t>ZTE, Sanechips, Intel Corporation, LG Electronics, CATT</t>
  </si>
  <si>
    <t>RP-232178</t>
  </si>
  <si>
    <t>Views on lean protocol stack for Rel-19</t>
  </si>
  <si>
    <t>RP-232179</t>
  </si>
  <si>
    <t>Views on evolution of NR duplex operation in Rel-19</t>
  </si>
  <si>
    <t>RP-232180</t>
  </si>
  <si>
    <t>Views on Multi-carrier Enhancements in Rel-19</t>
  </si>
  <si>
    <t>RP-232181</t>
  </si>
  <si>
    <t>Views on UL coverage enhancements in Rel-19</t>
  </si>
  <si>
    <t>RP-232182</t>
  </si>
  <si>
    <t>Views on UE collaboration in Rel-19</t>
  </si>
  <si>
    <t>ZTE, CMCC, Spreadtrum, CEPRI, China Southern Power Grid, CAICT, H3C, Xiaomi</t>
  </si>
  <si>
    <t>RP-232183</t>
  </si>
  <si>
    <t>RP-232184</t>
  </si>
  <si>
    <t>Views on MBS Enhancements in Rel-19</t>
  </si>
  <si>
    <t>RP-232185</t>
  </si>
  <si>
    <t>RP-232186</t>
  </si>
  <si>
    <t>Satish Nanjunda Swamy</t>
  </si>
  <si>
    <t>SID new</t>
  </si>
  <si>
    <t>RP-232187</t>
  </si>
  <si>
    <t>Duplex Evolution in Rel-19</t>
  </si>
  <si>
    <t>RP-232188</t>
  </si>
  <si>
    <t>Views on Ambient IoT for Rel-19</t>
  </si>
  <si>
    <t>RP-232189</t>
  </si>
  <si>
    <t>AI/ML for air interface in Rel-19</t>
  </si>
  <si>
    <t>Koichiro KItagawa</t>
  </si>
  <si>
    <t>RP-232190</t>
  </si>
  <si>
    <t>RP-232191</t>
  </si>
  <si>
    <t>RP-232192</t>
  </si>
  <si>
    <t>Proposal on AI/ML for NR air interface and ML-Aided predictive mobility in Rel-19</t>
  </si>
  <si>
    <t>LG Electronics</t>
  </si>
  <si>
    <t>Hyunsoo Ko</t>
  </si>
  <si>
    <t>RP-232193</t>
  </si>
  <si>
    <t>Proposal on MIMO enhancements in Rel-19</t>
  </si>
  <si>
    <t>RP-232194</t>
  </si>
  <si>
    <t>Proposal on duplex evolution in Rel-19</t>
  </si>
  <si>
    <t>RP-232195</t>
  </si>
  <si>
    <t>Proposals on Ambient IoT in Rel-19</t>
  </si>
  <si>
    <t>RP-232196</t>
  </si>
  <si>
    <t>Proposal on network energy saving in Rel-19</t>
  </si>
  <si>
    <t>RP-232197</t>
  </si>
  <si>
    <t>Proposals on channel modeling in Rel-19</t>
  </si>
  <si>
    <t>RP-232198</t>
  </si>
  <si>
    <t>Proposal on positioning enhancements in Rel-19</t>
  </si>
  <si>
    <t>RP-232199</t>
  </si>
  <si>
    <t>Proposal on LP-WUS WI in Rel-19</t>
  </si>
  <si>
    <t>RP-232200</t>
  </si>
  <si>
    <t>Views on ISAC to enable Base-station based sensing</t>
  </si>
  <si>
    <t>RP-232201</t>
  </si>
  <si>
    <t>MIMO evolution - Views from Reliance Jio</t>
  </si>
  <si>
    <t>RP-232202</t>
  </si>
  <si>
    <t>RAN Data collection and AI support</t>
  </si>
  <si>
    <t>RP-232203</t>
  </si>
  <si>
    <t>Discussion on R19 AI/ML for Air Interface</t>
  </si>
  <si>
    <t>China Mobile International Ltd</t>
  </si>
  <si>
    <t>Xiaoran Zhang</t>
  </si>
  <si>
    <t>RP-232204</t>
  </si>
  <si>
    <t>Discussion on Rel-19 MIMO Evolution</t>
  </si>
  <si>
    <t>RP-232205</t>
  </si>
  <si>
    <t>WI on Rel-19 NR duplex evolution</t>
  </si>
  <si>
    <t>RP-232206</t>
  </si>
  <si>
    <t>Status Report for WI High power UE (PC2) for NR FR1 FDD single band; rapporteur: China Unicom</t>
  </si>
  <si>
    <t>JIALADE BASAIER</t>
  </si>
  <si>
    <t>9.4.4.3</t>
  </si>
  <si>
    <t>HPUE_NR_FR1_FDD_R18</t>
  </si>
  <si>
    <t>RP-232207</t>
  </si>
  <si>
    <t>RP-232208</t>
  </si>
  <si>
    <t>Further enhancements on network energy saving</t>
  </si>
  <si>
    <t>RP-232209</t>
  </si>
  <si>
    <t>Considerations on mobility enhancements for Rel-19</t>
  </si>
  <si>
    <t>RP-232210</t>
  </si>
  <si>
    <t>NR NTN evolution in R19</t>
  </si>
  <si>
    <t>RP-232211</t>
  </si>
  <si>
    <t>Status Report for WI Rel-18 High power UE (PC2) for a single FR1 NR FDD band in UL of NR inter-band CA/DC combinations with y bands DL (y=2,3,4,5,6) and x bands UL (x=1,2); rapporteur: China Unicom</t>
  </si>
  <si>
    <t>R4; FLAG M</t>
  </si>
  <si>
    <t>9.4.4.7</t>
  </si>
  <si>
    <t>HPUE_FR1_FDD_NR_CADC_R18</t>
  </si>
  <si>
    <t>RP-232212</t>
  </si>
  <si>
    <t>Considerations on XR enhancement for Rel-19</t>
  </si>
  <si>
    <t>RP-232598</t>
  </si>
  <si>
    <t>RP-232213</t>
  </si>
  <si>
    <t>Motivation for SI on IRS/RIS for coverage enhancements</t>
  </si>
  <si>
    <t>RP-232214</t>
  </si>
  <si>
    <t>Motivation on R19 AIML for NG-RAN</t>
  </si>
  <si>
    <t>RP-232215</t>
  </si>
  <si>
    <t>Motivation on Rel-19 Further Enhancements of Data Collection for SONMDT in NR</t>
  </si>
  <si>
    <t>RP-232216</t>
  </si>
  <si>
    <t>Revised WID on High power UE for FR1 for FDD single band(s) with PC2</t>
  </si>
  <si>
    <t>China Unicom</t>
  </si>
  <si>
    <t>last approved WID: RP-231064</t>
  </si>
  <si>
    <t>RP-232217</t>
  </si>
  <si>
    <t>Discussion on Rel-19 Channel Modeling</t>
  </si>
  <si>
    <t>RP-232218</t>
  </si>
  <si>
    <t>Discussion on Rel-19 LP-WUS WI</t>
  </si>
  <si>
    <t>RP-232219</t>
  </si>
  <si>
    <t>Multiple carriers enhancement for R19</t>
  </si>
  <si>
    <t>RP-232640</t>
  </si>
  <si>
    <t>RP-232220</t>
  </si>
  <si>
    <t>Motivation for Release-19 m-IAB enhancements</t>
  </si>
  <si>
    <t>RP-232221</t>
  </si>
  <si>
    <t>Discussion on Rel-19 Coverage Enhancement</t>
  </si>
  <si>
    <t>RP-232222</t>
  </si>
  <si>
    <t>Discussion on the enhancements for the Network-controlled Repeater and Reconfigurable intelligent surface in Rel-19</t>
  </si>
  <si>
    <t>RP-232223</t>
  </si>
  <si>
    <t>Considerations on R19 UAV</t>
  </si>
  <si>
    <t>RP-232224</t>
  </si>
  <si>
    <t>TR 38.896 v1.0.0 High power for FR1 for FDD single band(s) with power class 2</t>
  </si>
  <si>
    <t>RAN4 TR 38.896 is provided for information</t>
  </si>
  <si>
    <t>38.896</t>
  </si>
  <si>
    <t>HPUE_NR_FR1_FDD_R18-Core</t>
  </si>
  <si>
    <t>RP-232225</t>
  </si>
  <si>
    <t>Study on UE collaboration in R19</t>
  </si>
  <si>
    <t>RP-232226</t>
  </si>
  <si>
    <t>Study on Wired-terminal RSU</t>
  </si>
  <si>
    <t>RP-232227</t>
  </si>
  <si>
    <t>TR 38.850 v1.0.0 Rel-18 High power UE (power class 2) for FR1 NR FDD band in UL of NR inter-band CA/DC combinations with y bands downlink (y=2,3,4,5,6) and x bands uplink (x=1)</t>
  </si>
  <si>
    <t>RAN4 TR 38.850 is provided for information</t>
  </si>
  <si>
    <t>38.850</t>
  </si>
  <si>
    <t>HPUE_FR1_FDD_NR_CADC_R18-Core</t>
  </si>
  <si>
    <t>RP-232228</t>
  </si>
  <si>
    <t>CMCC views on Rel-19 RAN4 topics</t>
  </si>
  <si>
    <t>CMCC</t>
  </si>
  <si>
    <t>RP-232229</t>
  </si>
  <si>
    <t>Discussion on Rel-18 Ambient IoT SI</t>
  </si>
  <si>
    <t>RP-232230</t>
  </si>
  <si>
    <t>TR 38.848 v0.3.0 Study on Ambient IoT (Internet of Things)</t>
  </si>
  <si>
    <t>RAN led TR 38.848 is provided for agreement</t>
  </si>
  <si>
    <t>RP-232695</t>
  </si>
  <si>
    <t>38.848</t>
  </si>
  <si>
    <t>0.3.0</t>
  </si>
  <si>
    <t>RP-232231</t>
  </si>
  <si>
    <t>Status Report for SI Study on evolution of NR duplex operation; rapporteur: CMCC, Samsung</t>
  </si>
  <si>
    <t>9.2.4</t>
  </si>
  <si>
    <t>FS_NR_duplex_evo</t>
  </si>
  <si>
    <t>RP-232232</t>
  </si>
  <si>
    <t>View on SI recommendation for NR duplex evolution</t>
  </si>
  <si>
    <t>RP-232233</t>
  </si>
  <si>
    <t>Discussion on the progress of AI/ML for Air Interface</t>
  </si>
  <si>
    <t>RP-232234</t>
  </si>
  <si>
    <t>Status Report for WI Core part: Further enhancement of data collection for SONMDT in NR standalone and MR-DC; rapporteur: CMCC</t>
  </si>
  <si>
    <t>9.3.3.1</t>
  </si>
  <si>
    <t>NR_ENDC_SON_MDT_enh2-Core</t>
  </si>
  <si>
    <t>RP-232235</t>
  </si>
  <si>
    <t>Status report for WI Core part: Artificial Intelligence (AI)Machine Learning (ML) for NG-RAN; rapporteur: CMCC</t>
  </si>
  <si>
    <t>R3, FLAG M</t>
  </si>
  <si>
    <t>9.3.3.4</t>
  </si>
  <si>
    <t>RP-232642</t>
  </si>
  <si>
    <t>NR_AIML_NGRAN-Core</t>
  </si>
  <si>
    <t>RP-232236</t>
  </si>
  <si>
    <t>Status report for WI Air-to-ground network for NR; rapporteur: CMCC</t>
  </si>
  <si>
    <t>9.3.4.9</t>
  </si>
  <si>
    <t>NR_ATG</t>
  </si>
  <si>
    <t>RP-232237</t>
  </si>
  <si>
    <t>Status Report for  WI Rel-18 NR Carrier Aggregation (CA) band combinations with two SUL cells; rapporteur: CMCC</t>
  </si>
  <si>
    <t>9.4.3.6</t>
  </si>
  <si>
    <t>NR_2SUL_cell_combos_R18</t>
  </si>
  <si>
    <t>RP-232238</t>
  </si>
  <si>
    <t>Revised WID on Rel-18 NR Carrier Aggregation (CA) band combinations with two SUL cells</t>
  </si>
  <si>
    <t>last approved WID: RP-230719</t>
  </si>
  <si>
    <t>RP-232663</t>
  </si>
  <si>
    <t>RP-232239</t>
  </si>
  <si>
    <t>Status report for WI High power UE (power class 1.5) for NR FR1 TDD single band; rapporteur: CMCC</t>
  </si>
  <si>
    <t>9.4.4.2</t>
  </si>
  <si>
    <t>HPUE_NR_FR1_TDD_R18-Core</t>
  </si>
  <si>
    <t>RP-232240</t>
  </si>
  <si>
    <t>Status report for WI UE Conformance Test Aspects - Rel-16 NR CA and DC; and NR and LTE DC Configurations; rapporteur CMCC</t>
  </si>
  <si>
    <t>RP-232241</t>
  </si>
  <si>
    <t>Status report for WI UE Conformance - Enhancement of data collection for SON/MDT in NR standalone and MR-DC; rapporteur CMCC</t>
  </si>
  <si>
    <t>RP-232242</t>
  </si>
  <si>
    <t>Status report for WI UE Conformance - Enhancement of RAN slicing for NR plus CT1 aspects; rapporteur CMCC</t>
  </si>
  <si>
    <t>RP-232243</t>
  </si>
  <si>
    <t>Status report for WI UE Conformance - High power UE (power class 2) for NR band n39; rapporteur CMCC</t>
  </si>
  <si>
    <t>RP-232244</t>
  </si>
  <si>
    <t>Status report for WI UE Conformance Test Aspects - NB-IoT (Narrowband IoT)/eMTC (enhanced Machine Type Communication) core &amp; performance requirements for Non-Terrestrial Networks (NTN); rapporteur: CMCC</t>
  </si>
  <si>
    <t>RP-232245</t>
  </si>
  <si>
    <t>Status report for WI UE Conformance Test Aspects - High power UE (power class 1.5) for NR FR1 TDD single band; rapporteur: CMCC</t>
  </si>
  <si>
    <t>RP-232246</t>
  </si>
  <si>
    <t>Views on Multi-carrier enhancements in Rel-19</t>
  </si>
  <si>
    <t>LEI WANG</t>
  </si>
  <si>
    <t>RP-232247</t>
  </si>
  <si>
    <t>Status report for WI Rel-18 DC of x bands (x=3,4,5) LTE inter-band CA (xDL/1UL) and 1 NR band (1DL/1UL); rapporteur: Nokia</t>
  </si>
  <si>
    <t>Johannes Hejselbaek</t>
  </si>
  <si>
    <t>9.4.2.3</t>
  </si>
  <si>
    <t>DC_R18_xBLTE_1BNR_yDL2UL</t>
  </si>
  <si>
    <t>RP-232248</t>
  </si>
  <si>
    <t>Revised Rel-18 WID on DC of x bands LTE inter-band CA (x345) and 1 NR band</t>
  </si>
  <si>
    <t>last approved WID: RP-230985</t>
  </si>
  <si>
    <t>RP-232249</t>
  </si>
  <si>
    <t>Proposals for AI-ML Air Interface in R19</t>
  </si>
  <si>
    <t>CAICT.</t>
  </si>
  <si>
    <t>Xiaofeng Liu</t>
  </si>
  <si>
    <t>RP-232250</t>
  </si>
  <si>
    <t>Status report for WI Perf. part: NR demodulation performance evolution; rapporteur: China Telecom</t>
  </si>
  <si>
    <t>Xiaoming She</t>
  </si>
  <si>
    <t>NR_demod_enh3</t>
  </si>
  <si>
    <t>RP-232251</t>
  </si>
  <si>
    <t>Revised WID on NR demodulation performance evolution</t>
  </si>
  <si>
    <t>China Telecom</t>
  </si>
  <si>
    <t>last approved WID: RP-231492</t>
  </si>
  <si>
    <t>RP-232685</t>
  </si>
  <si>
    <t>RP-232252</t>
  </si>
  <si>
    <t>Status report for WI UE Conformance - Rel-17 High power UE for NR inter-band Carrier Aggregation with 2 bands downlink and x bands uplink (x=1,2); rapporteur: China Telecom</t>
  </si>
  <si>
    <t>WI 60%</t>
  </si>
  <si>
    <t>RP-232253</t>
  </si>
  <si>
    <t>Status report of WI: UE Conformance - NR coverage enhancements; rapporteur: China Telecom</t>
  </si>
  <si>
    <t>WI  91%</t>
  </si>
  <si>
    <t>RP-232254</t>
  </si>
  <si>
    <t>Status report of WI: UE Conformance - Further enhancement on NR demodulation performance; rapporteur: China Telecom</t>
  </si>
  <si>
    <t>WI 45%</t>
  </si>
  <si>
    <t>RP-232255</t>
  </si>
  <si>
    <t>Status report of WI: UE Conformance - Downlink interruption for NR and EN-DC band combinations to conduct dynamic Tx Switching in Uplink; rapporteur: China Telecom</t>
  </si>
  <si>
    <t>WI  55%</t>
  </si>
  <si>
    <t>13.3.33</t>
  </si>
  <si>
    <t>DL_intrpt_combos_TxSW_R17-UEConTest</t>
  </si>
  <si>
    <t>RP-232256</t>
  </si>
  <si>
    <t>Revised WID: Rel-18 High power UE (power class 1,5 and 2) for a single FR1 NR TDD band in UL of NR inter-band CA/DC combinations with/without NR SUL (supplementary uplink) with y bands downlink (y=2,3,4,5,6) and x bands uplink (x=1,2)</t>
  </si>
  <si>
    <t>China Telecom, Huawei</t>
  </si>
  <si>
    <t>last approved WID: RP-231196</t>
  </si>
  <si>
    <t>9.4.4.6</t>
  </si>
  <si>
    <t>RP-230309</t>
  </si>
  <si>
    <t>HPUE_FR1_TDD_NR_CADC_SUL_R18</t>
  </si>
  <si>
    <t>RP-232257</t>
  </si>
  <si>
    <t>Core 75% and Perf. 0%, Dec. 2023</t>
  </si>
  <si>
    <t>RP-232258</t>
  </si>
  <si>
    <t>Status report of WI: UE Conformance – Rel-17 Enhancement of Private Network Support for NG-RAN including CT aspects;
rapporteur: China Telecom, Qualcomm</t>
  </si>
  <si>
    <t>RP-232259</t>
  </si>
  <si>
    <t>Status report of WI: UE Conformance – Rel-18 High Power UE for NR CA and DC; and NR and LTE DC Configurations;
rapporteur: China Telecom, Huawei</t>
  </si>
  <si>
    <t>WI  5%</t>
  </si>
  <si>
    <t>RP-232260</t>
  </si>
  <si>
    <t>New WID on UE Conformance -  Rel-17 LTE CA Configurations</t>
  </si>
  <si>
    <t>China Telecom, ZTE</t>
  </si>
  <si>
    <t>tested: RAN4 REL-17 WIs: LTE_CA_R17_2BDL_1BUL, LTE_CA_R17_3BDL_1BUL, LTE_CA_R17_xBDL_1BUL; LTE_CA_R17_2BDL_2BUL; LTE_CA_R17_xBDL_2BUL; endorsed in R5-235262 at RAN5 #100</t>
  </si>
  <si>
    <t>RP-232261</t>
  </si>
  <si>
    <t>Status report of WI: Core part: Non-Public Networks Phase 2: NG-RAN aspects; rapporteur: China Telecom</t>
  </si>
  <si>
    <t>9.3.3.7</t>
  </si>
  <si>
    <t>RP-232633</t>
  </si>
  <si>
    <t>eNPN_Ph2-NGRAN-Core</t>
  </si>
  <si>
    <t>RP-232262</t>
  </si>
  <si>
    <t>WI Summary for Non-Public Networks Phase 2 NG-RAN aspects</t>
  </si>
  <si>
    <t>postponed</t>
  </si>
  <si>
    <t>RP-232263</t>
  </si>
  <si>
    <t>Views on Sidelink Relay Enhancement in Rel-19</t>
  </si>
  <si>
    <t>RP-232264</t>
  </si>
  <si>
    <t>Multi-carrier enhancements for Rel-19</t>
  </si>
  <si>
    <t>RP-232265</t>
  </si>
  <si>
    <t>NR coverage enhancements for Rel-19</t>
  </si>
  <si>
    <t>RP-232266</t>
  </si>
  <si>
    <t>China Telecom, University of Electronic Science and Technology of China</t>
  </si>
  <si>
    <t>RP-232267</t>
  </si>
  <si>
    <t>NR duplex evolution for Rel-19</t>
  </si>
  <si>
    <t>RP-232268</t>
  </si>
  <si>
    <t>Network energy saving for Rel-19</t>
  </si>
  <si>
    <t>RP-232269</t>
  </si>
  <si>
    <t>Status report of WI: Rel-18 downlink interruption for NR and EN-DC band combinations at dynamic Tx Switching in Uplink; rapporteur: China Telecom</t>
  </si>
  <si>
    <t>Core 99% and Perf. 0%, Dec. 2023</t>
  </si>
  <si>
    <t>9.4.5.2</t>
  </si>
  <si>
    <t>DL_intrpt_combos_TxSW_R18</t>
  </si>
  <si>
    <t>RP-232270</t>
  </si>
  <si>
    <t>New WID: NR power class 2 RedCap (Reduced Capability) UE in FR1</t>
  </si>
  <si>
    <t>China Telecom, MediaTek</t>
  </si>
  <si>
    <t>not pursued</t>
  </si>
  <si>
    <t>RP-232271</t>
  </si>
  <si>
    <t>China Telecom views on RAN4 Rel-19</t>
  </si>
  <si>
    <t>RP-232272</t>
  </si>
  <si>
    <t>Status report of WI: Further NR coverage enhancements; rapporteur: China Telecom</t>
  </si>
  <si>
    <t>WI 85% (RAN1 100%)</t>
  </si>
  <si>
    <t>9.3.1.3</t>
  </si>
  <si>
    <t>NR_cov_enh2</t>
  </si>
  <si>
    <t>RP-232273</t>
  </si>
  <si>
    <t>Motivations on AIML-based mobility enhancement</t>
  </si>
  <si>
    <t>China Telecom, vivo</t>
  </si>
  <si>
    <t>RP-232274</t>
  </si>
  <si>
    <t>Views on NR Rel-19 AIML for NG-RAN</t>
  </si>
  <si>
    <t>title updated (Tdoc request and Tdoc contents were not matching)</t>
  </si>
  <si>
    <t>RP-232275</t>
  </si>
  <si>
    <t>Study on gNB-based Integrating Sensing and Communication in Rel-19</t>
  </si>
  <si>
    <t>China Telecom,CATT,H3C,Lenovo,BUPT</t>
  </si>
  <si>
    <t>RP-232276</t>
  </si>
  <si>
    <t>Demonstration of RIS and ISAC techniques in Hangzhou Asian Games</t>
  </si>
  <si>
    <t>RP-232277</t>
  </si>
  <si>
    <t>Consideration on Rel-19 ISAC</t>
  </si>
  <si>
    <t>RP-232278</t>
  </si>
  <si>
    <t>Views on NR Rel-19 AIML for air interface</t>
  </si>
  <si>
    <t>RP-232279</t>
  </si>
  <si>
    <t>Views on RIS for Rel-19</t>
  </si>
  <si>
    <t>RP-232280</t>
  </si>
  <si>
    <t>Views on Duplex evolution in Rel-19</t>
  </si>
  <si>
    <t>RP-232281</t>
  </si>
  <si>
    <t>Views on Enhanced Network Energy Saving</t>
  </si>
  <si>
    <t>Fraunhofer IIS, Fraunhofer HH</t>
  </si>
  <si>
    <t>Elke Roth-Mandutz</t>
  </si>
  <si>
    <t>RP-232282</t>
  </si>
  <si>
    <t>TR 38.878 v1.0.0: NR demodulation performance evolution</t>
  </si>
  <si>
    <t>Jingzhou Wu</t>
  </si>
  <si>
    <t>RAN4 TR 38.878 is provided for 1-step approval</t>
  </si>
  <si>
    <t>38.878</t>
  </si>
  <si>
    <t>RP-232283</t>
  </si>
  <si>
    <t>Views on 5G Advanced Rel-19 Sidelink Relaying</t>
  </si>
  <si>
    <t>Fraunhofer IIS, Fraunhofer HHI</t>
  </si>
  <si>
    <t>RP-232284</t>
  </si>
  <si>
    <t>Feasibility analysis on coverage of A-IoT</t>
  </si>
  <si>
    <t>feas</t>
  </si>
  <si>
    <t>RP-232285</t>
  </si>
  <si>
    <t>Further discussion on RAN design targets of A-IoT</t>
  </si>
  <si>
    <t>RP-232286</t>
  </si>
  <si>
    <t>Discussion on feasibility assessment and required functionalities of A-IoT</t>
  </si>
  <si>
    <t>RP-232287</t>
  </si>
  <si>
    <t>Views on 5G Advanced Rel-19 Sidelink Evolution</t>
  </si>
  <si>
    <t>RP-232288</t>
  </si>
  <si>
    <t>Discussion on Rel-19 AI/ML for Air Interface</t>
  </si>
  <si>
    <t>RP-232289</t>
  </si>
  <si>
    <t>General view on Rel-19 Handling</t>
  </si>
  <si>
    <t>RP-232290</t>
  </si>
  <si>
    <t>Views on RAN4 led topics</t>
  </si>
  <si>
    <t>Ericsson Telecomunicazioni SpA</t>
  </si>
  <si>
    <t>Thomas Chapman</t>
  </si>
  <si>
    <t>Proposals for RAN4 led areas</t>
  </si>
  <si>
    <t>RP-232291</t>
  </si>
  <si>
    <t>Views on Duplex Evolution</t>
  </si>
  <si>
    <t>Some views on duplexing WI</t>
  </si>
  <si>
    <t>RP-232292</t>
  </si>
  <si>
    <t>Considerations for R19 work on Sidelink Relay</t>
  </si>
  <si>
    <t>Philips International B.V.</t>
  </si>
  <si>
    <t>Walter Dees</t>
  </si>
  <si>
    <t>RP-232293</t>
  </si>
  <si>
    <t>Status report for WI Mobile Terminated-Small Data Transmission (MT-SDT) for NR; rapporteur: ZTE</t>
  </si>
  <si>
    <t>Eswar Vutukuri</t>
  </si>
  <si>
    <t>9.3.2.2</t>
  </si>
  <si>
    <t>RP-232634</t>
  </si>
  <si>
    <t>NR_MT_SDT-Core</t>
  </si>
  <si>
    <t>RP-232294</t>
  </si>
  <si>
    <t>Considerations for R19 work on Ambient IoT</t>
  </si>
  <si>
    <t>RP-232295</t>
  </si>
  <si>
    <t>Considerations for R19 work on Positioning</t>
  </si>
  <si>
    <t>RP-232296</t>
  </si>
  <si>
    <t>3GPP Planning for IMT-2030</t>
  </si>
  <si>
    <t>RP-232297</t>
  </si>
  <si>
    <t>Overview of RAN Release 19</t>
  </si>
  <si>
    <t>RP-232298</t>
  </si>
  <si>
    <t>Views on Network Energy Saving (NES) enhancements</t>
  </si>
  <si>
    <t>RP-232299</t>
  </si>
  <si>
    <t>Evolution of NTN for Release 19</t>
  </si>
  <si>
    <t>RP-232300</t>
  </si>
  <si>
    <t>Status report for WI Rel-18 Dual Connectivity (DC) of 1 band LTE (1DL/1UL) and 1 NR band (1DL/1UL); rapporteur: CHTTL</t>
  </si>
  <si>
    <t>Bo-Han Hsieh</t>
  </si>
  <si>
    <t>9.4.2.1</t>
  </si>
  <si>
    <t>DC_R18_1BLTE_1BNR_2DL2UL</t>
  </si>
  <si>
    <t>RP-232301</t>
  </si>
  <si>
    <t>RP-232302</t>
  </si>
  <si>
    <t>Revised WID: Rel-18 Dual Connectivity (DC) of 1 band LTE (1DL/1UL) and 1 NR band (1DL/1UL)</t>
  </si>
  <si>
    <t>CHTTL</t>
  </si>
  <si>
    <t>last approved WID: RP-231086</t>
  </si>
  <si>
    <t>RP-232303</t>
  </si>
  <si>
    <t>RP-232304</t>
  </si>
  <si>
    <t>TR 37.718-11-11 v1.0.0 Rel-18 Dual Connectivity (DC) of 1 LTE band (1DL/1UL) and 1 NR band (1DL/1UL)</t>
  </si>
  <si>
    <t>RAN4 TR 37.718-11-11 is provided for information</t>
  </si>
  <si>
    <t>37.718-11-11</t>
  </si>
  <si>
    <t>DC_R18_1BLTE_1BNR_2DL2UL-Core</t>
  </si>
  <si>
    <t>RP-232305</t>
  </si>
  <si>
    <t>Status Report for WI UE Conformance - UE Power Saving Enhancements for NR; rapporteur: MediaTek</t>
  </si>
  <si>
    <t>Guillaume Sebire</t>
  </si>
  <si>
    <t>RP-232306</t>
  </si>
  <si>
    <t>Status Report for WI UE Conformance - NR and MR-DC measurement gap enhancements; rapporteur: MediaTek</t>
  </si>
  <si>
    <t>WI approved at RAN#98e</t>
  </si>
  <si>
    <t>RP-232307</t>
  </si>
  <si>
    <t>Status Report for WI UE Conformance - NB-IoT/eMTC support for Non-Terrestrial Networks (NTN) including EPS aspects; rapporteur: MediaTek</t>
  </si>
  <si>
    <t>RP-232308</t>
  </si>
  <si>
    <t>Revised WID: UE Conformance - NB-IoT/eMTC support for Non-Terrestrial Networks (NTN) including EPS aspects</t>
  </si>
  <si>
    <t>Rapporteur (MediaTek Inc.)</t>
  </si>
  <si>
    <t>last approved WID: RP-231308; updating the completion date to December 2023</t>
  </si>
  <si>
    <t>RP-232309</t>
  </si>
  <si>
    <t>NTN testing issues between RAN4 and RAN5</t>
  </si>
  <si>
    <t>GSO, NGSO handling
Generic for NR and IoT NTN. Involves RAN4 and RAN5:
Relevant to 13.4.1, 13.3.23, 10.5.1, 9.3.2.7</t>
  </si>
  <si>
    <t>RP-232310</t>
  </si>
  <si>
    <t>Status Report for WI IoT (Internet of Things) NTN (non-terrestrial network) enhancements; rapporteur: MediaTek</t>
  </si>
  <si>
    <t>10.2.1</t>
  </si>
  <si>
    <t>IoT_NTN_enh</t>
  </si>
  <si>
    <t>RP-232311</t>
  </si>
  <si>
    <t>Status Report for WI Further NR mobility enhancements; rapporteur: MediaTek</t>
  </si>
  <si>
    <t>9.3.2.1</t>
  </si>
  <si>
    <t>NR_Mob_enh2</t>
  </si>
  <si>
    <t>RP-232312</t>
  </si>
  <si>
    <t>Status Report for WI Further enhancements on NR and MR-DC measurement gaps and measurements without gaps; rapporteur: MediaTek</t>
  </si>
  <si>
    <t>9.3.4.7</t>
  </si>
  <si>
    <t>NR_MG_enh2</t>
  </si>
  <si>
    <t>RP-232313</t>
  </si>
  <si>
    <t>Status Report for WI Introduction of FDD LTE band (L+S band) for IoT NTN operation; rapporteur: MediaTek</t>
  </si>
  <si>
    <t>10.3.4</t>
  </si>
  <si>
    <t>IoT_NTN_FDD_LS_band</t>
  </si>
  <si>
    <t>RP-232314</t>
  </si>
  <si>
    <t>Update on IMT-2020 submission of 3GPP satellite RITs [IoT NTN]</t>
  </si>
  <si>
    <t>MediaTek Inc.</t>
  </si>
  <si>
    <t>RP-232315</t>
  </si>
  <si>
    <t>On 4Rx to 2Rx relaxation for XR devices</t>
  </si>
  <si>
    <t>Resubmission of RP-230642 (RAN#99)</t>
  </si>
  <si>
    <t>RP-232316</t>
  </si>
  <si>
    <t>Way forward: Data collection for model training at the UE side</t>
  </si>
  <si>
    <t>MediaTek Inc. et al.</t>
  </si>
  <si>
    <t>RP-232317</t>
  </si>
  <si>
    <t>MediaTek Views on Rel-19 (Updated)</t>
  </si>
  <si>
    <t>Updated set of proposals incl. Priorities - revision of RWS-230107 from RAN Rel-19 Workshop
Note: submitted under "8.5.1 General" as it is on overview paper</t>
  </si>
  <si>
    <t>RP-232318</t>
  </si>
  <si>
    <t>MediaTek Views on RAN4 Rel-19 (Updated)</t>
  </si>
  <si>
    <t>Revision of RWS-230108</t>
  </si>
  <si>
    <t>RP-232632</t>
  </si>
  <si>
    <t>RP-232319</t>
  </si>
  <si>
    <t>[RAN-led] Study on Spectrum for Future Radio Access</t>
  </si>
  <si>
    <t>Resubmission of RWS-230109
Study of compatibility and coexistence aspects between clean-slate radio access and legacy radio access (incl. incumbents) in new and existing spectrum
SI only</t>
  </si>
  <si>
    <t>RP-232320</t>
  </si>
  <si>
    <t>[RAN-led] Study on complementary reuse of terrestrial spectrum in satellite deployments</t>
  </si>
  <si>
    <t>RP-232321</t>
  </si>
  <si>
    <t>[RAN1-led] Update on Duplex Evolution</t>
  </si>
  <si>
    <t>Update of RWS-230112
a) Study non-overlapping full duplex UE operation, complementing gNB SBFD
b) Handling of gNB SBFD</t>
  </si>
  <si>
    <t>RP-232322</t>
  </si>
  <si>
    <t>[RAN2-led] Study on Lean Protocol Stack</t>
  </si>
  <si>
    <t>Evaluate the gaps in the current NR stack to enable lean and responsive UP operation.
(CP part not precluded if justified)
SI only (with potential spin-off normative work in Rel-19)</t>
  </si>
  <si>
    <t>RP-232323</t>
  </si>
  <si>
    <t>[RAN2-led] Mobility Enhancements</t>
  </si>
  <si>
    <t>Update of RWS-230122
Enh. On LTM (incl. conditional LTM,  Inter-CU, ...) and Measurement Efficiency;
RACH-less HO
WI</t>
  </si>
  <si>
    <t>RP-232324</t>
  </si>
  <si>
    <t>[RAN2-led] Study on AI/ML Mobility</t>
  </si>
  <si>
    <t>Update of RWS-230123
To study the applicability and benefits of AI/ML techniques for mobility
a) identify use cases
b) evaluate perf. benefits of AI/ML-based algo for identified use cases
c) assess potential spec impacts
SI only</t>
  </si>
  <si>
    <t>RP-232325</t>
  </si>
  <si>
    <t>[RAN1-led] Device collaborative Tx and Rx</t>
  </si>
  <si>
    <t>RP-232326</t>
  </si>
  <si>
    <t>[RAN1-led] Multi-Carrier Enhancements</t>
  </si>
  <si>
    <t>RP-232327</t>
  </si>
  <si>
    <t>[RAN1-led] Network energy saving enhancements</t>
  </si>
  <si>
    <t>Update of RWS-230113
Enable spatial domain NES approach for NR common signal/channel to achieve NES benefit in addition to time domain/on-demand methods. Also identify NES directions that can save energy of both BS and UE sides.
WI</t>
  </si>
  <si>
    <t>RP-232328</t>
  </si>
  <si>
    <t>[RAN1-led] Low-Power Wake-up Signal (LP-WUS)/Wake-up Receiver (WUR)</t>
  </si>
  <si>
    <t>Update of RWS-230113
Practical approach to enable support of LP-WUR based on NR signal/channel
WI</t>
  </si>
  <si>
    <t>RP-232329</t>
  </si>
  <si>
    <t>[RAN2-led] Further XR Enhancements</t>
  </si>
  <si>
    <t>Continue enhancements in XR capacity and XR power saving aspects; and to study and specify potential enhancements to support multi-modality at RAN-level (single UE)
WI</t>
  </si>
  <si>
    <t>RP-232330</t>
  </si>
  <si>
    <t>[RAN1-led] NTN Enhancements (NR, IoT)</t>
  </si>
  <si>
    <t>RP-232331</t>
  </si>
  <si>
    <t>[RAN1-led] MIMO Enhancements</t>
  </si>
  <si>
    <t>Resubmission of RWS-230117
Completing last piece in beam management latency reduction (i.e. UE-initiated beam operation).
CSI overhead-performance tradeoff for various MIMO scenario.
WI</t>
  </si>
  <si>
    <t>RP-232332</t>
  </si>
  <si>
    <t>[RAN1-led] Study on Channel Modeling for Integrated Sensing and Communication</t>
  </si>
  <si>
    <t>Resubmission of RWS-230120
Study use cases and corresponding channel modeling for NR-based Integrated Sensing and Communication
SI only</t>
  </si>
  <si>
    <t>RP-232333</t>
  </si>
  <si>
    <t>[RAN1-led] Sidelink Enhancements</t>
  </si>
  <si>
    <t>Resubmission of RWS-230121
SL CA (at least FR1), low-power SL-U; FR2-1 (licensed)
WI - Low priority</t>
  </si>
  <si>
    <t>RP-232334</t>
  </si>
  <si>
    <t>[RAN2-led] SL Relay Enhancements</t>
  </si>
  <si>
    <t>Resubmission of RWS-230126
Multi-hop Relay
WI - Low priority</t>
  </si>
  <si>
    <t>RP-232335</t>
  </si>
  <si>
    <t>Views on Rel-19 RAN4 topics</t>
  </si>
  <si>
    <t>Xuhua Tao</t>
  </si>
  <si>
    <t>RP-232336</t>
  </si>
  <si>
    <t>Status Report for WI: Enhancement of Multiple Input Multiple Output (MIMO) Over-the-Air (OTA) requirement for NR UEs; rapporteur: CAICT</t>
  </si>
  <si>
    <t>Siting Zhu</t>
  </si>
  <si>
    <t>Core:80% Perf:30%</t>
  </si>
  <si>
    <t>9.3.4.12</t>
  </si>
  <si>
    <t>NR_MIMO_OTA_enh</t>
  </si>
  <si>
    <t>RP-232337</t>
  </si>
  <si>
    <t>Revised WID: Enhancement of Multiple Input Multiple Output (MIMO) Over-the-Air (OTA) test methodology and requirements for NR UEs</t>
  </si>
  <si>
    <t>CAICT</t>
  </si>
  <si>
    <t>RP-232679</t>
  </si>
  <si>
    <t>RP-232338</t>
  </si>
  <si>
    <t>Views on Rel-19 RAN4 OTA topics</t>
  </si>
  <si>
    <t>RP-232339</t>
  </si>
  <si>
    <t>Mobility enhancements in Rel-19</t>
  </si>
  <si>
    <t>Zhenzhen Cao</t>
  </si>
  <si>
    <t>RP-232340</t>
  </si>
  <si>
    <t>XR enhancements in Rel-19</t>
  </si>
  <si>
    <t>RP-232341</t>
  </si>
  <si>
    <t>MBS enhancements in Rel-19</t>
  </si>
  <si>
    <t>RP-232342</t>
  </si>
  <si>
    <t>Views on UAV and UAM in Rel-19</t>
  </si>
  <si>
    <t>RP-232343</t>
  </si>
  <si>
    <t>Views on Positioning Enhancements in Rel-19</t>
  </si>
  <si>
    <t>CATT, CEWiT, China Telecom, Fraunhofer HHI, Fraunhofer IIS, IIT Kanpur, InterDigital, KT Corp., Kyocera, LG E, NEC, Nokia, Robert Bosch GmbH, Sharp, Xiaomi</t>
  </si>
  <si>
    <t>Proposals on Rel-19 Positioning Enhancements.</t>
  </si>
  <si>
    <t>RP-232344</t>
  </si>
  <si>
    <t>No-transmit zones for UAVs</t>
  </si>
  <si>
    <t>Ericsson, Deutsche Telekom</t>
  </si>
  <si>
    <t>Mattias Bergstrom</t>
  </si>
  <si>
    <t>RP-232345</t>
  </si>
  <si>
    <t>Rel-19 study on UP and CP protocol stack</t>
  </si>
  <si>
    <t>RP-232346</t>
  </si>
  <si>
    <t>Discussion on Rel-19 AI/ML for NG-RAN enhancements</t>
  </si>
  <si>
    <t>Nianshan Shi</t>
  </si>
  <si>
    <t>RWS-230149</t>
  </si>
  <si>
    <t>RP-232347</t>
  </si>
  <si>
    <t>Status report for WI: UE Conformance Test Aspects for RF requirements for NR frequency range 1 (FR1); rapporteur: Huawei</t>
  </si>
  <si>
    <t>Simone Provvedi</t>
  </si>
  <si>
    <t>RP-232348</t>
  </si>
  <si>
    <t>Status report for WI: UE conformance test aspects for 5G V2X with NR sidelink; rapporteur: Huawei</t>
  </si>
  <si>
    <t>RP-232349</t>
  </si>
  <si>
    <t>Status report for WI: UE Conformance Test Aspects - Physical Layer Enhancements for NR Ultra-Reliable and Low Latency Communication (URLLC); rapporteur: Huawei</t>
  </si>
  <si>
    <t>RP-232350</t>
  </si>
  <si>
    <t>Status report for WI: UE Conformance - Rel-17 NR CA and DC; and NR and LTE DC Configurations; rapporteur: Huawei</t>
  </si>
  <si>
    <t>RP-232351</t>
  </si>
  <si>
    <t>Status report for WI: UE Conformance - UE RF requirements for Transparent Tx Diversity (TxD) for NR; rapporteur: Huawei</t>
  </si>
  <si>
    <t>RP-232352</t>
  </si>
  <si>
    <t>Status report for WI: UE Conformance - NR Multicast and Broadcast Services including CT and SA aspects; rapporteur: Huawei</t>
  </si>
  <si>
    <t>RP-232353</t>
  </si>
  <si>
    <t>Status report for WI: UE Conformance - Introduction of FR2 FWA (Fixed Wireless Access) UE with maximum TRP (Total Radiated Power) of 23dBm for band n257 and n258; rapporteur: Huawei</t>
  </si>
  <si>
    <t>RP-232354</t>
  </si>
  <si>
    <t>Status report for WI: UE Conformance – RF requirements enhancements for NR frequency range 1 (FR1); rapporteur: Huawei</t>
  </si>
  <si>
    <t>RP-232355</t>
  </si>
  <si>
    <t>Status report for WI: UE Conformance - Further Multi-RAT Dual-Connectivity enhancement; rapporteur: Huawei</t>
  </si>
  <si>
    <t>RP-232356</t>
  </si>
  <si>
    <t>Status report for WI: UE Conformance - IMS Data Channel test; rapporteur: Huawei</t>
  </si>
  <si>
    <t>13.3.39</t>
  </si>
  <si>
    <t>RP-232357</t>
  </si>
  <si>
    <t>Revised WID on UE Conformance- IMS Data Channel</t>
  </si>
  <si>
    <t>HiSilicon, Huawei, CMCC, China Telecom, China Unicom</t>
  </si>
  <si>
    <t>last approved WID: RP-231246</t>
  </si>
  <si>
    <t>RP-232358</t>
  </si>
  <si>
    <t>Status report for WI: UE Conformance - Rel-17 Power Class 2 UE for NR inter-band CA/DC with or without SUL configurations with x (6&gt;=x&gt;2) bands DL and y (y=1, 2) bands UL; rapporteur: Huawei</t>
  </si>
  <si>
    <t>RP-232359</t>
  </si>
  <si>
    <t>Status report for WI: UE Conformance - Rel-18 NR CA and DC; and NR and LTE DC Configurations; rapporteur: Huawei</t>
  </si>
  <si>
    <t>Tdoc request for wrong AI; moved from AI 13.4.8 to AI 13.4.4</t>
  </si>
  <si>
    <t>13.4.4</t>
  </si>
  <si>
    <t>RP-232360</t>
  </si>
  <si>
    <t>Status report for WI: UE Conformance - New Rel-18 NR licensed bands and extension of existing NR bands; rapporteur: Huawei</t>
  </si>
  <si>
    <t>13.4.5</t>
  </si>
  <si>
    <t>RP-232361</t>
  </si>
  <si>
    <t>Revised WID on UE Conformance - New Rel-18 NR licensed bands and extension of existing NR bands</t>
  </si>
  <si>
    <t>Huawei, HiSilicon, China Telecom</t>
  </si>
  <si>
    <t>last approved WID: RP-231249</t>
  </si>
  <si>
    <t>RP-232362</t>
  </si>
  <si>
    <t>New WID on UE Conformance - Signal level Enhanced Network Selection</t>
  </si>
  <si>
    <t>tested: REL-18 CT1 WI SENSE; compare: R5-235263</t>
  </si>
  <si>
    <t>RP-232363</t>
  </si>
  <si>
    <t>Keysight’s views on 3GPP Rel-19 - unified AI/ML evaluation framework</t>
  </si>
  <si>
    <t>Keysight Technologies UK Ltd</t>
  </si>
  <si>
    <t>ENG WEI KOO</t>
  </si>
  <si>
    <t>RP-232364</t>
  </si>
  <si>
    <t>Status report for WI: Introduction of additional 6GHz NR licensed bands; rapporteur: Huawei</t>
  </si>
  <si>
    <t>Ye Liu</t>
  </si>
  <si>
    <t>9.4.1.1</t>
  </si>
  <si>
    <t>NR_6GHz_add_bands</t>
  </si>
  <si>
    <t>RP-232365</t>
  </si>
  <si>
    <t>Status report for WI: Further RF requirements enhancement for NR and EN-DC in frequency range 1 (FR1); rapporteur: Huawei</t>
  </si>
  <si>
    <t>9.3.4.2</t>
  </si>
  <si>
    <t>NR_ENDC_RF_FR1_enh2</t>
  </si>
  <si>
    <t>RP-232366</t>
  </si>
  <si>
    <t>WID revision: Further RF requirements enhancement for NR and EN-DC in frequency range 1 (FR1)</t>
  </si>
  <si>
    <t>last approved WID: RP-231490</t>
  </si>
  <si>
    <t>RP-232367</t>
  </si>
  <si>
    <t>Status report for WI: Rel-18 LTE-Advanced Carrier Aggregation for x bands (2&lt;=x&lt;= 6) DL with y bands (y=1, 2) UL; rapporteur: Huawei</t>
  </si>
  <si>
    <t>10.3.5.1</t>
  </si>
  <si>
    <t>LTE_CA_R18_xBDL_yBUL</t>
  </si>
  <si>
    <t>RP-232368</t>
  </si>
  <si>
    <t>WID revision: Rel-18 LTE-Advanced Carrier Aggregation for x bands (2&lt;=x&lt;= 6) DL with y bands (y=1, 2) UL</t>
  </si>
  <si>
    <t>last approved WID: RP-231130</t>
  </si>
  <si>
    <t>RP-232369</t>
  </si>
  <si>
    <t>Status report for WI: Rel-18 Dual Connectivity (DC) of 2 bands LTE inter-band CA (2DL/1UL) and 1 NR band (1DL/1UL); rapporteur: Huawei</t>
  </si>
  <si>
    <t>9.4.2.2</t>
  </si>
  <si>
    <t>DC_R18_2BLTE_1BNR_3DL2UL</t>
  </si>
  <si>
    <t>RP-232370</t>
  </si>
  <si>
    <t>WID revision: Rel-18 Dual Connectivity (DC) of 2 bands LTE inter-band CA (2DL/1UL) and 1 NR band (1DL/1UL)</t>
  </si>
  <si>
    <t>last approved WID: RP-231132</t>
  </si>
  <si>
    <t>RP-232371</t>
  </si>
  <si>
    <t>Status report for WI: Rel-18 Band combinations for SA NR supplementary uplink (SUL), NSA NR SUL, NSA NR SUL with UL sharing from the UE perspective (ULSUP); rapporteur: Huawei</t>
  </si>
  <si>
    <t>9.4.3.5</t>
  </si>
  <si>
    <t>NR_SUL_combos_R18</t>
  </si>
  <si>
    <t>RP-232372</t>
  </si>
  <si>
    <t>WID revision: Rel-18 Band combinations for SA NR supplementary uplink (SUL), NSA NR SUL, NSA NR SUL with UL sharing from the UE perspective (ULSUP)</t>
  </si>
  <si>
    <t>last approved WID: RP-231134</t>
  </si>
  <si>
    <t>RP-232373</t>
  </si>
  <si>
    <t>Status report for WI: Additional NR bands for UL-MIMO in Rel-18; rapporteur: Huawei</t>
  </si>
  <si>
    <t>9.4.1.2</t>
  </si>
  <si>
    <t>NR_bands_UL_MIMO_R18</t>
  </si>
  <si>
    <t>RP-232374</t>
  </si>
  <si>
    <t>WID revision: Additional NR bands for UL-MIMO in Rel-18</t>
  </si>
  <si>
    <t>last approved WID: RP-231494</t>
  </si>
  <si>
    <t>RP-232375</t>
  </si>
  <si>
    <t>Status report for WI: Simultaneous Rx/Tx band combinations for NR CA/DC, NR SUL and LTE/NR DC in Rel-18; rapporteur: Huawei</t>
  </si>
  <si>
    <t>9.4.5.5</t>
  </si>
  <si>
    <t>LTE_NR_Simult_RxTx_R18</t>
  </si>
  <si>
    <t>RP-232376</t>
  </si>
  <si>
    <t>Status report for WI: High power UE (power class 1.5 or 2) for intra-band Carrier Aggregation combinations of a single NR FR1 TDD band; rapporteur: Huawei</t>
  </si>
  <si>
    <t>9.4.4.4</t>
  </si>
  <si>
    <t>HPUE_NR_FR1_TDD_intra_CA_R18</t>
  </si>
  <si>
    <t>RP-232377</t>
  </si>
  <si>
    <t>WID revision: High power UE (power class 1.5 or 2) for intra-band Carrier Aggregation combinations of a single NR FR1 TDD band</t>
  </si>
  <si>
    <t>last approved WID: RP-231139</t>
  </si>
  <si>
    <t>RP-232378</t>
  </si>
  <si>
    <t>Status report for SI: Study on enhancement for sub-1GHz band combinations; rapporteur: Huawei</t>
  </si>
  <si>
    <t>9.2.9</t>
  </si>
  <si>
    <t>RP-232661</t>
  </si>
  <si>
    <t>FS_NR_sub1GHz_combo_enh</t>
  </si>
  <si>
    <t>RP-232379</t>
  </si>
  <si>
    <t>SID revision: Study on enhancement for sub-1GHz band combinations</t>
  </si>
  <si>
    <t>last approved SID: RP-231141</t>
  </si>
  <si>
    <t>RP-232380</t>
  </si>
  <si>
    <t>On the support for a UE configured with two serving cells, each with SUL</t>
  </si>
  <si>
    <t>RP-232381</t>
  </si>
  <si>
    <t>New WID: Introduction of NR mmWave MB-BS (multi-band base station)</t>
  </si>
  <si>
    <t>compare RP-231128</t>
  </si>
  <si>
    <t>9.1.4</t>
  </si>
  <si>
    <t>RP-232382</t>
  </si>
  <si>
    <t>Regulatory update for the upper 6GHz frequency range in China</t>
  </si>
  <si>
    <t>RP-232383</t>
  </si>
  <si>
    <t>RP-232384</t>
  </si>
  <si>
    <t>Downscoping of Rel-18 positioning</t>
  </si>
  <si>
    <t>RP-232385</t>
  </si>
  <si>
    <t>Sidelink Positioning Enhancements for Automotive Requirements</t>
  </si>
  <si>
    <t>ROBERT BOSCH GmbH</t>
  </si>
  <si>
    <t>Khaled Hassan</t>
  </si>
  <si>
    <t>SLpos</t>
  </si>
  <si>
    <t>RP-232386</t>
  </si>
  <si>
    <t>CR to 38.213 on correction of SCell PRACH power scaling for UL CA</t>
  </si>
  <si>
    <t>company CR; Draft CR R1-2107986 was discussed at RAN1#114 was not agreed but objected by one company. Due to the urgency in resolving this issue, company CRs are brought for direct approval at RAN.</t>
  </si>
  <si>
    <t>NR_newRAT-Core, TEI16</t>
  </si>
  <si>
    <t>0511</t>
  </si>
  <si>
    <t>RP-232387</t>
  </si>
  <si>
    <t>CR to 38.306 for introduction of capability for SCell PRACH power scaling for UL CA</t>
  </si>
  <si>
    <t>company CR; UE capability CR corresponding to 38.213 CR</t>
  </si>
  <si>
    <t>0951</t>
  </si>
  <si>
    <t>RP-232388</t>
  </si>
  <si>
    <t>CR to 38.331 for introduction of capability for SCell PRACH power scaling for UL CA</t>
  </si>
  <si>
    <t>company CR; RRC CR corresponding to 38.213 CR</t>
  </si>
  <si>
    <t>38.331</t>
  </si>
  <si>
    <t>4304</t>
  </si>
  <si>
    <t>RP-232389</t>
  </si>
  <si>
    <t>company CR; shadow CR to Rel-16 CR</t>
  </si>
  <si>
    <t>RP-232696</t>
  </si>
  <si>
    <t>0512</t>
  </si>
  <si>
    <t>RP-232390</t>
  </si>
  <si>
    <t>company CR; Shadow CR to Rel-16 CR</t>
  </si>
  <si>
    <t>RP-232697</t>
  </si>
  <si>
    <t>0952</t>
  </si>
  <si>
    <t>RP-232391</t>
  </si>
  <si>
    <t>RP-232698</t>
  </si>
  <si>
    <t>4305</t>
  </si>
  <si>
    <t>RP-232392</t>
  </si>
  <si>
    <t>Sidelink Enhancements for Automotive Requirements</t>
  </si>
  <si>
    <t>ROBERT BOSCH GmbH, Volkswagen AG</t>
  </si>
  <si>
    <t>RP-232600</t>
  </si>
  <si>
    <t>RP-232393</t>
  </si>
  <si>
    <t>NTN Evolution for Automotive Requirements</t>
  </si>
  <si>
    <t>RP-232394</t>
  </si>
  <si>
    <t>Status report for WI Core part: Enhancement on NR QoE management and optimizations for diverse services; rapporteur: China Unicom</t>
  </si>
  <si>
    <t>Gen Cao</t>
  </si>
  <si>
    <t>9.3.3.2</t>
  </si>
  <si>
    <t>NR_QoE_enh-Core</t>
  </si>
  <si>
    <t>RP-232395</t>
  </si>
  <si>
    <t>Consideration on further enhancement for NR QoE in Rel-19</t>
  </si>
  <si>
    <t>China Unicom, CATT</t>
  </si>
  <si>
    <t>RP-232396</t>
  </si>
  <si>
    <t>Discussion of Integrated Sensing and Communication in Rel-19</t>
  </si>
  <si>
    <t>RP-232397</t>
  </si>
  <si>
    <t>RP-232398</t>
  </si>
  <si>
    <t>Further enhancement on mobility in R19</t>
  </si>
  <si>
    <t>RP-232399</t>
  </si>
  <si>
    <t>Millimeter wave enhancements for FR2 in Rel-19</t>
  </si>
  <si>
    <t>RP-232400</t>
  </si>
  <si>
    <t>Positioning enhancements for FR2 in Rel-19</t>
  </si>
  <si>
    <t>RP-232401</t>
  </si>
  <si>
    <t>Views on NCR in Rel-19</t>
  </si>
  <si>
    <t>RP-232402</t>
  </si>
  <si>
    <t>Views on RIS in Rel-19</t>
  </si>
  <si>
    <t>RP-232403</t>
  </si>
  <si>
    <t>Status report for SI: Study on Ambient IoT (Internet of Things) in RAN; rapporteur: Huawei</t>
  </si>
  <si>
    <t>Huawei</t>
  </si>
  <si>
    <t>Matthew Webb</t>
  </si>
  <si>
    <t>RP-232404</t>
  </si>
  <si>
    <t>SID revision:Study on Ambient IoT (Internet of Things) in RAN</t>
  </si>
  <si>
    <t>last approved SID: RP-223396</t>
  </si>
  <si>
    <t>RP-232405</t>
  </si>
  <si>
    <t>Discussion on Ambient IoT deployment scenarios</t>
  </si>
  <si>
    <t>RP-232406</t>
  </si>
  <si>
    <t>Discussion on Ambient IoT device characteristics</t>
  </si>
  <si>
    <t>RP-232407</t>
  </si>
  <si>
    <t>Discussion on RAN design targets for Ambient IoT</t>
  </si>
  <si>
    <t>RP-232408</t>
  </si>
  <si>
    <t>Discussion on Feasibility assessment and required functionalities for Ambient IoT</t>
  </si>
  <si>
    <t>RP-232409</t>
  </si>
  <si>
    <t>pCR for TR 38.848 on Ambient IoT deployment scenarios</t>
  </si>
  <si>
    <t>Will be submitted by rapporteur at start of RAN#101, based on companies' submissions, and then revised as needed</t>
  </si>
  <si>
    <t>RP-232690</t>
  </si>
  <si>
    <t>0.2.0</t>
  </si>
  <si>
    <t>RP-232410</t>
  </si>
  <si>
    <t>pCR for TR 38.848 on Ambient IoT device characteristics</t>
  </si>
  <si>
    <t>RP-232411</t>
  </si>
  <si>
    <t>pCR for TR 38.848 on RAN design targets for Ambient IoT</t>
  </si>
  <si>
    <t>RP-232651</t>
  </si>
  <si>
    <t>RP-232412</t>
  </si>
  <si>
    <t>pCR for TR 38.848 on Feasibility assessment and required functionalities for Ambient IoT</t>
  </si>
  <si>
    <t>RP-232652</t>
  </si>
  <si>
    <t>RP-232413</t>
  </si>
  <si>
    <t>pCR for TR 38.848 on conclusion for Ambient IoT study item</t>
  </si>
  <si>
    <t>RP-232653</t>
  </si>
  <si>
    <t>RP-232414</t>
  </si>
  <si>
    <t>Miscellaneous corrections pCR for TR 38.848 on Ambient IoT</t>
  </si>
  <si>
    <t>Huawei, HiSilicon, CMCC</t>
  </si>
  <si>
    <t>RP-232684</t>
  </si>
  <si>
    <t>RP-232415</t>
  </si>
  <si>
    <t>Ambient IoT work in Rel-19</t>
  </si>
  <si>
    <t>RP-232416</t>
  </si>
  <si>
    <t>Scope of LP-WUS in Rel-19</t>
  </si>
  <si>
    <t>RP-232417</t>
  </si>
  <si>
    <t>Sidelink enhancements in Rel-19</t>
  </si>
  <si>
    <t>RP-232418</t>
  </si>
  <si>
    <t>CR for 38.101-1: Time mask for switching across three or four uplink bands</t>
  </si>
  <si>
    <t>China Telecom, Huawei, Hisilicon, CMCC, Xiaomi, China Unicom, vivo, CATT</t>
  </si>
  <si>
    <t>RP-232641</t>
  </si>
  <si>
    <t>38.101-1</t>
  </si>
  <si>
    <t>18.2.0</t>
  </si>
  <si>
    <t>NR_MC_enh-Core</t>
  </si>
  <si>
    <t>1505</t>
  </si>
  <si>
    <t>B</t>
  </si>
  <si>
    <t>RP-232419</t>
  </si>
  <si>
    <t>Views and considerations for Rel-19 work on Ambient IoT</t>
  </si>
  <si>
    <t>NOVAMINT</t>
  </si>
  <si>
    <t>Thierry Berisot</t>
  </si>
  <si>
    <t>RP-232420</t>
  </si>
  <si>
    <t>Views on Rel-18 SI status on AI/ML for NR air interface</t>
  </si>
  <si>
    <t>IIT Kanpur, Indian Institute of Tech (M)</t>
  </si>
  <si>
    <t>ABHISHEK KUMAR SINGH</t>
  </si>
  <si>
    <t>RP-232421</t>
  </si>
  <si>
    <t>TR 38.858 v1.0.0 for the Study on evolution of NR duplex operation</t>
  </si>
  <si>
    <t>China Mobile Com. Corporation</t>
  </si>
  <si>
    <t>FEI WANG</t>
  </si>
  <si>
    <t>RAN1 TR 38.858 is provided for information</t>
  </si>
  <si>
    <t>38.858</t>
  </si>
  <si>
    <t>RP-232422</t>
  </si>
  <si>
    <t>QoE and RVQoE Measurement and Reporting Enhancements in Rel-19</t>
  </si>
  <si>
    <t>RWS-230158</t>
  </si>
  <si>
    <t>RP-232423</t>
  </si>
  <si>
    <t>RWS-230160</t>
  </si>
  <si>
    <t>RP-232424</t>
  </si>
  <si>
    <t>Views on NCR enhancements in Rel-19</t>
  </si>
  <si>
    <t>IIT Kanpur, CEWiT, Indian Institute of Tech (M)</t>
  </si>
  <si>
    <t>Shyam Vijay Gadhai</t>
  </si>
  <si>
    <t>RP-232425</t>
  </si>
  <si>
    <t>A Simple PHY-Aware, MAC-Layer Outer-Coding Scheme for Reliable, Single-TTI Communication</t>
  </si>
  <si>
    <t>IISc, Bangalore</t>
  </si>
  <si>
    <t>Vijay Panganamala</t>
  </si>
  <si>
    <t>RWS-230442</t>
  </si>
  <si>
    <t>RP-232426</t>
  </si>
  <si>
    <t>Revised WID on UE Conformance - Enhancement of data collection for SON and MDT in NR SA and MR-DC</t>
  </si>
  <si>
    <t>Dan Song</t>
  </si>
  <si>
    <t>last approved WID: RP-223069</t>
  </si>
  <si>
    <t>RP-232427</t>
  </si>
  <si>
    <t>Views on Sidelink RelayEnhancements for Rel-19</t>
  </si>
  <si>
    <t>Apple Inc</t>
  </si>
  <si>
    <t>Naveen Palle</t>
  </si>
  <si>
    <t>RP-232428</t>
  </si>
  <si>
    <t>Scoping Rel-19 Mobility EnhancementsObjectives</t>
  </si>
  <si>
    <t>RP-232429</t>
  </si>
  <si>
    <t>XR Enhancements for Rel-19</t>
  </si>
  <si>
    <t>RP-232430</t>
  </si>
  <si>
    <t>Rel-19 study on L2 user plane, high-speed packetization and protocol enhancements</t>
  </si>
  <si>
    <t>Apple, T-Mobile USA, Vodafone, Nokia, Samsung, Intel Corp, NEC Corp</t>
  </si>
  <si>
    <t>RP-232431</t>
  </si>
  <si>
    <t>Discussion on Rel-19 XR enhancements</t>
  </si>
  <si>
    <t>Tuomas Tirronen</t>
  </si>
  <si>
    <t>RP-232432</t>
  </si>
  <si>
    <t>Multi-carrier enhancements in Rel-19</t>
  </si>
  <si>
    <t>Lenovo, CATT, China Unicom, New H3C, TCL Communication, xiaomi</t>
  </si>
  <si>
    <t>Haipeng Lei</t>
  </si>
  <si>
    <t>RP-232433</t>
  </si>
  <si>
    <t>Rel-19 Mobility enhancements</t>
  </si>
  <si>
    <t>RP-232434</t>
  </si>
  <si>
    <t>Time as a Service in Rel-19</t>
  </si>
  <si>
    <t>RWS-230161</t>
  </si>
  <si>
    <t>RP-232435</t>
  </si>
  <si>
    <t>TCL</t>
  </si>
  <si>
    <t>Ahmed Mohammed Mikaeil</t>
  </si>
  <si>
    <t>RP-232436</t>
  </si>
  <si>
    <t>Status report for WI Introduction of 900MHz LTE band in the US; rapporteur: Anterix</t>
  </si>
  <si>
    <t>WI LTE_900MHz_US was completed at RAN #100 and there are no WI status reports for completed WIs, therefore this Tdoc is withdrawn</t>
  </si>
  <si>
    <t>10.5.5</t>
  </si>
  <si>
    <t>LTE_900MHz_US</t>
  </si>
  <si>
    <t>RP-232437</t>
  </si>
  <si>
    <t>Architectural Enhancements for Uncrewed/Unmanned Aerial Systems in R19</t>
  </si>
  <si>
    <t>National Spectrum Consortium</t>
  </si>
  <si>
    <t>Nishith Tripathi</t>
  </si>
  <si>
    <t>RP-232438</t>
  </si>
  <si>
    <t>Scope Reduction for Rel-18 WI on Expanded and Improved NR Positioning</t>
  </si>
  <si>
    <t>RP-232439</t>
  </si>
  <si>
    <t>Views on Ambient IoT study in RAN - Deployment scenarios and Design targets</t>
  </si>
  <si>
    <t>2320</t>
  </si>
  <si>
    <t>RP-232440</t>
  </si>
  <si>
    <t>Revised WID: Further Enhancements on NR and MR-DC Measurement Gaps and Measurements without Gaps</t>
  </si>
  <si>
    <t>Intel Corporation, MediaTek Inc</t>
  </si>
  <si>
    <t>Andrey Chervyakov</t>
  </si>
  <si>
    <t>last approved WID: RP-231477; to add TS 38.473 to the list of impacted specs</t>
  </si>
  <si>
    <t>RP-231477</t>
  </si>
  <si>
    <t>RP-232441</t>
  </si>
  <si>
    <t>RP-232442</t>
  </si>
  <si>
    <t>NTN testing work for NGSO deployments</t>
  </si>
  <si>
    <t>Sateliot</t>
  </si>
  <si>
    <t>Ramon Ferrus</t>
  </si>
  <si>
    <t>RP-232620</t>
  </si>
  <si>
    <t>RP-232443</t>
  </si>
  <si>
    <t>On Scope of 3-4 band TX switching scenarios</t>
  </si>
  <si>
    <t>RP-232444</t>
  </si>
  <si>
    <t>Topology Enhancements and Rel-19</t>
  </si>
  <si>
    <t>Ericsson, Deutsche Telekom, China Unicom</t>
  </si>
  <si>
    <t>Gino Masini</t>
  </si>
  <si>
    <t>RP-232445</t>
  </si>
  <si>
    <t>Rel-17 maintenance of further enhancements on MIMO for NR</t>
  </si>
  <si>
    <t>Patrick Merias</t>
  </si>
  <si>
    <t>FLAG S</t>
  </si>
  <si>
    <t>NR_FeMIMO-Core</t>
  </si>
  <si>
    <t>RP-232446</t>
  </si>
  <si>
    <t>Rel-17 maintenance for extending NR operation to 71 GHz (Correction on HARQ-ACK timing for FR2-2)</t>
  </si>
  <si>
    <t>RP-232447</t>
  </si>
  <si>
    <t>Rel-17 maintenance of IIoT/URLLC enhancements in NR</t>
  </si>
  <si>
    <t>NR_IIOT_URLLC_enh-Core</t>
  </si>
  <si>
    <t>RP-232448</t>
  </si>
  <si>
    <t>Rel-17 maintenance of NR Sidelink enhancements (Correction on description of valid PSFCH occasion for scheme 2 in TS 38.213)</t>
  </si>
  <si>
    <t>NR_SL_enh-Core</t>
  </si>
  <si>
    <t>RP-232449</t>
  </si>
  <si>
    <t>Rel-17 maintenance of multicast-broadcast services in NR</t>
  </si>
  <si>
    <t>RP-232450</t>
  </si>
  <si>
    <t>Rel-17 maintenance of small data transmission in RRC_INACTIVE state for NR</t>
  </si>
  <si>
    <t>NR_SmallData_INACTIVE-Core, NR_redcap-Core</t>
  </si>
  <si>
    <t>RP-232451</t>
  </si>
  <si>
    <t>Rel-16 maintenance of NR-based access to unlicensed spectrum</t>
  </si>
  <si>
    <t>NR_unlic-Core</t>
  </si>
  <si>
    <t>RP-232452</t>
  </si>
  <si>
    <t>Correction on PUCCH resource determination for DCI indicating SCell dormancy</t>
  </si>
  <si>
    <t>LTE_NR_DC_CA_enh-Core</t>
  </si>
  <si>
    <t>RP-232453</t>
  </si>
  <si>
    <t>TEI17 Small enhancements to Rel-17 (Correction on Type-2 HARQ-ACK codebook)</t>
  </si>
  <si>
    <t>NR_newRAT-Core, TEI17</t>
  </si>
  <si>
    <t>RP-232454</t>
  </si>
  <si>
    <t>Correction on SRS identity for additional SRS symbols</t>
  </si>
  <si>
    <t>LTE_DL_MIMO_EE-Core</t>
  </si>
  <si>
    <t>RP-232455</t>
  </si>
  <si>
    <t>Correction to CORESET0 selection for new BWs of bands n79 and n104</t>
  </si>
  <si>
    <t>NR_bands_R17_BWs-Core</t>
  </si>
  <si>
    <t>RP-232456</t>
  </si>
  <si>
    <t>Rel-17 Maintenance on NR coverage enhancements</t>
  </si>
  <si>
    <t>NR_cov_enh-Core</t>
  </si>
  <si>
    <t>RP-232457</t>
  </si>
  <si>
    <t>Rel-17 Maintenance on UE Power Saving Enhancements</t>
  </si>
  <si>
    <t>NR_UE_pow_sav_enh-Core</t>
  </si>
  <si>
    <t>RP-232458</t>
  </si>
  <si>
    <t>Introduction of Rel-18 - MIMO Evolution for Downlink and Uplink</t>
  </si>
  <si>
    <t>NR_MIMO_evo_DL_UL-Core</t>
  </si>
  <si>
    <t>RP-232459</t>
  </si>
  <si>
    <t>Status report for WI Introduction of the Extended L-band (UL 1668-1675MHz, DL 1518-1525MHz) for IoT NTN; rapporteur: Inmarsat</t>
  </si>
  <si>
    <t>Luca Lodigiani</t>
  </si>
  <si>
    <t>10.3.3</t>
  </si>
  <si>
    <t>RP-232609</t>
  </si>
  <si>
    <t>IoT_NTN_extLband</t>
  </si>
  <si>
    <t>RP-232460</t>
  </si>
  <si>
    <t>Views on sidelink enhancements for Rel-19</t>
  </si>
  <si>
    <t>TOYOTA InfoTechnology Center</t>
  </si>
  <si>
    <t>Takayuki Shimizu</t>
  </si>
  <si>
    <t>RP-232461</t>
  </si>
  <si>
    <t>Views on sidelink positioning enhancements for Rel-19</t>
  </si>
  <si>
    <t>RP-232462</t>
  </si>
  <si>
    <t>Views on integrated sensing and communication for Rel-19</t>
  </si>
  <si>
    <t>RP-232463</t>
  </si>
  <si>
    <t>Revised WID for IoT_NTN_extLband</t>
  </si>
  <si>
    <t>Inmarsat</t>
  </si>
  <si>
    <t>last approved WID: RP-231487</t>
  </si>
  <si>
    <t>RP-232664</t>
  </si>
  <si>
    <t>RP-232464</t>
  </si>
  <si>
    <t>New WID proposal: Introduction of the Extended L-band (UL 1668-1675MHz, DL 1518-1525MHz) for NR NTN</t>
  </si>
  <si>
    <t>compare RP-231321</t>
  </si>
  <si>
    <t>RP-232465</t>
  </si>
  <si>
    <t>TOYOTA InfoTechnology Center, Continental Automotive, Hyundai Motor Company, DENSO CORPORATION</t>
  </si>
  <si>
    <t>RP-232466</t>
  </si>
  <si>
    <t>RP-232467</t>
  </si>
  <si>
    <t>Inmarsat-Viasat operator priorities for NTN Evolution in Release 19</t>
  </si>
  <si>
    <t>Inmarsat, Viasat</t>
  </si>
  <si>
    <t>RP-232595</t>
  </si>
  <si>
    <t>RP-232468</t>
  </si>
  <si>
    <t>Inmarsat-Viasat operator priorities for NTN Evolution in Release 19 (RAN4-led)</t>
  </si>
  <si>
    <t>RP-232596</t>
  </si>
  <si>
    <t>RP-232469</t>
  </si>
  <si>
    <t>Introduction of Rel-18 - NR sidelink evolution</t>
  </si>
  <si>
    <t>RP-232470</t>
  </si>
  <si>
    <t>Introduction of Rel-18 - Enhancement of NR Dynamic spectrum sharing (DSS)</t>
  </si>
  <si>
    <t>NR_DSS_enh-Core</t>
  </si>
  <si>
    <t>RP-232471</t>
  </si>
  <si>
    <t>Introduction of Rel-18 - Multi-carrier enhancements</t>
  </si>
  <si>
    <t>RP-232472</t>
  </si>
  <si>
    <t>Introduction of Rel-18 - Further NR coverage enhancements</t>
  </si>
  <si>
    <t>NR_cov_enh2-Core</t>
  </si>
  <si>
    <t>RP-232473</t>
  </si>
  <si>
    <t>Introduction of Rel-18 - Further NR mobility enhancements</t>
  </si>
  <si>
    <t>NR_Mob_enh2-Core</t>
  </si>
  <si>
    <t>RP-232474</t>
  </si>
  <si>
    <t>Introduction of Rel-18 - NR NTN (Non-Terrestrial Networks) enhancements</t>
  </si>
  <si>
    <t>6000</t>
  </si>
  <si>
    <t>RP-232475</t>
  </si>
  <si>
    <t>Introduction of Rel-18 - IoT NTN enhancements</t>
  </si>
  <si>
    <t>IoT_NTN_enh-Core</t>
  </si>
  <si>
    <t>RP-232476</t>
  </si>
  <si>
    <t>Introduction of Rel-18 - NR support for UAV (Uncrewed Aerial Vehicles)</t>
  </si>
  <si>
    <t>RP-232477</t>
  </si>
  <si>
    <t>Introduction of Rel-18 - NR support for dedicated spectrum less than 5MHz for FR1</t>
  </si>
  <si>
    <t>NR_FR1_lessthan_5MHz_BW-Core</t>
  </si>
  <si>
    <t>RP-232478</t>
  </si>
  <si>
    <t>Introduction of Rel-18 - Enhanced support of reduced capability NR devices</t>
  </si>
  <si>
    <t>NR_redcap_enh-Core</t>
  </si>
  <si>
    <t>RP-232479</t>
  </si>
  <si>
    <t>Introduction of Rel-18 - NR Network-controlled Repeaters</t>
  </si>
  <si>
    <t>NR_netcon_repeater-Core</t>
  </si>
  <si>
    <t>RP-232480</t>
  </si>
  <si>
    <t>Introduction of Rel-18 - Expanded and improved NR positioning</t>
  </si>
  <si>
    <t>NR_pos_enh2-Core</t>
  </si>
  <si>
    <t>RP-232481</t>
  </si>
  <si>
    <t>Introduction of Rel-18 - Network energy savings for NR</t>
  </si>
  <si>
    <t>Netw_Energy_NR-Core</t>
  </si>
  <si>
    <t>RP-232482</t>
  </si>
  <si>
    <t>Introduction of Rel-18 - XR enhancements for NR</t>
  </si>
  <si>
    <t>RP-232483</t>
  </si>
  <si>
    <t>Introduction of Rel-18 - Support for BandWidth Part operation without restriction in NR</t>
  </si>
  <si>
    <t>NR_BWP_wor-Core</t>
  </si>
  <si>
    <t>RP-232484</t>
  </si>
  <si>
    <t>RAN4 CRs to Maintenance for Closed WIs/SIs for REL-17 and earlier - Batch 1</t>
  </si>
  <si>
    <t>Carolyn Taylor</t>
  </si>
  <si>
    <t>TEI15, NR_unlic-Perf</t>
  </si>
  <si>
    <t>RP-232485</t>
  </si>
  <si>
    <t>RAN4 CRs to Maintenance for Closed WIs/SIs for REL-17 and earlier - Batch 2</t>
  </si>
  <si>
    <t>Rel-14</t>
  </si>
  <si>
    <t>LTE_CA_R14_intra-Core</t>
  </si>
  <si>
    <t>RP-232486</t>
  </si>
  <si>
    <t>RAN4 CRs to Maintenance for Closed WIs/SIs for REL-17 and earlier - Batch 3</t>
  </si>
  <si>
    <t>AAS_BS_LTE_UTRA-Perf, AASenh_BS_LTE_UTRA-Perf, DC_R17_1BLTE_1BNR_2DL2UL-Core, DC_R17_xBLTE_4BNR_yDL2UL-Core, LTE_CA, LTE_CA_R16_2BDL_2BUL-Core, LTE_feMob-Core, NR_6GHz_unlic_full, NR_6GHz-Core, NR_6GHz_unlic_EU, NR_unlic_enh</t>
  </si>
  <si>
    <t>RP-232487</t>
  </si>
  <si>
    <t>RAN4 CRs to Maintenance for Closed WIs/SIs for REL-17 and earlier - Batch 4</t>
  </si>
  <si>
    <t>NR_newRAT-Perf, NR_newRAT-Core</t>
  </si>
  <si>
    <t>RP-232488</t>
  </si>
  <si>
    <t>RAN4 CRs to Maintenance for Closed WIs/SIs for REL-17 and earlier - Batch 5</t>
  </si>
  <si>
    <t>MSR_NC-Perf, NB_IOTenh4_LTE_eMTC6-Core, NR_cov_enh-Core, NR_cov_enh-Perf, NR_CSIRS_L3meas-Core, LTE_NR_DC_CA_enh-Perf, LTE_NR_DC_enh2-Perf</t>
  </si>
  <si>
    <t>RP-232489</t>
  </si>
  <si>
    <t>RAN4 CRs to Maintenance for Closed WIs/SIs for REL-17 and earlier - Batch 6</t>
  </si>
  <si>
    <t>RP-232490</t>
  </si>
  <si>
    <t>RAN4 CRs to Maintenance for Closed WIs/SIs for REL-17 and earlier - Batch 7</t>
  </si>
  <si>
    <t>NR_ext_to_71GHz-Core, NR_ext_to_71GHz-Perf, NR_FR1_35MHz_45MHz_BW-Core, NR_HST_FR1_enh-Perf</t>
  </si>
  <si>
    <t>RP-232491</t>
  </si>
  <si>
    <t>RAN4 CRs to Maintenance for Closed WIs/SIs for REL-17 and earlier - Batch 8</t>
  </si>
  <si>
    <t>NR_HST_FR2, NR_HST_FR2-Core, NR_HST_FR2-Perf, NR_HST-Perf, NR_IAB_enh-Core, NR_IAB-Core, NR_IAB-Perf</t>
  </si>
  <si>
    <t>RP-232492</t>
  </si>
  <si>
    <t>RAN4 CRs to Maintenance for Closed WIs/SIs for REL-17 and earlier - Batch 9</t>
  </si>
  <si>
    <t>NR_IIOT_URLLC_enh-Perf, NR_L1enh_URLLC-Perf, NR_MIMO_OTA</t>
  </si>
  <si>
    <t>RP-232493</t>
  </si>
  <si>
    <t>RAN4 CRs to Maintenance for Closed WIs/SIs for REL-17 and earlier - Batch 10</t>
  </si>
  <si>
    <t>NR_MG_enh-Perf</t>
  </si>
  <si>
    <t>RP-232494</t>
  </si>
  <si>
    <t>RAN4 CRs to Maintenance for Closed WIs/SIs for REL-17 and earlier - Batch 11</t>
  </si>
  <si>
    <t>NR_NTN_solutions, NR_NTN_solutions-Core, NR_NTN_solutions-Perf</t>
  </si>
  <si>
    <t>RP-232495</t>
  </si>
  <si>
    <t>RAN4 CRs to Maintenance for Closed WIs/SIs for REL-17 and earlier - Batch 12</t>
  </si>
  <si>
    <t>NR_pos_enh, NR_pos_enh-Core, NR_pos_enh-Perf, NR_pos-Perf</t>
  </si>
  <si>
    <t>RP-232496</t>
  </si>
  <si>
    <t>RAN4 CRs to Maintenance for Closed WIs/SIs for REL-17 and earlier - Batch 13</t>
  </si>
  <si>
    <t>NR_RAIL_EU_900MHz-Core, NR_RAIL_EU_1900MHz_TDD-Core, NR_RAIL_EU_900MHz-Perf, NR_RAIL_EU_1900MHz_TDD-Perf, NR_repeaters, NR_repeaters-Core, NR_RF_TxD, NR_SAR_PC2_interB_SUL_2BUL-Core, NR_SmallData_INACTIVE, NR_UE_pow_sav-Perf</t>
  </si>
  <si>
    <t>RP-232497</t>
  </si>
  <si>
    <t>RAN4 CRs to Maintenance for Closed WIs/SIs for REL-17 and earlier - Batch 14</t>
  </si>
  <si>
    <t>NR_redcap-Core, NR_redcap-Perf</t>
  </si>
  <si>
    <t>RP-232498</t>
  </si>
  <si>
    <t>RAN4 CRs to Maintenance for Closed WIs/SIs for REL-17 and earlier - Batch 15</t>
  </si>
  <si>
    <t>NR_RF_FR1, NR_RF_FR1_enh, NR_RF_FR1_enh-Core, NR_RF_FR1_enh-Perf, NR_RF_FR1-Core, OTA_BS_testing-Perf</t>
  </si>
  <si>
    <t>RP-232499</t>
  </si>
  <si>
    <t>RAN4 CRs to Maintenance for Closed WIs/SIs for REL-17 and earlier - Batch 16</t>
  </si>
  <si>
    <t>NR_RRM_enh-Perf, NR_unlic_enh, NR_unlic_enh-Core, NR_unlic-Core, NR_unlic-Perf</t>
  </si>
  <si>
    <t>RP-232500</t>
  </si>
  <si>
    <t>RAN4 CRs to Maintenance for Closed WIs/SIs for REL-17 and earlier - Batch 17</t>
  </si>
  <si>
    <t>RInImp9-RFmulti, TEI15, TEI15_Test, 5GS_NR_LTE-UEConTest, TEI16, TEI17</t>
  </si>
  <si>
    <t>RP-232501</t>
  </si>
  <si>
    <t>RAN4 CRs to Maintenance for Closed WIs/SIs for REL-17 and earlier - Batch 18</t>
  </si>
  <si>
    <t>RP-232502</t>
  </si>
  <si>
    <t>RAN4 CRs to Maintenance for Closed WIs/SIs for REL-17 and earlier - Batch 19</t>
  </si>
  <si>
    <t>RP-232503</t>
  </si>
  <si>
    <t>RAN4 CRs to Maintenance for Closed WIs/SIs for REL-17 and earlier - Batch 20</t>
  </si>
  <si>
    <t>4190</t>
  </si>
  <si>
    <t>NR_newRAT-Perf, NR_newRAT-Core, NR_RF_FR1-Core</t>
  </si>
  <si>
    <t>RP-232504</t>
  </si>
  <si>
    <t>RAN4 CRs to Maintenance for Closed WIs/SIs for REL-17 and earlier - Batch 21</t>
  </si>
  <si>
    <t>RP-232505</t>
  </si>
  <si>
    <t>RAN4 CRs to Maintenance for Closed WIs/SIs for REL-17 and earlier - Batch 22</t>
  </si>
  <si>
    <t>RP-232506</t>
  </si>
  <si>
    <t>moved from AI 14 to AI 9.5.12</t>
  </si>
  <si>
    <t>9.5.12</t>
  </si>
  <si>
    <t>FS_NR_BS_RF_evo</t>
  </si>
  <si>
    <t>RP-232507</t>
  </si>
  <si>
    <t>RAN4 CRs to New bands and bandwidth allocation for 5G terrestrial broadcast - part 2</t>
  </si>
  <si>
    <t>10.3.1</t>
  </si>
  <si>
    <t>LTE_terr_bcast_bands_part2-Core</t>
  </si>
  <si>
    <t>RP-232508</t>
  </si>
  <si>
    <t>RAN4 CRs to Additional LTE bands for UE categories M1/M2/NB1/NB2 in Rel-18</t>
  </si>
  <si>
    <t>LTE_bands_R18_M1_M2_NB1_NB2, LTE_bands_R18_M1_M2_NB1_NB2-Core</t>
  </si>
  <si>
    <t>RP-232509</t>
  </si>
  <si>
    <t>RAN4 CRs to Rel-18 LTE-Advanced CA for x bands (2&lt;=x&lt;= 6) DL with y bands (y=1, 2) UL</t>
  </si>
  <si>
    <t>LTE_CA_R18_xBDL_yBUL, LTE_CA_R18_xBDL_yBUL-Core</t>
  </si>
  <si>
    <t>RP-232510</t>
  </si>
  <si>
    <t>RAN4 CRs to NB-IoT / eMTC core &amp; performance requirements for NTN</t>
  </si>
  <si>
    <t>10.5.1</t>
  </si>
  <si>
    <t>LTE_NBIOT_eMTC_NTN_req, LTE_NBIoT_eMTC_NTN_req-Core, LTE_NBIoT_eMTC_NTN_req-Perf</t>
  </si>
  <si>
    <t>RP-232511</t>
  </si>
  <si>
    <t>RAN4 CRs to Introduction of 900 MHz LTE band in the US</t>
  </si>
  <si>
    <t>LTE_900MHz_US, LTE_900MHz_US-Core</t>
  </si>
  <si>
    <t>RP-232512</t>
  </si>
  <si>
    <t>RAN4 CRs to Study on enhancement for sub-1GHz NR band combinations</t>
  </si>
  <si>
    <t>RP-232513</t>
  </si>
  <si>
    <t>RAN4 CRs to Open REL-18 NR or NR+LTE WIs related to RAN1</t>
  </si>
  <si>
    <t>9.3.1</t>
  </si>
  <si>
    <t>NR_DSS_enh, NR_MC_enh, NR_MC_enh-Core, NR_cov_enh2, NR_MIMO_evo_DL_UL, NR_SL_enh2, NR_netcon_repeater, NR_redcap_enh, Netw_Energy_NR, NR_pos_enh2</t>
  </si>
  <si>
    <t>RP-232514</t>
  </si>
  <si>
    <t>RAN4 CRs to Open REL-18 NR or NR+LTE WIs related to RAN2</t>
  </si>
  <si>
    <t>9.3.2</t>
  </si>
  <si>
    <t>NR_Mob_enh2, NR_MT_SDT-Core, NR_DualTxRx_MUSIM, NR_SL_relay_enh, NR_IDC_enh-Core, NR_UAV-Core, NR_NTN_enh, NR_MBS_enh-Core, NR_XR_enh-Core</t>
  </si>
  <si>
    <t>RP-232515</t>
  </si>
  <si>
    <t>RAN4 CRs to Open REL-18 NR or NR+LTE WIs related to RAN4 – Batch 1</t>
  </si>
  <si>
    <t>9.3.4.1, 9.3.4.2, 9.3.4.3, 9.3.4.4, 9.3.4.5</t>
  </si>
  <si>
    <t>9.3.4</t>
  </si>
  <si>
    <t>NR_FR1_lessthan_5MHz_BW, NR_RF_FR2_req_Ph3, NR_FR2_multiRX_DL, NR_HST_FR2_enh</t>
  </si>
  <si>
    <t>RP-232516</t>
  </si>
  <si>
    <t>RAN4 CRs to Open REL-18 NR or NR+LTE WIs related to RAN4 – Batch 2</t>
  </si>
  <si>
    <t>9.3.4.6, 9.3.4.7, 9.3.4.8, 9.3.4.9, 9.3.4.10, 9.3.4.11</t>
  </si>
  <si>
    <t>NR_RRM_enh3, NR_MG_enh2, NR_LTE_EMC_enh, NR_ATG, NR_ATG-Core, NonCol_intraB_ENDC_NR_CA, NR_demod_enh3</t>
  </si>
  <si>
    <t>RP-232517</t>
  </si>
  <si>
    <t>RAN4 CRs to Open REL-18 NR or NR+LTE WIs related to RAN4 – Batch 3</t>
  </si>
  <si>
    <t>9.3.4.12, 9.3.4.13, 9.3.4.14, 9.3.4.15</t>
  </si>
  <si>
    <t>NR_MIMO_OTA_enh, NR_MIMO_OTA_enh-Core, NR_FR1_TRP_TRS_enh, NR_BWP_wor, NR_channel_raster_enh-Core</t>
  </si>
  <si>
    <t>RP-232518</t>
  </si>
  <si>
    <t>RAN4 CRs to Open REL-18 NR or NR+LTE WIs – Batch 4</t>
  </si>
  <si>
    <t>9.4.1.1, 9.4.1.2, 9.4.1.3, 9.4.1.4, 9.4.1.5, 9.4.1.6</t>
  </si>
  <si>
    <t>9.4.1</t>
  </si>
  <si>
    <t>NR_6GHz_add_bands, NR_bands_UL_MIMO_R18, NR_900MHz_US, NR_FDD_bands_R18_redcap-Core, NR_FDD_ULn28_DLn75_n76</t>
  </si>
  <si>
    <t>RP-232519</t>
  </si>
  <si>
    <t>RAN4 CRs to Open REL-18 NR or NR+LTE WIs – Batch 5</t>
  </si>
  <si>
    <t>9.4.2.1, 9.4.2.2, 9.4.2.3, 9.4.2.4, 9.4.2.5, 9.4.2.6</t>
  </si>
  <si>
    <t>9.4.2</t>
  </si>
  <si>
    <t>DC_R18_1BLTE_1BNR_2DL2UL, DC_R18_1BLTE_1BNR_2DL2UL-Core, DC_R18_2BLTE_1BNR_3DL2UL, DC_R18_2BLTE_1BNR_3DL2UL-Core, DC_R18_xBLTE_1BNR_yDL2UL, DC_R18_xBLTE_1BNR_yDL2UL-Core, DC_R18_xBLTE_2BNR_yDL2UL, DC_R18_xBLTE_2BNR_yDL2UL-Core, DC_R18_xBLTE_yBNR_zDL2UL, DC_R18_xBLTE_yBNR_zDL2UL-Core, DC_R18_xBLTE_yBNR_zDL3UL, DC_R18_xBLTE_yBNR_zDL3UL-Core</t>
  </si>
  <si>
    <t>RP-232520</t>
  </si>
  <si>
    <t>RAN4 CRs to Open REL-18 NR or NR+LTE WIs – Batch 6</t>
  </si>
  <si>
    <t>9.4.3.1, 9.4.3.2, 9.4.3.3, 9.4.3.4, 9.4.3.5, 9.4.3.6, 9.4.3.7</t>
  </si>
  <si>
    <t>9.4.3</t>
  </si>
  <si>
    <t>NR_CA_R18_Intra, NR_CADC_R18_2BDL_xBUL, NR_CADC_R18_3BDL_xBUL, NR_CADC_R18_yBDL_xBUL, NR_SUL_combos_R18, NR_SUL_combos_R18-Core, NR_2SUL_cell_combos_R18, NR_700800900_combo_enh</t>
  </si>
  <si>
    <t>RP-232521</t>
  </si>
  <si>
    <t>RAN4 CRs to Open REL-18 NR or NR+LTE WIs – Batch 7</t>
  </si>
  <si>
    <t>9.4.4.1, 9.4.4.2, 9.4.4.3, 9.4.4.4, 9.4.4.5, 9.4.4.6, 9.4.4.7</t>
  </si>
  <si>
    <t>9.4.4</t>
  </si>
  <si>
    <t>LTE_NR_HPUE_FWVM_R18-Core, HPUE_NR_FR1_TDD_R18-Core, HPUE_NR_FR1_FDD_R18, HPUE_NR_FR1_TDD_intra_CA_R18, HPUE_FR1_DC_LTE_NR_R18, HPUE_FR1_TDD_NR_CADC_SUL_R18, HPUE_FR1_FDD_NR_CADC_R18</t>
  </si>
  <si>
    <t>RP-232522</t>
  </si>
  <si>
    <t>RAN4 CRs to Open REL-18 NR or NR+LTE WIs – Batch 8</t>
  </si>
  <si>
    <t>9.4.5.1, 9.4.5.2, 9.4.5.3, 9.4.5.4, 9.4.5.5, 9.4.5.6, 9.4.5.7</t>
  </si>
  <si>
    <t>FLAG M</t>
  </si>
  <si>
    <t>9.4.5</t>
  </si>
  <si>
    <t>RP-232523</t>
  </si>
  <si>
    <t>RAN4 CRs to Closed REL-18 NR or NR+LTE SIs</t>
  </si>
  <si>
    <t>9.5.9, 9.5.10, 9.5.11, 9.5.12</t>
  </si>
  <si>
    <t>9.5</t>
  </si>
  <si>
    <t>FS_NR_eff_BW_util, FS_NR_700800900_combo_enh, FS_FR2_enhTestMethods, FS_NR_BS_RF_evo</t>
  </si>
  <si>
    <t>RP-232524</t>
  </si>
  <si>
    <t>RAN4 CRs to Closed REL-18 NR or NR+LTE WIs</t>
  </si>
  <si>
    <t>9.6.1, 9.6.2, 9.6.3</t>
  </si>
  <si>
    <t>9.6</t>
  </si>
  <si>
    <t>NR_600MHz_APT, NR_TDD_n54, NR_unlic_enh-Core</t>
  </si>
  <si>
    <t>RP-232525</t>
  </si>
  <si>
    <t>RAN4 CRs to NR TEI18</t>
  </si>
  <si>
    <t>9.7</t>
  </si>
  <si>
    <t>TEI18</t>
  </si>
  <si>
    <t>RP-232526</t>
  </si>
  <si>
    <t>Vertical Requirements on RAN Rel-19 for Industrial 5G - Positioning</t>
  </si>
  <si>
    <t>Siemens AG</t>
  </si>
  <si>
    <t>Michael Bahr</t>
  </si>
  <si>
    <t>Positioning - Vertical Requirements on RAN Rel-19 for Industrial 5G</t>
  </si>
  <si>
    <t>RP-232527</t>
  </si>
  <si>
    <t>Rel-19 NTN enhancements</t>
  </si>
  <si>
    <t>RP-232528</t>
  </si>
  <si>
    <t>Vertical Requirements on RAN Rel-19 for Industrial 5G- Sidelink Enhancements</t>
  </si>
  <si>
    <t>Sidelink Enhancements - Vertical Requirements on RAN Rel-19 for Industrial 5G</t>
  </si>
  <si>
    <t>RP-232529</t>
  </si>
  <si>
    <t>Vertical Requirements on RAN Rel-19 for Industrial 5G - Time Synchronization</t>
  </si>
  <si>
    <t>Time Synchronization - Vertical Requirements on _x000B_RAN Rel-19 for Industrial 5G</t>
  </si>
  <si>
    <t>RP-232530</t>
  </si>
  <si>
    <t>Alignment corrections/editorials for NR Rel-16 features</t>
  </si>
  <si>
    <t>1130</t>
  </si>
  <si>
    <t>NR_L1enh_URLLC-Core, NR_IIOT-Core</t>
  </si>
  <si>
    <t>RP-232531</t>
  </si>
  <si>
    <t>Alignment corrections/editorials for NR Rel-17 features</t>
  </si>
  <si>
    <t>NR_SL_enh-Core, NR_newRAT-Core, TEI17, NR_FeMIMO-Core, NR_MBS-Core, NR_L1enh_URLLC-Core, NR_IIOT-Core, NR_IIOT_URLLC_enh-Core</t>
  </si>
  <si>
    <t>RP-232532</t>
  </si>
  <si>
    <t>Clarification on Carrier Re-configuration for NB-IoT NTN</t>
  </si>
  <si>
    <t>36.331</t>
  </si>
  <si>
    <t>RP-232533</t>
  </si>
  <si>
    <t>General views on R19 scope and size</t>
  </si>
  <si>
    <t>VODAFONE Group Plc</t>
  </si>
  <si>
    <t>Chris Pudney</t>
  </si>
  <si>
    <t>RP-232534</t>
  </si>
  <si>
    <t>Views on Ambient IoT in R19</t>
  </si>
  <si>
    <t>RP-232535</t>
  </si>
  <si>
    <t>Views on Energy Saving work in R19</t>
  </si>
  <si>
    <t>RP-232536</t>
  </si>
  <si>
    <t>Views on Rel. 19 Network Energy Savings Enhancements</t>
  </si>
  <si>
    <t>AT&amp;T</t>
  </si>
  <si>
    <t>Jerome Vogedes</t>
  </si>
  <si>
    <t>RP-232537</t>
  </si>
  <si>
    <t>RP-232538</t>
  </si>
  <si>
    <t>Views on AI/ML for NG-RAN</t>
  </si>
  <si>
    <t>RP-232539</t>
  </si>
  <si>
    <t>Views on Network-Controlled Repeaters (NCR) Enhancements</t>
  </si>
  <si>
    <t>RP-232540</t>
  </si>
  <si>
    <t>Views on Topological Enhancements for Mobile Backhaul Use Cases</t>
  </si>
  <si>
    <t>RP-232541</t>
  </si>
  <si>
    <t>Views on Rel. 19 ISAC and Channel Modeling for 7-24GHz</t>
  </si>
  <si>
    <t>RP-232542</t>
  </si>
  <si>
    <t>Views on AI/ML for air interface</t>
  </si>
  <si>
    <t>RP-232543</t>
  </si>
  <si>
    <t>Views on Rel. 19 MIMO Evolution</t>
  </si>
  <si>
    <t>RP-232544</t>
  </si>
  <si>
    <t>Views on Rel-19 NR Positioning Enhancements</t>
  </si>
  <si>
    <t>RP-232545</t>
  </si>
  <si>
    <t>Views on Rel-19 Sidelink and SL Relay Enhancements</t>
  </si>
  <si>
    <t>RP-232546</t>
  </si>
  <si>
    <t>Views on Rel-19 UAV Enhancements</t>
  </si>
  <si>
    <t>RP-232547</t>
  </si>
  <si>
    <t>Views on NTN in Rel 19</t>
  </si>
  <si>
    <t>RP-232548</t>
  </si>
  <si>
    <t>Views on XR in Rel 19</t>
  </si>
  <si>
    <t>RP-232549</t>
  </si>
  <si>
    <t>Views on LP WUS/WUR in Rel 19</t>
  </si>
  <si>
    <t>RP-232550</t>
  </si>
  <si>
    <t>4G Timing as a Service in Rel 19</t>
  </si>
  <si>
    <t>RP-232551</t>
  </si>
  <si>
    <t>256 bit security algorithms and Rel 19</t>
  </si>
  <si>
    <t>RP-232552</t>
  </si>
  <si>
    <t>Discussion on security for UE configuration provided by DU</t>
  </si>
  <si>
    <t>Sudeep Palat</t>
  </si>
  <si>
    <t>RP-232553</t>
  </si>
  <si>
    <t>Discussion on Rel-19 Mobility enhancements</t>
  </si>
  <si>
    <t>RP-232554</t>
  </si>
  <si>
    <t>RP-232555</t>
  </si>
  <si>
    <t>Discussion on Rel-19 AIML for NG-RAN and mobility</t>
  </si>
  <si>
    <t>RP-232556</t>
  </si>
  <si>
    <t>Overview of Rel-19 content</t>
  </si>
  <si>
    <t>Richard Burbidge</t>
  </si>
  <si>
    <t>RP-232557</t>
  </si>
  <si>
    <t>Views on Release 19 Positioning</t>
  </si>
  <si>
    <t>IIT Kanpur, CEWiT, Locaila,Inc, IIT Madras</t>
  </si>
  <si>
    <t>Jyotirmay Saini</t>
  </si>
  <si>
    <t>RP-232558</t>
  </si>
  <si>
    <t>Discussion on Rel-19 AI/ML for air interface</t>
  </si>
  <si>
    <t>Daewon Lee</t>
  </si>
  <si>
    <t>RP-232559</t>
  </si>
  <si>
    <t>Discussion on Rel-19 Channel Modeling Studies</t>
  </si>
  <si>
    <t>RP-232560</t>
  </si>
  <si>
    <t>Discussion on Rel-19 Positioning enhancements</t>
  </si>
  <si>
    <t>RP-232561</t>
  </si>
  <si>
    <t>Discussion on Rel-19 MIMO enhancements</t>
  </si>
  <si>
    <t>RP-232562</t>
  </si>
  <si>
    <t>Discussion on Rel-19 Duplex Evolution</t>
  </si>
  <si>
    <t>RP-232563</t>
  </si>
  <si>
    <t>Discussion on Rel-19 Network Energy Saving Enhancements</t>
  </si>
  <si>
    <t>RP-232564</t>
  </si>
  <si>
    <t>Views on sidelink evolution in Rel-19?</t>
  </si>
  <si>
    <t>Volkswagen AG</t>
  </si>
  <si>
    <t>Steffen Schmitz</t>
  </si>
  <si>
    <t>RP-232565</t>
  </si>
  <si>
    <t>Maintenance for closed WIs/SIs of REL-17 and earlier, set 1</t>
  </si>
  <si>
    <t>Juha Korhonen</t>
  </si>
  <si>
    <t>LTE_MDT_BT_WLAN-Core, NR_newRAT-Core</t>
  </si>
  <si>
    <t>RP-232566</t>
  </si>
  <si>
    <t>Maintenance for closed WIs/SIs of REL-17 and earlier, set 2</t>
  </si>
  <si>
    <t>5G_V2X_NRSL-Core, LTE_NR_DC_CA_enh-Core, NR_2step_RACH-Core, NR_IAB-Core, NR_Mob_enh-Core</t>
  </si>
  <si>
    <t>RP-232567</t>
  </si>
  <si>
    <t>Maintenance for closed WIs/SIs of REL-17 and earlier, set 3</t>
  </si>
  <si>
    <t>NR_pos-Core, NR_SON_MDT-Core, TEI16</t>
  </si>
  <si>
    <t>RP-232568</t>
  </si>
  <si>
    <t>Maintenance for closed WIs/SIs of REL-17 and earlier, set 4</t>
  </si>
  <si>
    <t>LTE_NBIOT_eMTC_NTN-Core, NR_ENDC_SON_MDT_enh-Core, NR_FeMIMO-Core, LTE_NR_DC_enh2-Core, NR_IAB_enh-Core</t>
  </si>
  <si>
    <t>RP-232569</t>
  </si>
  <si>
    <t>Maintenance for closed WIs/SIs of REL-17 and earlier, set 5</t>
  </si>
  <si>
    <t>reissued</t>
  </si>
  <si>
    <t>RP-232667</t>
  </si>
  <si>
    <t>NR_IIOT_URLLC_enh-Core, NR_MBS-Core, NR_MG_enh-Core, NR_pos_enh-Core, NR_redcap-Core, NR_SL_enh-Core, NR_SL_relay-Core</t>
  </si>
  <si>
    <t>RP-232570</t>
  </si>
  <si>
    <t>Maintenance for closed WIs/SIs of REL-17 and earlier, set 6</t>
  </si>
  <si>
    <t>NR_slice-Core, NR_SmallData_INACTIVE-Core, NR_UE_pow_sav_enh-Core, NR_unlic-Core, NR_ext_to_71GHz-Core, TEI17</t>
  </si>
  <si>
    <t>RP-232571</t>
  </si>
  <si>
    <t>TS 38.561 v1.0.0 on NR; User Equipment (UE) conformance specification; UE TRP (Total Radiated Power) and TRS (Total Radiated Sensitivity) requirements and test methodologies for FR1 (NR SA and EN-DC)</t>
  </si>
  <si>
    <t>Apple Benelux B.V.</t>
  </si>
  <si>
    <t>Ashwin Mohan</t>
  </si>
  <si>
    <t>RAN5 TS 38.561 is provided for information</t>
  </si>
  <si>
    <t>38.561</t>
  </si>
  <si>
    <t>RP-232572</t>
  </si>
  <si>
    <t>Rob Davies</t>
  </si>
  <si>
    <t>RP-232573</t>
  </si>
  <si>
    <t>On scope reduction of Rel-18 positioning</t>
  </si>
  <si>
    <t>RP-232574</t>
  </si>
  <si>
    <t>On NCR enhancements for Rel-19</t>
  </si>
  <si>
    <t>RP-232575</t>
  </si>
  <si>
    <t>TELUS</t>
  </si>
  <si>
    <t>Ivo Maljevic</t>
  </si>
  <si>
    <t>RP-232649</t>
  </si>
  <si>
    <t>RP-232576</t>
  </si>
  <si>
    <t>CEWiT</t>
  </si>
  <si>
    <t>Pardhasarathy Jyothi</t>
  </si>
  <si>
    <t>RP-232577</t>
  </si>
  <si>
    <t>RP-232578</t>
  </si>
  <si>
    <t>RP-232579</t>
  </si>
  <si>
    <t>RP-232580</t>
  </si>
  <si>
    <t>RP-232581</t>
  </si>
  <si>
    <t>Views on Mobility Enhancements</t>
  </si>
  <si>
    <t>RP-232582</t>
  </si>
  <si>
    <t>NTN topic prioritization for Rel 19</t>
  </si>
  <si>
    <t>RP-232583</t>
  </si>
  <si>
    <t>RP-232584</t>
  </si>
  <si>
    <t>Positioning enhancement prioritization for Rel 19</t>
  </si>
  <si>
    <t>RP-232585</t>
  </si>
  <si>
    <t>Sidelink enhancement prioritization for Rel 19</t>
  </si>
  <si>
    <t>RP-232586</t>
  </si>
  <si>
    <t>Network-Controlled Repeater (NCR) Enhancements</t>
  </si>
  <si>
    <t>RP-232587</t>
  </si>
  <si>
    <t>Status Report for WI UE Conformance Test Aspects – NR RRM enhancements; Rapporteur:Apple</t>
  </si>
  <si>
    <t>End: 12/23; Compl.: 34%</t>
  </si>
  <si>
    <t>RP-232588</t>
  </si>
  <si>
    <t>Status report for WI Core part: New bands and bandwidth allocation for 5G terrestrial broadcast - part 2; rapporteur: Qualcomm</t>
  </si>
  <si>
    <t>late Tdoc request</t>
  </si>
  <si>
    <t>RP-232589</t>
  </si>
  <si>
    <t>TR 36.792 v1.0.0 Summary of regulatory requirements on unwanted emissions for transmission over broadcast bands in UHF spectrum</t>
  </si>
  <si>
    <t>late Tdoc request; RAN4 TR 36.792 is provided for 1-step approval.</t>
  </si>
  <si>
    <t>36.792</t>
  </si>
  <si>
    <t>RP-232590</t>
  </si>
  <si>
    <t>Revised WID on New bands and bandwidth allocation for LTE based 5G terrestrial broadcast - part 2</t>
  </si>
  <si>
    <t>late Tdoc request; last approved WID: RP-231216</t>
  </si>
  <si>
    <t>RP-232591</t>
  </si>
  <si>
    <t>Characteristics template for 3GPP 5G NR satellite access RIT (Release 17 and beyond)</t>
  </si>
  <si>
    <t>Thales</t>
  </si>
  <si>
    <t>An MNO agreeable RAN Rel-19 package</t>
  </si>
  <si>
    <t>Deutsche Telekom, Telenor, Telecom Italia, BT, Telefonica</t>
  </si>
  <si>
    <t>RP-232647</t>
  </si>
  <si>
    <t>1011</t>
  </si>
  <si>
    <t>Nokia, Nokia Shanghai Bell, China Telecom</t>
  </si>
  <si>
    <t>Draft reply LS to ITU-R WP5D_TEMP_895rev1 = RP-231519 on the schedule for updating Recommendation ITU-R M.2012 to revision 7 (to: SA; cc: -; contact: Novamint)</t>
  </si>
  <si>
    <t>based on RP-231536</t>
  </si>
  <si>
    <t>ITU-R WP5D_TEMP_895rev1 = RP-231519</t>
  </si>
  <si>
    <t>Draft reply LS to ITU-R WP5D_TEMP_917rev1 = RP-231520 on the schedule for updating Recommendation ITU-R M.2150 to revision 3 (to: SA; cc: -; contact: Novamint)</t>
  </si>
  <si>
    <t>based on RP-231537</t>
  </si>
  <si>
    <t>ITU-R WP5D_TEMP_917rev1 = RP-231520</t>
  </si>
  <si>
    <t>RP-232603</t>
  </si>
  <si>
    <t>Proposed new use of "WID" and "SID"</t>
  </si>
  <si>
    <t>TSG Chairs, ETSI MCC</t>
  </si>
  <si>
    <t>RP-232604</t>
  </si>
  <si>
    <t>Updated WID template if new use of WID/SID</t>
  </si>
  <si>
    <t>RP-232605</t>
  </si>
  <si>
    <t>Proposed SID template if new use of WID/SID</t>
  </si>
  <si>
    <t>RP-232606</t>
  </si>
  <si>
    <t>Draft changes to 3GPP Working Procedures if new use of WID/SID</t>
  </si>
  <si>
    <t>RP-232610</t>
  </si>
  <si>
    <t>Moderator's summary for REL-19 RAN2 topic NTN for NR</t>
  </si>
  <si>
    <t>RAN vice-chair (Deutsche Telekom)</t>
  </si>
  <si>
    <t>RP-232611</t>
  </si>
  <si>
    <t>Moderator's summary for REL-19 RAN1 topic AI (Artificial Intelligence)/ML (Machine Learning) for Air interface</t>
  </si>
  <si>
    <t>RAN1 vice-chair (CMCC)</t>
  </si>
  <si>
    <t>RP-232612</t>
  </si>
  <si>
    <t>Moderator's summary for REL-19 RAN1 topic MIMO Evolution</t>
  </si>
  <si>
    <t>RAN vice-chair (AT&amp;T)</t>
  </si>
  <si>
    <t>RP-232613</t>
  </si>
  <si>
    <t>Moderator's summary for REL-19 RAN1 topic Duplex Evolution</t>
  </si>
  <si>
    <t>NTT DoCoMo</t>
  </si>
  <si>
    <t>RP-232614</t>
  </si>
  <si>
    <t>Moderator's summary for REL-19 RAN1 topic Ambient IoT</t>
  </si>
  <si>
    <t>RAN1 vice-chair (Huawei)</t>
  </si>
  <si>
    <t>RP-232615</t>
  </si>
  <si>
    <t>Moderator's summary for REL-19 RAN1 topic Network Energy Savings</t>
  </si>
  <si>
    <t>RP-232616</t>
  </si>
  <si>
    <t>Moderator's summary for REL-19 RAN1 topic LP-WUS/WUR</t>
  </si>
  <si>
    <t>RAN vice-chair (CMCC)</t>
  </si>
  <si>
    <t>RP-232617</t>
  </si>
  <si>
    <t>Moderator's summary for REL-19 RAN1 topic ISAC &amp; Exploring Study in New spectrum (7-24GHz)</t>
  </si>
  <si>
    <t>RP-232618</t>
  </si>
  <si>
    <t>Moderator's summary for REL-19 RAN2 topic Mobility Enhancements</t>
  </si>
  <si>
    <t>Intel</t>
  </si>
  <si>
    <t>RP-232619</t>
  </si>
  <si>
    <t>Moderator's summary for REL-19 RAN2 topic Enhancements for XR</t>
  </si>
  <si>
    <t>RP-232621</t>
  </si>
  <si>
    <t>Moderator's summary for REL-19 RAN2 topic NTN for IoT</t>
  </si>
  <si>
    <t>RP-232622</t>
  </si>
  <si>
    <t>Moderator's summary for REL-19 RAN2 topic AI/ML for Air Interface SI (Mobility)</t>
  </si>
  <si>
    <t>RP-232623</t>
  </si>
  <si>
    <t>Moderator's summary for REL-19 RAN3 topic AI/ML for NG-RAN</t>
  </si>
  <si>
    <t>Ericsson (moderator)</t>
  </si>
  <si>
    <t>RP-232624</t>
  </si>
  <si>
    <t>Moderator's summary for REL-19 RAN3 topic SON/MDT Enhancements</t>
  </si>
  <si>
    <t>RP-232625</t>
  </si>
  <si>
    <t>Moderator's summary for REL-19 RAN3 topic Additional Topological Enhancements</t>
  </si>
  <si>
    <t>RP-232626</t>
  </si>
  <si>
    <t>Moderator's summary for REL-19 RAN1 additional topics</t>
  </si>
  <si>
    <t>RP-232627</t>
  </si>
  <si>
    <t>Moderator's summary for REL-19 RAN2 additional topics</t>
  </si>
  <si>
    <t>RAN2 chair (Interdigital)</t>
  </si>
  <si>
    <t>RP-232628</t>
  </si>
  <si>
    <t>Moderator's summary for REL-19 RAN3 additional topics</t>
  </si>
  <si>
    <t>covering QoE, Others</t>
  </si>
  <si>
    <t>RP-232629</t>
  </si>
  <si>
    <t>Correction to NS-value utilization</t>
  </si>
  <si>
    <t>company CR; replacing RAN2 agreed CR R2-2309009 of  RP-232566 fixing some indenting changes (Rel-17 shadow CR R2-2309010 in RP-232566 does not have this problem)</t>
  </si>
  <si>
    <t>16.12.0</t>
  </si>
  <si>
    <t>NR_IAB-Core</t>
  </si>
  <si>
    <t>4939</t>
  </si>
  <si>
    <t>2</t>
  </si>
  <si>
    <t>Status report for WI Mobile Terminated-Small Data Transmission (MT-SDT) for NR</t>
  </si>
  <si>
    <t>RP-232648</t>
  </si>
  <si>
    <t>RP-232636</t>
  </si>
  <si>
    <t>Revised WID: Addition of FDD NR bands using the uplink from n28 and the downlink of n75 and n76</t>
  </si>
  <si>
    <t>Vodafone</t>
  </si>
  <si>
    <t>last approved WID: RP-231476</t>
  </si>
  <si>
    <t>RP-232643</t>
  </si>
  <si>
    <t>6</t>
  </si>
  <si>
    <t>RP-232673</t>
  </si>
  <si>
    <t>RP-232645</t>
  </si>
  <si>
    <t>TR 37.911 v0.1.0 on Study on self-evaluation towards the IMT-2020 submission of the 3GPP Satellite Radio Interface Technology</t>
  </si>
  <si>
    <t>RAN TR 37.911 is provided for agreement capturing agreements of RAN #101</t>
  </si>
  <si>
    <t>0.1.0</t>
  </si>
  <si>
    <t>TELUS, Bell Mobility, T-Mobile</t>
  </si>
  <si>
    <t>RP-232654</t>
  </si>
  <si>
    <t>Way forward regarding NOTE in the network verified UE location objective in the NR NTN enhancement WID</t>
  </si>
  <si>
    <t>related to offline discussion of RP-231957</t>
  </si>
  <si>
    <t>Ericsson, Apple, Huawei</t>
  </si>
  <si>
    <t>RP-232657</t>
  </si>
  <si>
    <t>Moderator's summary on 2Rx for XR</t>
  </si>
  <si>
    <t>Nokia (moderator)</t>
  </si>
  <si>
    <t>RP-232658</t>
  </si>
  <si>
    <t>Summary for discussion [RAN1-R18-ULTxSwitching]</t>
  </si>
  <si>
    <t>NTT DOCOMO</t>
  </si>
  <si>
    <t>related to RP-231562, RP-231971, RP-232090, RP-232418, RP-232443</t>
  </si>
  <si>
    <t>RP-232675</t>
  </si>
  <si>
    <t>RP-232680</t>
  </si>
  <si>
    <t>RP-232688</t>
  </si>
  <si>
    <t>RP-232686</t>
  </si>
  <si>
    <t>RP-232665</t>
  </si>
  <si>
    <t>Offline discussion summary on Rel-18 NR-NTN PUCCH enhancements for Msg4 HARQ-ACK</t>
  </si>
  <si>
    <t>related to RP-232091, RP-231818, RP-231947, RP-232020, RP-232039, RP-232100</t>
  </si>
  <si>
    <t>RP-232668</t>
  </si>
  <si>
    <t>Way forward on RAN4 new proposals in RAN#101</t>
  </si>
  <si>
    <t>RP-232669</t>
  </si>
  <si>
    <t>Revised WID: NR NTN (Non-Terrestrial Networks) enhancements</t>
  </si>
  <si>
    <t>last approved WID: RP-231484; triggered by discussion about RAN4 LSin RP-231533 and Tdoc RP-232039</t>
  </si>
  <si>
    <t>last approved WID: RP-230328; updated based on offline discussion related to RP-232007</t>
  </si>
  <si>
    <t>1003</t>
  </si>
  <si>
    <t>RP-232691</t>
  </si>
  <si>
    <t>Draft LS on signaling support for intra-band non-collocated NR-CA,EN-DC (to: RAN2; cc: RAN4; contact: KDDI)</t>
  </si>
  <si>
    <t>KDDI</t>
  </si>
  <si>
    <t>RP-232692</t>
  </si>
  <si>
    <t>RP-232681</t>
  </si>
  <si>
    <t>Way forward for Type 2 UE for Non-collocated deployment</t>
  </si>
  <si>
    <t>related to RP-232119</t>
  </si>
  <si>
    <t>RP-232682</t>
  </si>
  <si>
    <t>Offline discussion summary on NTN testing</t>
  </si>
  <si>
    <t>regarding RP-232442, RP-232620</t>
  </si>
  <si>
    <t>RP-232683</t>
  </si>
  <si>
    <t>Proposals related to Rel-18 eRedCap WID revisions</t>
  </si>
  <si>
    <t>way forward after RP-231629</t>
  </si>
  <si>
    <t>RP-232687</t>
  </si>
  <si>
    <t>Way forward on potential RRM objectives for NR-NTN deployment in above 10 GHz (NR-NTN-enh WID)</t>
  </si>
  <si>
    <t>considered RP-232039 and RP-231533</t>
  </si>
  <si>
    <t>RP-232693</t>
  </si>
  <si>
    <t>RP-232689</t>
  </si>
  <si>
    <t>Summary of discussions on the Release 18 Study on Ambient IoT</t>
  </si>
  <si>
    <t>Huawei (moderator)</t>
  </si>
  <si>
    <t>1004</t>
  </si>
  <si>
    <t>LS on signaling support for intra-band non-collocated NR-CA,EN-DC (to: RAN2; cc: RAN4; contact: KDDI)</t>
  </si>
  <si>
    <t>RP-232694</t>
  </si>
  <si>
    <t>TR 38.848 v1.0.0 Study on Ambient IoT (Internet of Things)</t>
  </si>
  <si>
    <t>RAN led TR 38.848 is provided for approval</t>
  </si>
  <si>
    <t>1</t>
  </si>
  <si>
    <t>RP-232699</t>
  </si>
  <si>
    <t>Status of time budgets for RAN1/2/3/4 ongoing and new WIs/SIs after RAN #101</t>
  </si>
  <si>
    <t>RAN1 Chair (Samsung), RAN2 Chair (Interdigital), RAN3 Chair (ZTE), RAN4 Chair (Huawei)</t>
  </si>
  <si>
    <t>R5-233944</t>
  </si>
  <si>
    <t>38.508-1</t>
  </si>
  <si>
    <t>2814</t>
  </si>
  <si>
    <t>17.9.0</t>
  </si>
  <si>
    <t>Introduction of Inter-band NR CA configuration CA_n20A-n78A</t>
  </si>
  <si>
    <t>R5-233946</t>
  </si>
  <si>
    <t>38.521-1</t>
  </si>
  <si>
    <t>2314</t>
  </si>
  <si>
    <t>Introduction of Output power requirements for CA_n20A-n78A</t>
  </si>
  <si>
    <t>R5-234076</t>
  </si>
  <si>
    <t>2821</t>
  </si>
  <si>
    <t>Addition of test frequencies for new EN-DC combos within FR2</t>
  </si>
  <si>
    <t>R5-234163</t>
  </si>
  <si>
    <t>2336</t>
  </si>
  <si>
    <t>CA n48A-n66A PCC SCC swap in 7.3A.1_1 needed for 2 UL exception case</t>
  </si>
  <si>
    <t>R5-234295</t>
  </si>
  <si>
    <t>2837</t>
  </si>
  <si>
    <t>Addition of test frequencies for new NRCA comb within FR1</t>
  </si>
  <si>
    <t>R5-234296</t>
  </si>
  <si>
    <t>2359</t>
  </si>
  <si>
    <t>Addition of delta TIBc and UE maximum output power for new NRCA comb within FR1</t>
  </si>
  <si>
    <t>R5-234533</t>
  </si>
  <si>
    <t>2364</t>
  </si>
  <si>
    <t>Addition of spur emission requirements of CA_n5A-n66A.</t>
  </si>
  <si>
    <t>R5-234538</t>
  </si>
  <si>
    <t>2868</t>
  </si>
  <si>
    <t>Addition of test freqs for CA_n258E.</t>
  </si>
  <si>
    <t>R5-234539</t>
  </si>
  <si>
    <t>2869</t>
  </si>
  <si>
    <t>Addition of test freqs for CA_n258F.</t>
  </si>
  <si>
    <t>R5-234540</t>
  </si>
  <si>
    <t>2870</t>
  </si>
  <si>
    <t>Addition of test freqs for CA_n258I.</t>
  </si>
  <si>
    <t>R5-234541</t>
  </si>
  <si>
    <t>2871</t>
  </si>
  <si>
    <t>Addition of test freqs for CA_n258J.</t>
  </si>
  <si>
    <t>R5-234542</t>
  </si>
  <si>
    <t>2872</t>
  </si>
  <si>
    <t>Addition of test freqs for CA_n258K.</t>
  </si>
  <si>
    <t>R5-234543</t>
  </si>
  <si>
    <t>2873</t>
  </si>
  <si>
    <t>Addition of test freqs for CA_n258L.</t>
  </si>
  <si>
    <t>R5-234544</t>
  </si>
  <si>
    <t>2874</t>
  </si>
  <si>
    <t>Addition of test freqs for CA_n258M.</t>
  </si>
  <si>
    <t>R5-234689</t>
  </si>
  <si>
    <t>2879</t>
  </si>
  <si>
    <t>Addition of test frequencies for new EN-DC configurations within FR1</t>
  </si>
  <si>
    <t>R5-235012</t>
  </si>
  <si>
    <t>2421</t>
  </si>
  <si>
    <t>Addition of TC 6.5A.3.1.1 general spurious emissions for CA_n3A-n8A</t>
  </si>
  <si>
    <t>R5-235049</t>
  </si>
  <si>
    <t>2429</t>
  </si>
  <si>
    <t>Updating REFSENS for CA test case for CA_n39A-n41A</t>
  </si>
  <si>
    <t>R5-235414</t>
  </si>
  <si>
    <t>2887</t>
  </si>
  <si>
    <t>Addition of signaling test frequency for CA_n77(2A)</t>
  </si>
  <si>
    <t>R5-235619</t>
  </si>
  <si>
    <t>2315</t>
  </si>
  <si>
    <t>Introduction of spurious emissions test requirements for CA_n20A-n78A</t>
  </si>
  <si>
    <t>R5-235636</t>
  </si>
  <si>
    <t>2366</t>
  </si>
  <si>
    <t>Addition of delta TIB for CA_n5-n66.</t>
  </si>
  <si>
    <t>R5-235637</t>
  </si>
  <si>
    <t>2406</t>
  </si>
  <si>
    <t>Addition of minimum requirement of AMPR for CA_n77(2A)</t>
  </si>
  <si>
    <t>R5-235638</t>
  </si>
  <si>
    <t>2335</t>
  </si>
  <si>
    <t>Addition of CA_n3A-n8A into TC 7.3A Reference sensitivity for CA</t>
  </si>
  <si>
    <t>R5-235650</t>
  </si>
  <si>
    <t>2361</t>
  </si>
  <si>
    <t>Addition of spurious emissions for CA_n28A-n77A</t>
  </si>
  <si>
    <t>R5-235651</t>
  </si>
  <si>
    <t>2432</t>
  </si>
  <si>
    <t>Removal of the delta RIB values for configuration CA_n66-n70-n71</t>
  </si>
  <si>
    <t>R5-235659</t>
  </si>
  <si>
    <t>2333</t>
  </si>
  <si>
    <t>General updates of TS 38.521-1 clause 5 for R16 CA configurations</t>
  </si>
  <si>
    <t>R5-235813</t>
  </si>
  <si>
    <t>2365</t>
  </si>
  <si>
    <t>Addition of spur emission co-existence requirements of CA_n5A-n66A.</t>
  </si>
  <si>
    <t>R5-235847</t>
  </si>
  <si>
    <t>2316</t>
  </si>
  <si>
    <t>Adding Reference sensitivity power level test requirements for CA_n20A-n78A</t>
  </si>
  <si>
    <t>R5-235849</t>
  </si>
  <si>
    <t>2422</t>
  </si>
  <si>
    <t>Addition of TC 6.5A.3.2 Spurious emissions UE co-existence for CA_n3A-n8A</t>
  </si>
  <si>
    <t>R5-233945</t>
  </si>
  <si>
    <t>38.508-2</t>
  </si>
  <si>
    <t>0487</t>
  </si>
  <si>
    <t>Introduction of CA_n20A-n78A for physical layer baseline implementation capabilities</t>
  </si>
  <si>
    <t>R5-233948</t>
  </si>
  <si>
    <t>38.905</t>
  </si>
  <si>
    <t>0784</t>
  </si>
  <si>
    <t>Introduction of spurious emission TP analysis for CA_n20A-n78A</t>
  </si>
  <si>
    <t>R5-234077</t>
  </si>
  <si>
    <t>0492</t>
  </si>
  <si>
    <t>Addition of UE capability for new EN-DC combos within FR2</t>
  </si>
  <si>
    <t>R5-234117</t>
  </si>
  <si>
    <t>38.521-3</t>
  </si>
  <si>
    <t>1637</t>
  </si>
  <si>
    <t>Correction of reference sensitivity test point for DC_48A_n66A</t>
  </si>
  <si>
    <t>R5-234182</t>
  </si>
  <si>
    <t>1642</t>
  </si>
  <si>
    <t>Correction for NSA band combo DC_7A_n71A in 7.3B.2.3</t>
  </si>
  <si>
    <t>R5-234691</t>
  </si>
  <si>
    <t>0514</t>
  </si>
  <si>
    <t>Update of A.4.3.2B.2.3 for new EN-DC capabilities within FR1</t>
  </si>
  <si>
    <t>R5-234728</t>
  </si>
  <si>
    <t>0800</t>
  </si>
  <si>
    <t>Introduction of TP analysis of CA_n3A_n41A Ref Sense exception</t>
  </si>
  <si>
    <t>R5-234777</t>
  </si>
  <si>
    <t>1651</t>
  </si>
  <si>
    <t>Addition of new test case 6.4B.2.4.3_1.4 In-band Emissions for inter-band EN-DC including FR2 (5 NR CCs)</t>
  </si>
  <si>
    <t>R5-234778</t>
  </si>
  <si>
    <t>1652</t>
  </si>
  <si>
    <t>Addition of new test case 6.4B.2.4.3_1.5 In-band Emissions for inter-band EN-DC including FR2 (6 NR CCs)</t>
  </si>
  <si>
    <t>R5-235015</t>
  </si>
  <si>
    <t>0807</t>
  </si>
  <si>
    <t>Addition of spurious emission TP analysis for CA_n3A-n8A</t>
  </si>
  <si>
    <t>R5-235069</t>
  </si>
  <si>
    <t>1658</t>
  </si>
  <si>
    <t>Correction to referred clause number of CADC MOP TCs</t>
  </si>
  <si>
    <t>R5-235097</t>
  </si>
  <si>
    <t>38.521-2</t>
  </si>
  <si>
    <t>0979</t>
  </si>
  <si>
    <t>17.3.0</t>
  </si>
  <si>
    <t>Introduction of CA configurations for n258</t>
  </si>
  <si>
    <t>R5-235148</t>
  </si>
  <si>
    <t>1663</t>
  </si>
  <si>
    <t>Editorial correction of Refsens for Rel-16 configuration</t>
  </si>
  <si>
    <t>R5-235457</t>
  </si>
  <si>
    <t>0978</t>
  </si>
  <si>
    <t>Updating FR2 MOP for CA test cases</t>
  </si>
  <si>
    <t>R5-235608</t>
  </si>
  <si>
    <t>0501</t>
  </si>
  <si>
    <t>Addition of UE capability for CA_n28A-n77A</t>
  </si>
  <si>
    <t>R5-235620</t>
  </si>
  <si>
    <t>0793</t>
  </si>
  <si>
    <t>Introduction of spurious emission TP analysis for Rel-16 NR CA configuration CA_n5A-n66A.</t>
  </si>
  <si>
    <t>R5-235622</t>
  </si>
  <si>
    <t>0809</t>
  </si>
  <si>
    <t>Updating REFSENS test point selection for CA_n39A-n41A</t>
  </si>
  <si>
    <t>R5-235623</t>
  </si>
  <si>
    <t>1662</t>
  </si>
  <si>
    <t>Editorial correction of UE co-existence Inter-band FR1</t>
  </si>
  <si>
    <t>R5-235649</t>
  </si>
  <si>
    <t>0791</t>
  </si>
  <si>
    <t>Addition of spurious emissions TP analysis for new NRCA comb within FR1</t>
  </si>
  <si>
    <t>R5-235673</t>
  </si>
  <si>
    <t>1659</t>
  </si>
  <si>
    <t>Corrections on cross-band isolation MSD for the more than 2 bands configuration</t>
  </si>
  <si>
    <t>R5-235675</t>
  </si>
  <si>
    <t>1648</t>
  </si>
  <si>
    <t>Update to R16 Configuration for DC</t>
  </si>
  <si>
    <t>R5-235797</t>
  </si>
  <si>
    <t>38.522</t>
  </si>
  <si>
    <t>0321</t>
  </si>
  <si>
    <t>Update to R16 NR CADC configuration test cases applicability</t>
  </si>
  <si>
    <t>R5-235820</t>
  </si>
  <si>
    <t>1657</t>
  </si>
  <si>
    <t>Addition of new CADC MOP TC for 8 NR CCs</t>
  </si>
  <si>
    <t>R5-235848</t>
  </si>
  <si>
    <t>0785</t>
  </si>
  <si>
    <t>Introduction of reference sensitivity test point analysis for CA_n20A-n78A</t>
  </si>
  <si>
    <t>R5-234836</t>
  </si>
  <si>
    <t>2402</t>
  </si>
  <si>
    <t>Update to 6.3A.3.1_1 of 1Tx-2Tx UL switching for inter-band CA</t>
  </si>
  <si>
    <t>R5-234839</t>
  </si>
  <si>
    <t>0803</t>
  </si>
  <si>
    <t>Addition of TP analysis of SE-coex for intra-band non-contiguous CA</t>
  </si>
  <si>
    <t>R5-235048</t>
  </si>
  <si>
    <t>2428</t>
  </si>
  <si>
    <t>Editorial: Removing editor’s note in test case 6.3C.3.2</t>
  </si>
  <si>
    <t>R5-235628</t>
  </si>
  <si>
    <t>2404</t>
  </si>
  <si>
    <t>Addition of intra-band non-contiguous CA to spurious emision for CA</t>
  </si>
  <si>
    <t>R5-235640</t>
  </si>
  <si>
    <t>2403</t>
  </si>
  <si>
    <t>Update to 6.2A.1.1 MOP for CA</t>
  </si>
  <si>
    <t>R5-235641</t>
  </si>
  <si>
    <t>2405</t>
  </si>
  <si>
    <t>Correction of minimum requirement of 7.3A.0.2.2</t>
  </si>
  <si>
    <t>R5-235821</t>
  </si>
  <si>
    <t>2427</t>
  </si>
  <si>
    <t>Updating RB allocations in table 6.1A-1b</t>
  </si>
  <si>
    <t>R5-233833</t>
  </si>
  <si>
    <t>38.523-3</t>
  </si>
  <si>
    <t>3153</t>
  </si>
  <si>
    <t>17.7.0</t>
  </si>
  <si>
    <t>5G V2X: Test Model updates</t>
  </si>
  <si>
    <t>R5-234517</t>
  </si>
  <si>
    <t>38.523-1</t>
  </si>
  <si>
    <t>3937</t>
  </si>
  <si>
    <t>Correction to NR V2X TC 12.2.4.1</t>
  </si>
  <si>
    <t>R5-235306</t>
  </si>
  <si>
    <t>2884</t>
  </si>
  <si>
    <t>Correction to test procedure 4.9.31_SL DRB connectivity check</t>
  </si>
  <si>
    <t>R5-235822</t>
  </si>
  <si>
    <t>2917</t>
  </si>
  <si>
    <t>Rel-16 Corrections to Table 4.3.1.0A-1 (mid test channel bandwidths) for sidelink</t>
  </si>
  <si>
    <t>R5-234286</t>
  </si>
  <si>
    <t>38.521-4</t>
  </si>
  <si>
    <t>0729</t>
  </si>
  <si>
    <t>Update to PDSCH repetition test cases</t>
  </si>
  <si>
    <t>R5-234191</t>
  </si>
  <si>
    <t>2835</t>
  </si>
  <si>
    <t>Relative Tx Power Allocation to PRS</t>
  </si>
  <si>
    <t>R5-234221</t>
  </si>
  <si>
    <t>38.903</t>
  </si>
  <si>
    <t>0548</t>
  </si>
  <si>
    <t>17.2.0</t>
  </si>
  <si>
    <t>Addition of missing group information for TS 37.571-1 UE Rx-Tx time difference positioning test cases</t>
  </si>
  <si>
    <t>R5-234222</t>
  </si>
  <si>
    <t>37.571-5</t>
  </si>
  <si>
    <t>0224</t>
  </si>
  <si>
    <t>17.1.0</t>
  </si>
  <si>
    <t>Introduction of R16 NR Positioning Support default test conditions in TS 37.571-5</t>
  </si>
  <si>
    <t>R5-235786</t>
  </si>
  <si>
    <t>37.571-1</t>
  </si>
  <si>
    <t>0428</t>
  </si>
  <si>
    <t>Addition of missed TT analysis results for 16.3.1 in Annex C.4.7</t>
  </si>
  <si>
    <t>R5-235934</t>
  </si>
  <si>
    <t>0225</t>
  </si>
  <si>
    <t>Correction to Beidou satellite simulation for subtests 9, 10, 11 and 13 of TS 37.571-1, section 7 and 13.</t>
  </si>
  <si>
    <t>R5-235228</t>
  </si>
  <si>
    <t>0985</t>
  </si>
  <si>
    <t>Clarification of DC location wording in FR2 Transmit Mod Quality tests</t>
  </si>
  <si>
    <t>R5-235229</t>
  </si>
  <si>
    <t>0986</t>
  </si>
  <si>
    <t>Update of FR2 UL MIMO EVM measurement description</t>
  </si>
  <si>
    <t>R5-235230</t>
  </si>
  <si>
    <t>0987</t>
  </si>
  <si>
    <t>Editorial and core spec alignment updates to FR2 Beam Correspondence tests</t>
  </si>
  <si>
    <t>R5-234002</t>
  </si>
  <si>
    <t>3869</t>
  </si>
  <si>
    <t>Correction to NR RRC TC 8.1.8.1.1</t>
  </si>
  <si>
    <t>R5-234053</t>
  </si>
  <si>
    <t>0491</t>
  </si>
  <si>
    <t>Update baseline capability for DC_48A_n46A</t>
  </si>
  <si>
    <t>R5-234054</t>
  </si>
  <si>
    <t>1632</t>
  </si>
  <si>
    <t>Update 6.2B.4.2.3.1 for DC_48A_n46</t>
  </si>
  <si>
    <t>R5-234055</t>
  </si>
  <si>
    <t>1633</t>
  </si>
  <si>
    <t>Update 6.2B.1.3 for DC_48A_n46A</t>
  </si>
  <si>
    <t>R5-234056</t>
  </si>
  <si>
    <t>2819</t>
  </si>
  <si>
    <t>Add DC_48A_n46A configuration to 38.508-1</t>
  </si>
  <si>
    <t>R5-234057</t>
  </si>
  <si>
    <t>1634</t>
  </si>
  <si>
    <t>Update Ch5 for DC_48A_n46A</t>
  </si>
  <si>
    <t>R5-234276</t>
  </si>
  <si>
    <t>0720</t>
  </si>
  <si>
    <t>Addition of MU/TT analysis for 5.2.2.2.15, 5.2.3.2.15, 5.2A.2.3, 5.2A.3.3</t>
  </si>
  <si>
    <t>R5-234277</t>
  </si>
  <si>
    <t>0721</t>
  </si>
  <si>
    <t>Addition of MU/TT analysis for 6.2.2.2.1.3, 6.2.3.2.1.3</t>
  </si>
  <si>
    <t>R5-234278</t>
  </si>
  <si>
    <t>0722</t>
  </si>
  <si>
    <t>Updates to Clauses 6.2.2.2.1.3.3 and 6.2.3.2.1.3.3</t>
  </si>
  <si>
    <t>R5-234590</t>
  </si>
  <si>
    <t>0795</t>
  </si>
  <si>
    <t>Update 38.521-1_TPanalysis_6.5.4_TxIm_v3 for NR-U</t>
  </si>
  <si>
    <t>R5-234591</t>
  </si>
  <si>
    <t>2370</t>
  </si>
  <si>
    <t>Update Transmit intermod for NR-U</t>
  </si>
  <si>
    <t>R5-234641</t>
  </si>
  <si>
    <t>2376</t>
  </si>
  <si>
    <t>update for 6.5F.1 Occupied bandwidth for NR-U</t>
  </si>
  <si>
    <t>R5-234653</t>
  </si>
  <si>
    <t>38.533</t>
  </si>
  <si>
    <t>2552</t>
  </si>
  <si>
    <t>Addition of NR-U general sections</t>
  </si>
  <si>
    <t>R5-234654</t>
  </si>
  <si>
    <t>2553</t>
  </si>
  <si>
    <t>Addition of NR-U interruption test case</t>
  </si>
  <si>
    <t>R5-234655</t>
  </si>
  <si>
    <t>2554</t>
  </si>
  <si>
    <t>Addition of NR-U SCell activation and deactivation test cases</t>
  </si>
  <si>
    <t>R5-234656</t>
  </si>
  <si>
    <t>2555</t>
  </si>
  <si>
    <t>Addition of NR-U SS-RSRQ measurement accuracy test cases</t>
  </si>
  <si>
    <t>R5-234657</t>
  </si>
  <si>
    <t>2556</t>
  </si>
  <si>
    <t>Addition of NR-U SS-SINR measurement accuracy test cases</t>
  </si>
  <si>
    <t>R5-234658</t>
  </si>
  <si>
    <t>2557</t>
  </si>
  <si>
    <t>Update to NR-U test cases</t>
  </si>
  <si>
    <t>R5-234659</t>
  </si>
  <si>
    <t>2558</t>
  </si>
  <si>
    <t>Update to NR-U annexes E and H</t>
  </si>
  <si>
    <t>R5-234931</t>
  </si>
  <si>
    <t>0328</t>
  </si>
  <si>
    <t>Addition of new NR-U test case 6.2F.2 in 38.522</t>
  </si>
  <si>
    <t>R5-235089</t>
  </si>
  <si>
    <t>38.523-2</t>
  </si>
  <si>
    <t>0401</t>
  </si>
  <si>
    <t>Title update to NR unlicensed test cases</t>
  </si>
  <si>
    <t>R5-235307</t>
  </si>
  <si>
    <t>3984</t>
  </si>
  <si>
    <t>Update to NR unlicensed test cases</t>
  </si>
  <si>
    <t>R5-235308</t>
  </si>
  <si>
    <t>3986</t>
  </si>
  <si>
    <t>Addition of new NR Shared Spectrum test case 6.6.1.2</t>
  </si>
  <si>
    <t>R5-235309</t>
  </si>
  <si>
    <t>3987</t>
  </si>
  <si>
    <t>Addition of new NR Shared Spectrum test case 7.1.1.10.3</t>
  </si>
  <si>
    <t>R5-235310</t>
  </si>
  <si>
    <t>0403</t>
  </si>
  <si>
    <t>Applicability updates to NR shared spectrum test cases</t>
  </si>
  <si>
    <t>R5-235604</t>
  </si>
  <si>
    <t>2916</t>
  </si>
  <si>
    <t>Rel-16 Corrections to Table 4.3.1.0A-1 (mid test channel bandwidths) for unlicensed bands</t>
  </si>
  <si>
    <t>R5-235610</t>
  </si>
  <si>
    <t>0513</t>
  </si>
  <si>
    <t>Addition of PICS for Shared Spectrum</t>
  </si>
  <si>
    <t>R5-235630</t>
  </si>
  <si>
    <t>2372</t>
  </si>
  <si>
    <t>Update ACLR for NR-U</t>
  </si>
  <si>
    <t>R5-235631</t>
  </si>
  <si>
    <t>2396</t>
  </si>
  <si>
    <t>Addition of 6.2F.2 UE maximum output power reduction for shared spectrum access</t>
  </si>
  <si>
    <t>R5-235632</t>
  </si>
  <si>
    <t>0794</t>
  </si>
  <si>
    <t>Update 38.905 for NR-U</t>
  </si>
  <si>
    <t>R5-235643</t>
  </si>
  <si>
    <t>2451</t>
  </si>
  <si>
    <t>Add max UE power for ULCA with NR-U</t>
  </si>
  <si>
    <t>R5-235676</t>
  </si>
  <si>
    <t>1630</t>
  </si>
  <si>
    <t>Update 7.3B.2.0 for DC_48A_n46A</t>
  </si>
  <si>
    <t>R5-235798</t>
  </si>
  <si>
    <t>0314</t>
  </si>
  <si>
    <t>Update to NR-U test applicability</t>
  </si>
  <si>
    <t>R5-235850</t>
  </si>
  <si>
    <t>2343</t>
  </si>
  <si>
    <t>TT and editor note update in NR-U Tx test cases for FR1 bands above 6GHz</t>
  </si>
  <si>
    <t>R5-235851</t>
  </si>
  <si>
    <t>2344</t>
  </si>
  <si>
    <t>TT and editor note update in NR-U Rx test cases for FR1 bands above 6GHz</t>
  </si>
  <si>
    <t>R5-235852</t>
  </si>
  <si>
    <t>2345</t>
  </si>
  <si>
    <t>MU and TT definition for FR1 bands above 6GHz - Annex F update</t>
  </si>
  <si>
    <t>R5-235853</t>
  </si>
  <si>
    <t>2371</t>
  </si>
  <si>
    <t>Update SEM for NR-U</t>
  </si>
  <si>
    <t>R5-235871</t>
  </si>
  <si>
    <t>0719</t>
  </si>
  <si>
    <t>Update to NR-U demod test cases</t>
  </si>
  <si>
    <t>R5-234426</t>
  </si>
  <si>
    <t>0505</t>
  </si>
  <si>
    <t>Addition of PICS for RRM enh TCs</t>
  </si>
  <si>
    <t>R5-234427</t>
  </si>
  <si>
    <t>0309</t>
  </si>
  <si>
    <t>Addition of applicability for RRM enh TCs</t>
  </si>
  <si>
    <t>R5-234428</t>
  </si>
  <si>
    <t>2537</t>
  </si>
  <si>
    <t>Addition of RRM enh TC 4.5.6.3.1 - EN DC dual DCI BWP switch</t>
  </si>
  <si>
    <t>R5-234429</t>
  </si>
  <si>
    <t>2538</t>
  </si>
  <si>
    <t>Addition of RRM enh TC 4.5.6.5.1 - EN DC dual RRC BWP switch</t>
  </si>
  <si>
    <t>R5-234430</t>
  </si>
  <si>
    <t>2539</t>
  </si>
  <si>
    <t>Addition of RRM enh TC 6.5.6.3.1 - NR SA dual DCI BWP switch</t>
  </si>
  <si>
    <t>R5-234431</t>
  </si>
  <si>
    <t>2540</t>
  </si>
  <si>
    <t>Addition of RRM enh TC 6.5.6.5.1 - NR SA dual RRC BWP switch</t>
  </si>
  <si>
    <t>R5-234432</t>
  </si>
  <si>
    <t>2541</t>
  </si>
  <si>
    <t>Correction to Annex E for RRM enh TCs</t>
  </si>
  <si>
    <t>R5-234977</t>
  </si>
  <si>
    <t>2608</t>
  </si>
  <si>
    <t>Addition of cell configuration mapping for interruptions at SRS carrier based switching test cases to Annex E</t>
  </si>
  <si>
    <t>R5-235166</t>
  </si>
  <si>
    <t>2654</t>
  </si>
  <si>
    <t>Addition of clause 5.5.9.0 minimum conformance requirements for uplink spatial relation switch delay</t>
  </si>
  <si>
    <t>R5-235167</t>
  </si>
  <si>
    <t>2655</t>
  </si>
  <si>
    <t>Addition of EN-DC PSCell FR2 uplink spatial relation switch for a known spatial relation test case 5.5.9.1.1</t>
  </si>
  <si>
    <t>R5-235168</t>
  </si>
  <si>
    <t>2656</t>
  </si>
  <si>
    <t>Addition of EN-DC PSCell FR2 uplink spatial relation switch associated with a known DL-RS test case 5.5.9.2.1</t>
  </si>
  <si>
    <t>R5-235170</t>
  </si>
  <si>
    <t>2658</t>
  </si>
  <si>
    <t>Addition of NR PCell FR2 uplink spatial relation switch with known DL-RS test case 7.5.9.1.1</t>
  </si>
  <si>
    <t>R5-235171</t>
  </si>
  <si>
    <t>2659</t>
  </si>
  <si>
    <t>Addition of NR PCell FR2 uplink spatial relation switch with known DL-RS test case 7.5.9.2.1</t>
  </si>
  <si>
    <t>R5-235172</t>
  </si>
  <si>
    <t>2660</t>
  </si>
  <si>
    <t>Addition of test cases 5.5.9.1.1 and 5.5.9.2.1 to Table E.3-1, and test cases 7.5.9.1.1 and 7.5.9.2.1 to Table E.5-1</t>
  </si>
  <si>
    <t>R5-235463</t>
  </si>
  <si>
    <t>2602</t>
  </si>
  <si>
    <t>Correction of interruptions at NR SRS carrier based switching test case 4.5.2.8</t>
  </si>
  <si>
    <t>R5-235464</t>
  </si>
  <si>
    <t>2603</t>
  </si>
  <si>
    <t>Correction of interruptions at E-UTRA SRS carrier based switching test case 4.5.2.9</t>
  </si>
  <si>
    <t>R5-235723</t>
  </si>
  <si>
    <t>2661</t>
  </si>
  <si>
    <t>Addition of test cases 5.5.9.1.1 and 5.5.9.2.1 to Table F.1.3.2-3</t>
  </si>
  <si>
    <t>R5-235735</t>
  </si>
  <si>
    <t>2662</t>
  </si>
  <si>
    <t>Addition of test cases 7.5.9.1.1 and 7.5.9.2.1 to Table F.1.3.2-4</t>
  </si>
  <si>
    <t>R5-235736</t>
  </si>
  <si>
    <t>0589</t>
  </si>
  <si>
    <t>Addition of TT analysis grouping for test cases 5.5.9.1.1 and 7.5.9.1.1 to Table 8-2</t>
  </si>
  <si>
    <t>R5-235737</t>
  </si>
  <si>
    <t>0590</t>
  </si>
  <si>
    <t>Addition of TT analysis grouping for test cases 5.5.9.2.1 and 7.5.9.2.1 to Table 8-2</t>
  </si>
  <si>
    <t>R5-235840</t>
  </si>
  <si>
    <t>2657</t>
  </si>
  <si>
    <t>Addition of clause 7.5.9.0 minimum conformance requirements for uplink spatial relation switch delay</t>
  </si>
  <si>
    <t>R5-235900</t>
  </si>
  <si>
    <t>2604</t>
  </si>
  <si>
    <t>Correction of interruptions at E-UTRA SRS carrier based switching test case 5.5.2.7</t>
  </si>
  <si>
    <t>R5-235901</t>
  </si>
  <si>
    <t>2605</t>
  </si>
  <si>
    <t>Correction of interruptions at NR SRS carrier based switching test case 5.5.2.5</t>
  </si>
  <si>
    <t>R5-235902</t>
  </si>
  <si>
    <t>2606</t>
  </si>
  <si>
    <t>Correction of interruptions at NR SRS carrier based switching test case 6.5.2.2</t>
  </si>
  <si>
    <t>R5-235903</t>
  </si>
  <si>
    <t>2607</t>
  </si>
  <si>
    <t>Addition of SRS configuration for carrier based switching test cases to Annex A</t>
  </si>
  <si>
    <t>R5-233829</t>
  </si>
  <si>
    <t>36.579-2</t>
  </si>
  <si>
    <t>0331</t>
  </si>
  <si>
    <t>16.1.0</t>
  </si>
  <si>
    <t>Correction of test case 5.9</t>
  </si>
  <si>
    <t>R5-233830</t>
  </si>
  <si>
    <t>36.579-6</t>
  </si>
  <si>
    <t>0096</t>
  </si>
  <si>
    <t>Correction of test case 6.4.2</t>
  </si>
  <si>
    <t>R5-233831</t>
  </si>
  <si>
    <t>36.579-7</t>
  </si>
  <si>
    <t>0037</t>
  </si>
  <si>
    <t>16.0.0</t>
  </si>
  <si>
    <t>Correction of test case 5.6</t>
  </si>
  <si>
    <t>R5-233832</t>
  </si>
  <si>
    <t>0038</t>
  </si>
  <si>
    <t>Correction of test case 5.7</t>
  </si>
  <si>
    <t>R5-234572</t>
  </si>
  <si>
    <t>36.579-1</t>
  </si>
  <si>
    <t>0319</t>
  </si>
  <si>
    <t>Updates to 5.3.3 Pre-Established Session Establishment Generic TC</t>
  </si>
  <si>
    <t>R5-234573</t>
  </si>
  <si>
    <t>36.579-4</t>
  </si>
  <si>
    <t>0031</t>
  </si>
  <si>
    <t>Updates to Applicability for new Rel-16 MCData Test Cases</t>
  </si>
  <si>
    <t>R5-234583</t>
  </si>
  <si>
    <t>0047</t>
  </si>
  <si>
    <t>Addition of new test case  6.1.21 SDS 1-to-1 Signaling Functional Alias</t>
  </si>
  <si>
    <t>R5-234585</t>
  </si>
  <si>
    <t>0320</t>
  </si>
  <si>
    <t>Updates for Resource-lists for MCData</t>
  </si>
  <si>
    <t>R5-235403</t>
  </si>
  <si>
    <t>Addition of new generic procedure CO MCData call establishment using a pre-established session</t>
  </si>
  <si>
    <t>R5-235404</t>
  </si>
  <si>
    <t>0322</t>
  </si>
  <si>
    <t>Addition of new generic procedure MCData CO call release keeping the pre-established session</t>
  </si>
  <si>
    <t>R5-235405</t>
  </si>
  <si>
    <t>0039</t>
  </si>
  <si>
    <t>Addition of new test case  6.1.13 Standalone SDS 1-to-1 Pre-established Session CO</t>
  </si>
  <si>
    <t>R5-235406</t>
  </si>
  <si>
    <t>0040</t>
  </si>
  <si>
    <t>Addition of new test case  6.1.14 Standalone SDS 1-to-1 Pre-established Session CT</t>
  </si>
  <si>
    <t>R5-235407</t>
  </si>
  <si>
    <t>0041</t>
  </si>
  <si>
    <t>Addition of new test case  6.1.15 Session SDS 1-to-1 Pre-established Session CO</t>
  </si>
  <si>
    <t>R5-235408</t>
  </si>
  <si>
    <t>0042</t>
  </si>
  <si>
    <t>Addition of new test case  6.1.16 Session SDS 1-to-1 Pre-established Session CT</t>
  </si>
  <si>
    <t>R5-235409</t>
  </si>
  <si>
    <t>0043</t>
  </si>
  <si>
    <t>Addition of new test case  6.1.17 Standalone SDS group Pre-established Session CO</t>
  </si>
  <si>
    <t>R5-235410</t>
  </si>
  <si>
    <t>0044</t>
  </si>
  <si>
    <t>Addition of new test case  6.1.18 Standalone SDS group Pre-established Session CT</t>
  </si>
  <si>
    <t>R5-235411</t>
  </si>
  <si>
    <t>0045</t>
  </si>
  <si>
    <t>Addition of new test case  6.1.19 Session SDS group Pre-established Session CO</t>
  </si>
  <si>
    <t>R5-235412</t>
  </si>
  <si>
    <t>0046</t>
  </si>
  <si>
    <t>Addition of new test case  6.1.20 Session SDS group Pre-established Session CT</t>
  </si>
  <si>
    <t>R5-235413</t>
  </si>
  <si>
    <t>0048</t>
  </si>
  <si>
    <t>Addition of new test case  6.1.22 SDS 1-to-1 Media Functional Alias</t>
  </si>
  <si>
    <t>R5-234040</t>
  </si>
  <si>
    <t>1629</t>
  </si>
  <si>
    <t>Correction to ref sense configuration for DC_71A_n2A</t>
  </si>
  <si>
    <t>R5-234164</t>
  </si>
  <si>
    <t>2337</t>
  </si>
  <si>
    <t>CA n48A-n77A PCC frequency correction for n77 in 7.8A.2.1</t>
  </si>
  <si>
    <t>R5-234165</t>
  </si>
  <si>
    <t>2338</t>
  </si>
  <si>
    <t>FR1 ACS and IBB 2DL CA - Corrections for n48-n77 case</t>
  </si>
  <si>
    <t>R5-234168</t>
  </si>
  <si>
    <t>2341</t>
  </si>
  <si>
    <t>n5 asymmetric band declaration missing in section 5.3.6</t>
  </si>
  <si>
    <t>R5-234193</t>
  </si>
  <si>
    <t>0495</t>
  </si>
  <si>
    <t>Update for inter-band NR CA_n2A-n66A</t>
  </si>
  <si>
    <t>R5-234195</t>
  </si>
  <si>
    <t>0496</t>
  </si>
  <si>
    <t>Update inter-band NR CA 3DL configurations with additional band combos</t>
  </si>
  <si>
    <t>R5-234197</t>
  </si>
  <si>
    <t>2353</t>
  </si>
  <si>
    <t>Update Clause 6 common requirements for additional 3DL inter-band NR CA configurations</t>
  </si>
  <si>
    <t>R5-234199</t>
  </si>
  <si>
    <t>2355</t>
  </si>
  <si>
    <t>Update test configurations and test requirements for interband reference sensitivity of additional three band configurations</t>
  </si>
  <si>
    <t>R5-234200</t>
  </si>
  <si>
    <t>0789</t>
  </si>
  <si>
    <t>Update reference sensitivity test cases for additional three bands configurations</t>
  </si>
  <si>
    <t>R5-234447</t>
  </si>
  <si>
    <t>2849</t>
  </si>
  <si>
    <t>Addition of several NR CA combination to inter-band configurations table</t>
  </si>
  <si>
    <t>R5-234448</t>
  </si>
  <si>
    <t>0506</t>
  </si>
  <si>
    <t>Addition of several NR CA combos to supported configurations tables</t>
  </si>
  <si>
    <t>R5-234450</t>
  </si>
  <si>
    <t>0792</t>
  </si>
  <si>
    <t>Test point analysis for reference sensitivity for several NR CA combos</t>
  </si>
  <si>
    <t>R5-234730</t>
  </si>
  <si>
    <t>0801</t>
  </si>
  <si>
    <t>Introduction of TP analysis of CA_n28A-n41A-n79A Ref Sense exception</t>
  </si>
  <si>
    <t>R5-234731</t>
  </si>
  <si>
    <t>2885</t>
  </si>
  <si>
    <t>Introduction of test frequency of CA_n28A-n41A-n79A</t>
  </si>
  <si>
    <t>R5-234735</t>
  </si>
  <si>
    <t>Update to R17 NR CADC configuration test cases applicability</t>
  </si>
  <si>
    <t>R5-234843</t>
  </si>
  <si>
    <t>2407</t>
  </si>
  <si>
    <t>Addition of AMPR for CA_n28-n79</t>
  </si>
  <si>
    <t>R5-234844</t>
  </si>
  <si>
    <t>2408</t>
  </si>
  <si>
    <t>Adding DeltaTIB for CA_n28-n79</t>
  </si>
  <si>
    <t>R5-234845</t>
  </si>
  <si>
    <t>2409</t>
  </si>
  <si>
    <t>Addition of spurious emission co-existence for CA_n28-n79</t>
  </si>
  <si>
    <t>R5-234846</t>
  </si>
  <si>
    <t>0804</t>
  </si>
  <si>
    <t>Addition of TP analysis of spurious emission co-existence for CA_n28-n79</t>
  </si>
  <si>
    <t>R5-235602</t>
  </si>
  <si>
    <t>2836</t>
  </si>
  <si>
    <t>R5-235603</t>
  </si>
  <si>
    <t>2921</t>
  </si>
  <si>
    <t>Addition of CA_n2(2A)-n66A frequency</t>
  </si>
  <si>
    <t>R5-235609</t>
  </si>
  <si>
    <t>0525</t>
  </si>
  <si>
    <t>Corrections on notation for SUL Physical Layer Baseline Implementation Capabilities</t>
  </si>
  <si>
    <t>R5-235624</t>
  </si>
  <si>
    <t>2362</t>
  </si>
  <si>
    <t>Addition of several NR CA combos to reference sensitivity cases</t>
  </si>
  <si>
    <t>R5-235625</t>
  </si>
  <si>
    <t>2430</t>
  </si>
  <si>
    <t>Updating REFSENS for CA testing for CA_n28A-n41A-n79A</t>
  </si>
  <si>
    <t>R5-235652</t>
  </si>
  <si>
    <t>2434</t>
  </si>
  <si>
    <t>Corrections on notation for SUL CA configuration for transmitter power</t>
  </si>
  <si>
    <t>R5-235654</t>
  </si>
  <si>
    <t>2435</t>
  </si>
  <si>
    <t>Corrections on notation for SUL CA configuration for reference sensitivity</t>
  </si>
  <si>
    <t>R5-235660</t>
  </si>
  <si>
    <t>2352</t>
  </si>
  <si>
    <t>Update delta TIB,c for CA_n2A-n66A</t>
  </si>
  <si>
    <t>R5-235661</t>
  </si>
  <si>
    <t>2354</t>
  </si>
  <si>
    <t>Update Clause 7 common requirements for additional 3DL inter-band NR CA configurations</t>
  </si>
  <si>
    <t>R5-235662</t>
  </si>
  <si>
    <t>2339</t>
  </si>
  <si>
    <t>n66 4Rx requirements missing for certain combos in 7.3A.1_1</t>
  </si>
  <si>
    <t>R5-235663</t>
  </si>
  <si>
    <t>2334</t>
  </si>
  <si>
    <t>General updates of TS 38.521-1 clause 5 for R17 CA configurations</t>
  </si>
  <si>
    <t>R5-235672</t>
  </si>
  <si>
    <t>1643</t>
  </si>
  <si>
    <t>Correction for NSA band combo DC_14A_n77A in 7.3B.2.3</t>
  </si>
  <si>
    <t>R5-235957</t>
  </si>
  <si>
    <t>2433</t>
  </si>
  <si>
    <t>Removal of the delta RIB values for configuration CA_n26-n66-n70</t>
  </si>
  <si>
    <t>R5-234201</t>
  </si>
  <si>
    <t>2356</t>
  </si>
  <si>
    <t>Update common clause requirements for high power support for some inter-band NR CA configurations</t>
  </si>
  <si>
    <t>R5-234708</t>
  </si>
  <si>
    <t>2378</t>
  </si>
  <si>
    <t>Addition of MPR test requrements for inter-band CA Power Class 2</t>
  </si>
  <si>
    <t>R5-234709</t>
  </si>
  <si>
    <t>2379</t>
  </si>
  <si>
    <t>Addition of A-MPR test requrements for inter-band CA Power Class 2</t>
  </si>
  <si>
    <t>R5-234710</t>
  </si>
  <si>
    <t>2380</t>
  </si>
  <si>
    <t>Update of IE p-Max value for SEM for inter-band CA Power Class 2</t>
  </si>
  <si>
    <t>R5-234711</t>
  </si>
  <si>
    <t>Update of applicability for inter-band PC2 CA test cases</t>
  </si>
  <si>
    <t>R5-234847</t>
  </si>
  <si>
    <t>Addition of AMPR for PC2 CA_n28A-n79A</t>
  </si>
  <si>
    <t>R5-235626</t>
  </si>
  <si>
    <t>0802</t>
  </si>
  <si>
    <t>Update TP analysis of  Ref sense exception of NR CA PC2 configs</t>
  </si>
  <si>
    <t>R5-235627</t>
  </si>
  <si>
    <t>2431</t>
  </si>
  <si>
    <t>Updating PC2 REFSENS testing for CA configurations</t>
  </si>
  <si>
    <t>R5-235639</t>
  </si>
  <si>
    <t>2323</t>
  </si>
  <si>
    <t>Adding REFSENS exception requirements for CA_n3A-n78A PC2</t>
  </si>
  <si>
    <t>R5-234202</t>
  </si>
  <si>
    <t>0497</t>
  </si>
  <si>
    <t>Update inter-band NR CA PC2 3DL 2UL configurations</t>
  </si>
  <si>
    <t>R5-234203</t>
  </si>
  <si>
    <t>2357</t>
  </si>
  <si>
    <t>Update inter-band NR CA PC2 reference sensitivity minimum requirements and test cases for a few 3DL band configurations</t>
  </si>
  <si>
    <t>R5-234204</t>
  </si>
  <si>
    <t>0790</t>
  </si>
  <si>
    <t>Update reference sensitivity test cases for a few PC2 three band configurations</t>
  </si>
  <si>
    <t>R5-234863</t>
  </si>
  <si>
    <t>2412</t>
  </si>
  <si>
    <t>Addition of additional test frequencies for AMPR NS_50</t>
  </si>
  <si>
    <t>R5-233977</t>
  </si>
  <si>
    <t>0545</t>
  </si>
  <si>
    <t>PC5 MU definition in 38.903</t>
  </si>
  <si>
    <t>R5-235746</t>
  </si>
  <si>
    <t>0959</t>
  </si>
  <si>
    <t>PC5 MU - Tx test cases update in 38.521-2</t>
  </si>
  <si>
    <t>R5-234349</t>
  </si>
  <si>
    <t>0554</t>
  </si>
  <si>
    <t>Test Tolerances for NR SA FR1 DL interruptions at switching between two uplink carriers for 6.5.7A.2</t>
  </si>
  <si>
    <t>R5-234350</t>
  </si>
  <si>
    <t>0555</t>
  </si>
  <si>
    <t>Test Tolerances for NR SA FR1 DL interruptions at switching between two uplink bands for 6.5.7B.2</t>
  </si>
  <si>
    <t>R5-234776</t>
  </si>
  <si>
    <t>2571</t>
  </si>
  <si>
    <t>Test tolerances and measurement uncertainty for DL interruptions testcases 6.5.7A.2 and 6.5.7B.2</t>
  </si>
  <si>
    <t>R5-234848</t>
  </si>
  <si>
    <t>2411</t>
  </si>
  <si>
    <t>Update to 6.3A.3.3 of 2Tx-2Tx UL switching for inter-band CA</t>
  </si>
  <si>
    <t>R5-234849</t>
  </si>
  <si>
    <t>0805</t>
  </si>
  <si>
    <t>Addition of TP analysis of 6.3A.3.3 2Tx-2Tx UL switching for inter-band CA</t>
  </si>
  <si>
    <t>R5-235236</t>
  </si>
  <si>
    <t>2458</t>
  </si>
  <si>
    <t>Introducing modification for NS_43 A-MPR region</t>
  </si>
  <si>
    <t>R5-235237</t>
  </si>
  <si>
    <t>2459</t>
  </si>
  <si>
    <t>Adding missing channel bandwidth for NS_01</t>
  </si>
  <si>
    <t>R5-235613</t>
  </si>
  <si>
    <t>0522</t>
  </si>
  <si>
    <t>Addition of PICS for 2Tx switching</t>
  </si>
  <si>
    <t>R5-235706</t>
  </si>
  <si>
    <t>2495</t>
  </si>
  <si>
    <t>Addition of DL interruptions at switching between two uplink bands with two transmit antenna connectors for 6.5.7C.1</t>
  </si>
  <si>
    <t>R5-235801</t>
  </si>
  <si>
    <t>0305</t>
  </si>
  <si>
    <t>Adding applicability statement for NR SA FR1 DL interruptions at switching between two uplink carriers test cases</t>
  </si>
  <si>
    <t>R5-235802</t>
  </si>
  <si>
    <t>0326</t>
  </si>
  <si>
    <t>Addition of test applicability for 2Tx switching</t>
  </si>
  <si>
    <t>R5-235845</t>
  </si>
  <si>
    <t>0519</t>
  </si>
  <si>
    <t>Addition of UE capability indicating support of simultaneous transmission and reception in TDD-TDD and TDD-FDD inter-band NR CA</t>
  </si>
  <si>
    <t>R5-235904</t>
  </si>
  <si>
    <t>2493</t>
  </si>
  <si>
    <t>Addition of NR SA FR1 DL interruptions at switching between two uplink carriers for 6.5.7A.2</t>
  </si>
  <si>
    <t>R5-235905</t>
  </si>
  <si>
    <t>2494</t>
  </si>
  <si>
    <t>Addition of NR SA FR1 DL interruptions at switching between two uplink bands for 6.5.7B.2</t>
  </si>
  <si>
    <t>R5-235906</t>
  </si>
  <si>
    <t>2496</t>
  </si>
  <si>
    <t>Addition of DL interruptions at switching between two uplink bands with two transmit antenna connectors for 6.5.7C.2</t>
  </si>
  <si>
    <t>R5-233966</t>
  </si>
  <si>
    <t>0542</t>
  </si>
  <si>
    <t>TT analysis for RRM test case 7.5.3.3 - SCell Activation and deactivation for SCell in FR2 inter-band in non-DR</t>
  </si>
  <si>
    <t>R5-233967</t>
  </si>
  <si>
    <t>2472</t>
  </si>
  <si>
    <t>Adding TTs into 7.5.3.3 -  SCell Activation and deactivation for SCell in FR2 inter-band in non-DRX</t>
  </si>
  <si>
    <t>R5-233968</t>
  </si>
  <si>
    <t>0543</t>
  </si>
  <si>
    <t>Correction to Grouping of FR2 test case 7.5.11.1</t>
  </si>
  <si>
    <t>R5-235668</t>
  </si>
  <si>
    <t>0984</t>
  </si>
  <si>
    <t>Updates to FR2 RF test case 6.2.5 for EIRP with UL-Gaps</t>
  </si>
  <si>
    <t>R5-235677</t>
  </si>
  <si>
    <t>1666</t>
  </si>
  <si>
    <t>Update of EIRP with UL-Gaps test for EN-DC with FR2</t>
  </si>
  <si>
    <t>R5-235831</t>
  </si>
  <si>
    <t>0964</t>
  </si>
  <si>
    <t>Updates on PUMAX,f,c tolerance</t>
  </si>
  <si>
    <t>R5-235832</t>
  </si>
  <si>
    <t>0966</t>
  </si>
  <si>
    <t>R5-235835</t>
  </si>
  <si>
    <t>0965</t>
  </si>
  <si>
    <t>Updates on EIS Relaxation for CA operation by aggregate channel bandwidth</t>
  </si>
  <si>
    <t>R5-235836</t>
  </si>
  <si>
    <t>0967</t>
  </si>
  <si>
    <t>Updates on In band blocking minimum requirements for intra-band contiguous CA</t>
  </si>
  <si>
    <t>R5-235837</t>
  </si>
  <si>
    <t>0968</t>
  </si>
  <si>
    <t>Updates on Adjascent channel selectivity</t>
  </si>
  <si>
    <t>R5-235838</t>
  </si>
  <si>
    <t>0969</t>
  </si>
  <si>
    <t>Updates on test parameters for adjascent channel selectivity</t>
  </si>
  <si>
    <t>R5-234787</t>
  </si>
  <si>
    <t>2394</t>
  </si>
  <si>
    <t>Update of 6.2G.2 MPR for Power Class 1.5 for TxD</t>
  </si>
  <si>
    <t>R5-235311</t>
  </si>
  <si>
    <t>3957</t>
  </si>
  <si>
    <t>Addition of 8.1.5.1.1 TxD capability check</t>
  </si>
  <si>
    <t>R5-235642</t>
  </si>
  <si>
    <t>2393</t>
  </si>
  <si>
    <t>Update of 6.2G.1 MOP test requirements for TxD</t>
  </si>
  <si>
    <t>R5-234359</t>
  </si>
  <si>
    <t>0306</t>
  </si>
  <si>
    <t>Adding applicability statement for NR SA FR2 SSB based Inter-cell L1-RSRP measurement in non-DRX test case</t>
  </si>
  <si>
    <t>R5-234855</t>
  </si>
  <si>
    <t>2580</t>
  </si>
  <si>
    <t>Addition of 5.5.11.1 new test case for unified joint TCI activation</t>
  </si>
  <si>
    <t>R5-234856</t>
  </si>
  <si>
    <t>2581</t>
  </si>
  <si>
    <t>Addition of 5.5.11.2 new test case for unified UL TCI activation</t>
  </si>
  <si>
    <t>R5-234857</t>
  </si>
  <si>
    <t>2582</t>
  </si>
  <si>
    <t>Addition of 5.5.11.3 new test case for unified DL TCI activation</t>
  </si>
  <si>
    <t>R5-234858</t>
  </si>
  <si>
    <t>2583</t>
  </si>
  <si>
    <t>Addition of 7.5.13.1 new test case for unified joint TCI activation</t>
  </si>
  <si>
    <t>R5-234859</t>
  </si>
  <si>
    <t>2584</t>
  </si>
  <si>
    <t>Addition of 7.5.13.2 new test case for unified UL TCI activation</t>
  </si>
  <si>
    <t>R5-234860</t>
  </si>
  <si>
    <t>2585</t>
  </si>
  <si>
    <t>Addition of 7.5.13.3 new test case for unified DL TCI activation</t>
  </si>
  <si>
    <t>R5-234862</t>
  </si>
  <si>
    <t>0327</t>
  </si>
  <si>
    <t>Addition of applicability for test cases of unified TCI state</t>
  </si>
  <si>
    <t>R5-234882</t>
  </si>
  <si>
    <t>0576</t>
  </si>
  <si>
    <t>Addition of TT analysis for FeMIMO RRM TC 4.5.5.8</t>
  </si>
  <si>
    <t>R5-235145</t>
  </si>
  <si>
    <t>0750</t>
  </si>
  <si>
    <t>Editorial correction of HST-SFN Scheme A test cases</t>
  </si>
  <si>
    <t>R5-235256</t>
  </si>
  <si>
    <t>0754</t>
  </si>
  <si>
    <t>Correction to REG bundle size in 5.3.2.2.5</t>
  </si>
  <si>
    <t>R5-235461</t>
  </si>
  <si>
    <t>0577</t>
  </si>
  <si>
    <t>Addition of TT analysis for FeMIMO RRM TC 5.5.5.8&amp; 7.5.5.9</t>
  </si>
  <si>
    <t>R5-235462</t>
  </si>
  <si>
    <t>0579</t>
  </si>
  <si>
    <t>Addition of TT analysis for FeMIMO RRM TC 7.5.5.10</t>
  </si>
  <si>
    <t>R5-235611</t>
  </si>
  <si>
    <t>0521</t>
  </si>
  <si>
    <t>Addition of PICS for unified TCI state switch delay</t>
  </si>
  <si>
    <t>R5-235703</t>
  </si>
  <si>
    <t>2499</t>
  </si>
  <si>
    <t>Addition of NR SA FR2 SSB based Inter-cell L1-RSRP measurement in non-DRX test case</t>
  </si>
  <si>
    <t>R5-235704</t>
  </si>
  <si>
    <t>2579</t>
  </si>
  <si>
    <t>Addition of minimum requirement for unified TCI state switch delay</t>
  </si>
  <si>
    <t>R5-235705</t>
  </si>
  <si>
    <t>2586</t>
  </si>
  <si>
    <t>Update to Annex for feMIMO</t>
  </si>
  <si>
    <t>R5-235780</t>
  </si>
  <si>
    <t>2889</t>
  </si>
  <si>
    <t>Addition of default message for unified TCI state</t>
  </si>
  <si>
    <t>R5-235896</t>
  </si>
  <si>
    <t>2587</t>
  </si>
  <si>
    <t>TT update for test cases 4.5.5.7 and 4.5.5.8</t>
  </si>
  <si>
    <t>R5-235897</t>
  </si>
  <si>
    <t>2588</t>
  </si>
  <si>
    <t>TT update for test cases 5.5.5.8</t>
  </si>
  <si>
    <t>R5-235898</t>
  </si>
  <si>
    <t>2589</t>
  </si>
  <si>
    <t>TT update for test cases 6.5.5.7</t>
  </si>
  <si>
    <t>R5-235899</t>
  </si>
  <si>
    <t>2590</t>
  </si>
  <si>
    <t>TT update for test cases 7.5.5.9&amp; 7.5.5.10</t>
  </si>
  <si>
    <t>R5-235923</t>
  </si>
  <si>
    <t>0575</t>
  </si>
  <si>
    <t>Addition of TT analysis for FeMIMO RRM TC 4.5.5.7</t>
  </si>
  <si>
    <t>R5-235925</t>
  </si>
  <si>
    <t>0578</t>
  </si>
  <si>
    <t>Addition of TT analysis for FeMIMO RRM TC 6.5.5.7</t>
  </si>
  <si>
    <t>R5-234067</t>
  </si>
  <si>
    <t>0300</t>
  </si>
  <si>
    <t>Adding applicability rules for the remaining MMSE-IRC test cases</t>
  </si>
  <si>
    <t>R5-235692</t>
  </si>
  <si>
    <t>0728</t>
  </si>
  <si>
    <t>Addition of MU/TT analysis for 5.2.2.1.16, 5.2.2.2.17, 5.2.3.1.16, 5.2.3.2.17</t>
  </si>
  <si>
    <t>R5-234044</t>
  </si>
  <si>
    <t>Adding FRC configurations for 1024QAM</t>
  </si>
  <si>
    <t>R5-234282</t>
  </si>
  <si>
    <t>0726</t>
  </si>
  <si>
    <t>Addition of 1024QAM CQI tests 6.2.2.1.1.3, 6.2.2.2.1.4, 6.2.3.1.1.3, 6.2.3.2.1.4</t>
  </si>
  <si>
    <t>R5-235458</t>
  </si>
  <si>
    <t>2321</t>
  </si>
  <si>
    <t>Update 7.4 max input level for 1024QAM</t>
  </si>
  <si>
    <t>R5-235459</t>
  </si>
  <si>
    <t>2322</t>
  </si>
  <si>
    <t>Update 7.4A max input level for 1024QAM</t>
  </si>
  <si>
    <t>R5-235856</t>
  </si>
  <si>
    <t>0786</t>
  </si>
  <si>
    <t>Update TP analysis for 7.4</t>
  </si>
  <si>
    <t>R5-235857</t>
  </si>
  <si>
    <t>0787</t>
  </si>
  <si>
    <t>Update TP analysis for 7.4A</t>
  </si>
  <si>
    <t>R5-235873</t>
  </si>
  <si>
    <t>0725</t>
  </si>
  <si>
    <t>Addition of 1024QAM SDR single carrier and carrier aggregation tests</t>
  </si>
  <si>
    <t>R5-235874</t>
  </si>
  <si>
    <t>0727</t>
  </si>
  <si>
    <t>Addition of MU/TT analysis for 5.2.2.1.1_3, 5.2.2.2.1_3, 5.2.3.1.1_5, 5.2.3.2.1_5</t>
  </si>
  <si>
    <t>R5-235876</t>
  </si>
  <si>
    <t>0716</t>
  </si>
  <si>
    <t>Correction to Annex B.2 for 1024QAM related TDLD Delay profile</t>
  </si>
  <si>
    <t>R5-234441</t>
  </si>
  <si>
    <t>3916</t>
  </si>
  <si>
    <t>Correction to EN-DC SIG TC 8.2.1.1.1_UE capability transfer</t>
  </si>
  <si>
    <t>R5-234442</t>
  </si>
  <si>
    <t>3917</t>
  </si>
  <si>
    <t>Correction to NE-DC SIG TC 8.2.1.1.2_UE capability transfer</t>
  </si>
  <si>
    <t>R5-235220</t>
  </si>
  <si>
    <t>0334</t>
  </si>
  <si>
    <t>Update to applicability for FR2 RF phase continuity test</t>
  </si>
  <si>
    <t>R5-235855</t>
  </si>
  <si>
    <t>0817</t>
  </si>
  <si>
    <t>TP analysis for FR2 RF phase continuity test</t>
  </si>
  <si>
    <t>R5-235935</t>
  </si>
  <si>
    <t>2454</t>
  </si>
  <si>
    <t>Updates to  FR1 phase continuity test</t>
  </si>
  <si>
    <t>R5-235936</t>
  </si>
  <si>
    <t>0983</t>
  </si>
  <si>
    <t>Updates to FR2 RF phase continuity test</t>
  </si>
  <si>
    <t>R5-235937</t>
  </si>
  <si>
    <t>0816</t>
  </si>
  <si>
    <t>TP analysis for FR1 RF phase continuity test</t>
  </si>
  <si>
    <t>R5-233904</t>
  </si>
  <si>
    <t>0486</t>
  </si>
  <si>
    <t>Addition of PICS for MUSIM Test Function</t>
  </si>
  <si>
    <t>R5-233905</t>
  </si>
  <si>
    <t>3859</t>
  </si>
  <si>
    <t>Update to NR Multi-SIM test case 8.1.5.10.2</t>
  </si>
  <si>
    <t>R5-234933</t>
  </si>
  <si>
    <t>36.523-1</t>
  </si>
  <si>
    <t>5241</t>
  </si>
  <si>
    <t>18.1.0</t>
  </si>
  <si>
    <t>Correction to LTE MUSIM TC 9.2.1.1.33</t>
  </si>
  <si>
    <t>R5-234940</t>
  </si>
  <si>
    <t>5242</t>
  </si>
  <si>
    <t>Update to LTE MUSIM test case 9.2.3.1.30</t>
  </si>
  <si>
    <t>R5-234953</t>
  </si>
  <si>
    <t>5243</t>
  </si>
  <si>
    <t>Correction to LTE MUSIM TC 9.2.3.1.31</t>
  </si>
  <si>
    <t>R5-234957</t>
  </si>
  <si>
    <t>5246</t>
  </si>
  <si>
    <t>Update to LTE MUSIM test case 9.3.1.20</t>
  </si>
  <si>
    <t>R5-235070</t>
  </si>
  <si>
    <t>3979</t>
  </si>
  <si>
    <t>Correction to NR MUSIM test case 9.1.5.2.10</t>
  </si>
  <si>
    <t>R5-235312</t>
  </si>
  <si>
    <t>5244</t>
  </si>
  <si>
    <t>Correction to LTE MUSIM test case 9.3.1.19</t>
  </si>
  <si>
    <t>R5-235423</t>
  </si>
  <si>
    <t>3174</t>
  </si>
  <si>
    <t>Multi-SIM: NR MUSIM Test Model updates</t>
  </si>
  <si>
    <t>R5-234457</t>
  </si>
  <si>
    <t>2850</t>
  </si>
  <si>
    <t>Correction of DCI 4-0</t>
  </si>
  <si>
    <t>R5-234459</t>
  </si>
  <si>
    <t>2852</t>
  </si>
  <si>
    <t>Update PDSCH-ConfigBroadcast-r17</t>
  </si>
  <si>
    <t>R5-234461</t>
  </si>
  <si>
    <t>0507</t>
  </si>
  <si>
    <t>Add pics for MBS new TC.</t>
  </si>
  <si>
    <t>R5-234462</t>
  </si>
  <si>
    <t>3921</t>
  </si>
  <si>
    <t>Update of MBS Broadcast for TC 14.1.1.4.x-Scell</t>
  </si>
  <si>
    <t>R5-234463</t>
  </si>
  <si>
    <t>3922</t>
  </si>
  <si>
    <t>Correction of MBS Broadcast for TC 14.1.1.1</t>
  </si>
  <si>
    <t>R5-234465</t>
  </si>
  <si>
    <t>3924</t>
  </si>
  <si>
    <t>Addition of MBS Multicast TC 14.2.1.1.3-Multiple G-RNTI</t>
  </si>
  <si>
    <t>R5-234466</t>
  </si>
  <si>
    <t>3925</t>
  </si>
  <si>
    <t>Addition of MBS Multicast TC 14.2.1.3.1-SPS-PTM transmission</t>
  </si>
  <si>
    <t>R5-234467</t>
  </si>
  <si>
    <t>3926</t>
  </si>
  <si>
    <t>Addition of MBS Multicast TC 14.2.1.3.2-SPS-PTM retransmission for multicast</t>
  </si>
  <si>
    <t>R5-234468</t>
  </si>
  <si>
    <t>3927</t>
  </si>
  <si>
    <t>Addition of MBS Multicast TC 14.2.1.3.3-SPS-PTP retransmission for multicast</t>
  </si>
  <si>
    <t>R5-234469</t>
  </si>
  <si>
    <t>3928</t>
  </si>
  <si>
    <t>Addition of MBS Multicast TC 14.2.1.3.4-SPS-CS-RNTI release</t>
  </si>
  <si>
    <t>R5-234470</t>
  </si>
  <si>
    <t>3929</t>
  </si>
  <si>
    <t>Addition of MBS Multicast TC 14.2.5.2.2-UE-requested to join MBS multicast session-User is outside of local MBS service area</t>
  </si>
  <si>
    <t>R5-234471</t>
  </si>
  <si>
    <t>3930</t>
  </si>
  <si>
    <t>Addition of MBS Multicast TC 14.2.5.2.3-UE-requested to join MBS multicast session-MBS session has not started or will not start soon</t>
  </si>
  <si>
    <t>R5-234472</t>
  </si>
  <si>
    <t>3931</t>
  </si>
  <si>
    <t>Addition of MBS Multicast TC 14.2.5.2.4-UE-requested to leave MBS multicast session</t>
  </si>
  <si>
    <t>R5-234473</t>
  </si>
  <si>
    <t>0387</t>
  </si>
  <si>
    <t>Addition of test applicablity for MBS TC</t>
  </si>
  <si>
    <t>R5-235313</t>
  </si>
  <si>
    <t>2851</t>
  </si>
  <si>
    <t>Correction of DCI 4-2</t>
  </si>
  <si>
    <t>R5-235415</t>
  </si>
  <si>
    <t>2853</t>
  </si>
  <si>
    <t>Add si-SchedulingInfo-v1700 for the TC scheduling SIB15 to SIB21</t>
  </si>
  <si>
    <t>R5-235416</t>
  </si>
  <si>
    <t>3923</t>
  </si>
  <si>
    <t>Correction of MBS Broadcast for TC 14.1.2.2-14.1.2.3</t>
  </si>
  <si>
    <t>R5-234103</t>
  </si>
  <si>
    <t>0493</t>
  </si>
  <si>
    <t>New Additional information for MDT enhance</t>
  </si>
  <si>
    <t>R5-234720</t>
  </si>
  <si>
    <t>0395</t>
  </si>
  <si>
    <t>Addition of applicability for new SON_MDT test cases 8.1.6.1.2.16</t>
  </si>
  <si>
    <t>R5-235326</t>
  </si>
  <si>
    <t>3953</t>
  </si>
  <si>
    <t>Addition of new test case 8.1.6.1.2.16 for SON_MDT</t>
  </si>
  <si>
    <t>R5-235349</t>
  </si>
  <si>
    <t>2822</t>
  </si>
  <si>
    <t>Update default message contents of RRCReconfiguration for MDT enhance</t>
  </si>
  <si>
    <t>R5-235350</t>
  </si>
  <si>
    <t>2823</t>
  </si>
  <si>
    <t>Update default message contents of UEInformationRequest for MDT enhance</t>
  </si>
  <si>
    <t>R5-235351</t>
  </si>
  <si>
    <t>3888</t>
  </si>
  <si>
    <t>Addition of new test case 8.1.6.1.3.8</t>
  </si>
  <si>
    <t>R5-235352</t>
  </si>
  <si>
    <t>3889</t>
  </si>
  <si>
    <t>Addition of new test case 8.1.6.1.3.9</t>
  </si>
  <si>
    <t>R5-235353</t>
  </si>
  <si>
    <t>3890</t>
  </si>
  <si>
    <t>Addition of new test case 8.1.6.1.3.10</t>
  </si>
  <si>
    <t>R5-235354</t>
  </si>
  <si>
    <t>3891</t>
  </si>
  <si>
    <t>Addition of new test case 8.1.6.1.3.11</t>
  </si>
  <si>
    <t>R5-235355</t>
  </si>
  <si>
    <t>0374</t>
  </si>
  <si>
    <t>Add applicabilities for new MDT enhance test cases</t>
  </si>
  <si>
    <t>R5-235417</t>
  </si>
  <si>
    <t>3952</t>
  </si>
  <si>
    <t>Update of test case 8.1.6.1.2.14 for SON_MDT</t>
  </si>
  <si>
    <t>R5-234721</t>
  </si>
  <si>
    <t>3954</t>
  </si>
  <si>
    <t>Update of test case 6.1.2.24 for NR slice</t>
  </si>
  <si>
    <t>R5-234722</t>
  </si>
  <si>
    <t>3955</t>
  </si>
  <si>
    <t>Update of test case 6.4.2.3 for NR slice</t>
  </si>
  <si>
    <t>R5-234723</t>
  </si>
  <si>
    <t>3956</t>
  </si>
  <si>
    <t>Addition of new test case 8.1.1.3.9 for NR slice</t>
  </si>
  <si>
    <t>R5-234724</t>
  </si>
  <si>
    <t>0396</t>
  </si>
  <si>
    <t>Addition of applicability for new NR slice test cases 8.1.1.3.9</t>
  </si>
  <si>
    <t>R5-234119</t>
  </si>
  <si>
    <t>2326</t>
  </si>
  <si>
    <t>Correction of table number in NOTE 4 of Table 6.2I.1.5-1</t>
  </si>
  <si>
    <t>R5-234169</t>
  </si>
  <si>
    <t>2342</t>
  </si>
  <si>
    <t>Pending MU and TT update for FR1 RedCap</t>
  </si>
  <si>
    <t>R5-234279</t>
  </si>
  <si>
    <t>0723</t>
  </si>
  <si>
    <t>Addition of Redcap applicability clause 7 and 8</t>
  </si>
  <si>
    <t>R5-234548</t>
  </si>
  <si>
    <t>0737</t>
  </si>
  <si>
    <t>Removing brackets for SNR in test case 5.2.1.2.1</t>
  </si>
  <si>
    <t>R5-234550</t>
  </si>
  <si>
    <t>0738</t>
  </si>
  <si>
    <t>Addition of test case 5.3.1.1.1, 1Rx FDD FR1 PDCCH performance for RedCap</t>
  </si>
  <si>
    <t>R5-234824</t>
  </si>
  <si>
    <t>0741</t>
  </si>
  <si>
    <t>Addition of CQI test case 6.2.2.2.2.4, 2Rx TDD FR1 periodic wideband CQI reporting under fading conditions for RedCap</t>
  </si>
  <si>
    <t>R5-234825</t>
  </si>
  <si>
    <t>0742</t>
  </si>
  <si>
    <t>Addition on MU and TT for newly introduced RedCap Demod and CQI test cases</t>
  </si>
  <si>
    <t>R5-234907</t>
  </si>
  <si>
    <t>2415</t>
  </si>
  <si>
    <t>Correction to title of Reference sensitivity for RedCap</t>
  </si>
  <si>
    <t>R5-234916</t>
  </si>
  <si>
    <t>0745</t>
  </si>
  <si>
    <t>Correction to 2Rx FR1 Periodic CQI reporting for RedCap</t>
  </si>
  <si>
    <t>R5-235249</t>
  </si>
  <si>
    <t>2922</t>
  </si>
  <si>
    <t>Update MIB for NCD-SSB</t>
  </si>
  <si>
    <t>R5-235686</t>
  </si>
  <si>
    <t>0736</t>
  </si>
  <si>
    <t>Updates to existing RedCap Demod and CQI test cases</t>
  </si>
  <si>
    <t>R5-235687</t>
  </si>
  <si>
    <t>0739</t>
  </si>
  <si>
    <t>Addition of test case 5.3.1.2.1, 1Rx TDD FR1 PDCCH performance for RedCap</t>
  </si>
  <si>
    <t>R5-235688</t>
  </si>
  <si>
    <t>0740</t>
  </si>
  <si>
    <t>Addition of CQI test case 6.2.2.2.1.5, 2Rx TDD FR1 periodic CQI reporting under AWGN conditions for RedCap</t>
  </si>
  <si>
    <t>R5-235689</t>
  </si>
  <si>
    <t>0743</t>
  </si>
  <si>
    <t>Correction to 2Rx FR1 PDSCH and PDCCH performance for RedCap</t>
  </si>
  <si>
    <t>R5-235690</t>
  </si>
  <si>
    <t>0744</t>
  </si>
  <si>
    <t>Correction to REG bundle size for PDCCH performance test cases</t>
  </si>
  <si>
    <t>R5-235691</t>
  </si>
  <si>
    <t>0734</t>
  </si>
  <si>
    <t>Addition of missing RMCs for RedCap PDCCH Test Case</t>
  </si>
  <si>
    <t>R5-235781</t>
  </si>
  <si>
    <t>2891</t>
  </si>
  <si>
    <t>Correction to SIB4 redCapAccessAllowed-r17 for RedCap testing</t>
  </si>
  <si>
    <t>R5-235823</t>
  </si>
  <si>
    <t>2919</t>
  </si>
  <si>
    <t>Correction to Table 4.3.1.0A-1 (mid test channel bandwidths) for RedCap Ues</t>
  </si>
  <si>
    <t>R5-235841</t>
  </si>
  <si>
    <t>2890</t>
  </si>
  <si>
    <t>Correction to notes for RedCap CBW</t>
  </si>
  <si>
    <t>R5-235872</t>
  </si>
  <si>
    <t>0718</t>
  </si>
  <si>
    <t>Correction to measurement channel table for redcap CQI cases</t>
  </si>
  <si>
    <t>R5-234006</t>
  </si>
  <si>
    <t>0369</t>
  </si>
  <si>
    <t>Update of applicability of eDRX TC 11.7.2</t>
  </si>
  <si>
    <t>R5-234007</t>
  </si>
  <si>
    <t>0370</t>
  </si>
  <si>
    <t>Addition of applicability of eDRX TC 11.7.3</t>
  </si>
  <si>
    <t>R5-234421</t>
  </si>
  <si>
    <t>0561</t>
  </si>
  <si>
    <t>TT analysis for RedCap RRM TC 16.5.1.x_RLM IS 1Rx</t>
  </si>
  <si>
    <t>R5-234422</t>
  </si>
  <si>
    <t>0562</t>
  </si>
  <si>
    <t>TT analysis for RedCap RRM TC 16.5.1.x_RLM OOS 1Rx</t>
  </si>
  <si>
    <t>R5-234423</t>
  </si>
  <si>
    <t>0563</t>
  </si>
  <si>
    <t>TT analysis for RedCap RRM TC 16.6.1.x_intraFreq 1Rx</t>
  </si>
  <si>
    <t>R5-234424</t>
  </si>
  <si>
    <t>0564</t>
  </si>
  <si>
    <t>TT analysis for RedCap RRM TC 16.6.4.1 and 16.6.4.3_SSB L1 RSRP 1Rx</t>
  </si>
  <si>
    <t>R5-234454</t>
  </si>
  <si>
    <t>3919</t>
  </si>
  <si>
    <t>Update NR MAC CDRX TC for HD-FDD UE</t>
  </si>
  <si>
    <t>R5-234663</t>
  </si>
  <si>
    <t>0568</t>
  </si>
  <si>
    <t>Addition of TTs for RedCap RLM OOS test cases 16.5.1.5 and 16.5.1.6</t>
  </si>
  <si>
    <t>R5-234665</t>
  </si>
  <si>
    <t>0569</t>
  </si>
  <si>
    <t>Addition of TTs for RedCap BFR test case 16.5.2.4</t>
  </si>
  <si>
    <t>R5-234666</t>
  </si>
  <si>
    <t>0570</t>
  </si>
  <si>
    <t>Addition of TTs for RedCap BFR test cases 16.5.2.3</t>
  </si>
  <si>
    <t>R5-234667</t>
  </si>
  <si>
    <t>0315</t>
  </si>
  <si>
    <t>Update to applicability for RedCap RLM, BFR and BWP switch test cases</t>
  </si>
  <si>
    <t>R5-234668</t>
  </si>
  <si>
    <t>0571</t>
  </si>
  <si>
    <t>Addition of TTs for RedCap BWP Switch test cases 16.5.3.1.1 and 16.5.3.1.2</t>
  </si>
  <si>
    <t>R5-234669</t>
  </si>
  <si>
    <t>0572</t>
  </si>
  <si>
    <t>Addition of TTs for RedCap BWP Switch test cases 16.5.3.2.1 and 16.5.3.2.2</t>
  </si>
  <si>
    <t>R5-234670</t>
  </si>
  <si>
    <t>0573</t>
  </si>
  <si>
    <t>Update to TT analysis for L2N latency test cases 8.4.2.x and 18.3.1.x</t>
  </si>
  <si>
    <t>R5-234673</t>
  </si>
  <si>
    <t>0316</t>
  </si>
  <si>
    <t>Update to applicability of stationary idle mode RedCap tests</t>
  </si>
  <si>
    <t>R5-234690</t>
  </si>
  <si>
    <t>Adding applicability statements for RRM test cases 16.6.7.1 and 16.6.7.2</t>
  </si>
  <si>
    <t>R5-234826</t>
  </si>
  <si>
    <t>0325</t>
  </si>
  <si>
    <t>Updates of applicability for RedCap demod test cases</t>
  </si>
  <si>
    <t>R5-234966</t>
  </si>
  <si>
    <t>0582</t>
  </si>
  <si>
    <t>Test Tolerance for NR SA FR1 Cell reselection RedCap test case 16.1.1.5</t>
  </si>
  <si>
    <t>R5-234967</t>
  </si>
  <si>
    <t>0583</t>
  </si>
  <si>
    <t>Test Tolerance for NR SA FR1 Cell reselection RedCap test case 16.1.1.7</t>
  </si>
  <si>
    <t>R5-234969</t>
  </si>
  <si>
    <t>0585</t>
  </si>
  <si>
    <t>Test Tolerance for NR - E-UTRA FR1 Cell reselection RedCap test cases 16.1.2.3</t>
  </si>
  <si>
    <t>R5-234970</t>
  </si>
  <si>
    <t>0586</t>
  </si>
  <si>
    <t>Test Tolerance for NR - E-UTRA FR1 Cell reselection RedCap test case 16.1.2.5</t>
  </si>
  <si>
    <t>R5-235315</t>
  </si>
  <si>
    <t>3920</t>
  </si>
  <si>
    <t>Addition of RedCap BWP TC 7.1.1.8.4-initial RedCap BWP not include CORESET0</t>
  </si>
  <si>
    <t>R5-235316</t>
  </si>
  <si>
    <t>0399</t>
  </si>
  <si>
    <t>Addition of test applicablity for RedCap TC</t>
  </si>
  <si>
    <t>R5-235343</t>
  </si>
  <si>
    <t>3855</t>
  </si>
  <si>
    <t>Addition of eDRX / IDLE / Paging for notification of BCCH modification test case</t>
  </si>
  <si>
    <t>R5-235344</t>
  </si>
  <si>
    <t>3870</t>
  </si>
  <si>
    <t>Update of eDRX TC 11.7.1</t>
  </si>
  <si>
    <t>R5-235345</t>
  </si>
  <si>
    <t>3871</t>
  </si>
  <si>
    <t>Update of eDRX TC 11.7.2</t>
  </si>
  <si>
    <t>R5-235346</t>
  </si>
  <si>
    <t>3872</t>
  </si>
  <si>
    <t>Addition of new eDRX TC 11.7.3</t>
  </si>
  <si>
    <t>R5-235347</t>
  </si>
  <si>
    <t>0382</t>
  </si>
  <si>
    <t>Applicability updates for eDRX / IDLE / Paging for notification of BCCH modification test case</t>
  </si>
  <si>
    <t>R5-235731</t>
  </si>
  <si>
    <t>0560</t>
  </si>
  <si>
    <t>TT analysis for RedCap RRM TC 16.3.1.x_intra and inter freq HO 1Rx</t>
  </si>
  <si>
    <t>R5-235732</t>
  </si>
  <si>
    <t>0565</t>
  </si>
  <si>
    <t>TT analysis for RedCap RRM TC 16.6.4.5 and 16.6.4.7_CSIRS L1 RSRP 1Rx</t>
  </si>
  <si>
    <t>R5-235799</t>
  </si>
  <si>
    <t>0308</t>
  </si>
  <si>
    <t>Correction to applicability for RedCap RRM TCs</t>
  </si>
  <si>
    <t>R5-235920</t>
  </si>
  <si>
    <t>0584</t>
  </si>
  <si>
    <t>Test Tolerance for NR - E-UTRA FR1 Cell reselection RedCap test case 16.1.2.1</t>
  </si>
  <si>
    <t>R5-235921</t>
  </si>
  <si>
    <t>0581</t>
  </si>
  <si>
    <t>Test Tolerance for NR SA FR1 Cell reselection RedCap test case 16.1.1.3</t>
  </si>
  <si>
    <t>R5-233889</t>
  </si>
  <si>
    <t>2467</t>
  </si>
  <si>
    <t>Update CORESET RMC in Annex for Redcap TC 16.5.3.2.1 and 16.5.3.2.2 with core spec alignment</t>
  </si>
  <si>
    <t>R5-233999</t>
  </si>
  <si>
    <t>2476</t>
  </si>
  <si>
    <t>Correction of Redcap test case 16.6.1.3, 16.6.1.4, 16.6.1.7 and 16.6.1.8</t>
  </si>
  <si>
    <t>R5-234000</t>
  </si>
  <si>
    <t>2477</t>
  </si>
  <si>
    <t>Correction of Redcap test case 16.1.2.1, 16.1.2.2, 16.1.2.3 and 16.1.2.4</t>
  </si>
  <si>
    <t>R5-234356</t>
  </si>
  <si>
    <t>2497</t>
  </si>
  <si>
    <t>Addition of 16.6.7.1 test case: NR SA FR1 intra-frequency CGI identification of NR neighbour cell in FR1 for 1 Rx UE</t>
  </si>
  <si>
    <t>R5-234357</t>
  </si>
  <si>
    <t>2498</t>
  </si>
  <si>
    <t>Addition of 16.6.7.2 test case: NR SA FR1 intra-frequency CGI identification of NR neighbour cell in FR1 for 2 Rx UE</t>
  </si>
  <si>
    <t>R5-234386</t>
  </si>
  <si>
    <t>2509</t>
  </si>
  <si>
    <t>Correction to TC 17.5.1.2 RedCap NR SA FR2 RLM including TT</t>
  </si>
  <si>
    <t>R5-234397</t>
  </si>
  <si>
    <t>2514</t>
  </si>
  <si>
    <t>Correction to RedCap RRM TC 16.3.1.1_intra freq HO known 1Rx with TT</t>
  </si>
  <si>
    <t>R5-234398</t>
  </si>
  <si>
    <t>2515</t>
  </si>
  <si>
    <t>Correction to RedCap RRM TC 16.3.1.3_intra freq HO unknown 1Rx with TT</t>
  </si>
  <si>
    <t>R5-234399</t>
  </si>
  <si>
    <t>2516</t>
  </si>
  <si>
    <t>Correction to RedCap RRM TC 16.3.1.4_intra freq HO unknown 2Rx</t>
  </si>
  <si>
    <t>R5-234400</t>
  </si>
  <si>
    <t>2517</t>
  </si>
  <si>
    <t>Correction to RedCap RRM TC 16.3.1.5_inter freq HO unknown 1Rx with TT</t>
  </si>
  <si>
    <t>R5-234401</t>
  </si>
  <si>
    <t>2518</t>
  </si>
  <si>
    <t>Correction to RedCap RRM TC 16.5.1.1_SSB OOS no DRX 1Rx with TT</t>
  </si>
  <si>
    <t>R5-234402</t>
  </si>
  <si>
    <t>2519</t>
  </si>
  <si>
    <t>Correction to RedCap RRM TC 16.5.1.3_SSB IS no DRX 1Rx with TT</t>
  </si>
  <si>
    <t>R5-234404</t>
  </si>
  <si>
    <t>2521</t>
  </si>
  <si>
    <t>Correction to RedCap RRM TC 16.5.1.7_SSB IS DRX 1Rx with TT</t>
  </si>
  <si>
    <t>R5-234405</t>
  </si>
  <si>
    <t>2522</t>
  </si>
  <si>
    <t>Correction to RedCap RRM TC 16.5.1.9_CSIRS OOS no DRX 1Rx with TT</t>
  </si>
  <si>
    <t>R5-234406</t>
  </si>
  <si>
    <t>2523</t>
  </si>
  <si>
    <t>Correction to RedCap RRM TC 16.5.1.11_CSIRS IS no DRX 1Rx with TT</t>
  </si>
  <si>
    <t>R5-234407</t>
  </si>
  <si>
    <t>2524</t>
  </si>
  <si>
    <t>Correction to RedCap RRM TC 16.5.1.13_CSIRS OOS DRX 1Rx with TT</t>
  </si>
  <si>
    <t>R5-234408</t>
  </si>
  <si>
    <t>2525</t>
  </si>
  <si>
    <t>Correction to RedCap RRM TC 16.5.1.15_CSIRS IS DRX 1Rx with TT</t>
  </si>
  <si>
    <t>R5-234409</t>
  </si>
  <si>
    <t>2526</t>
  </si>
  <si>
    <t>Correction to RedCap RRM TC 16.6.1.1_no gap no DRX 1Rx with TT</t>
  </si>
  <si>
    <t>R5-234410</t>
  </si>
  <si>
    <t>2527</t>
  </si>
  <si>
    <t>Correction to RedCap RRM TC 16.6.1.3_no gap DRX 1Rx with TT</t>
  </si>
  <si>
    <t>R5-234411</t>
  </si>
  <si>
    <t>2528</t>
  </si>
  <si>
    <t>Correction to RedCap RRM TC 16.6.1.5_gap no DRX 1Rx with TT</t>
  </si>
  <si>
    <t>R5-234412</t>
  </si>
  <si>
    <t>2529</t>
  </si>
  <si>
    <t>Correction to RedCap RRM TC 16.6.1.7_gap DRX 1Rx with TT</t>
  </si>
  <si>
    <t>R5-234413</t>
  </si>
  <si>
    <t>2530</t>
  </si>
  <si>
    <t>Correction to RedCap RRM TC 16.6.1.9_no gap no DRX SBI 1Rx with TT</t>
  </si>
  <si>
    <t>R5-234414</t>
  </si>
  <si>
    <t>2531</t>
  </si>
  <si>
    <t>Correction to RedCap RRM TC 16.6.1.11_no gap DRX SBI 1Rx with TT</t>
  </si>
  <si>
    <t>R5-234415</t>
  </si>
  <si>
    <t>2532</t>
  </si>
  <si>
    <t>Correction to RedCap RRM TC 16.6.4.1_SSB L1 RSRP no DRX 1Rx with TT</t>
  </si>
  <si>
    <t>R5-234416</t>
  </si>
  <si>
    <t>2533</t>
  </si>
  <si>
    <t>Correction to RedCap RRM TC 16.6.4.3_SSB L1 RSRP DRX 1Rx with TT</t>
  </si>
  <si>
    <t>R5-234417</t>
  </si>
  <si>
    <t>2534</t>
  </si>
  <si>
    <t>Correction to RedCap RRM TC 16.6.4.5_CSIRS L1 RSRP no DRX 1Rx with TT</t>
  </si>
  <si>
    <t>R5-234418</t>
  </si>
  <si>
    <t>2535</t>
  </si>
  <si>
    <t>Correction to RedCap RRM TC 16.6.4.7_CSIRS L1 RSRP DRX 1Rx with TT</t>
  </si>
  <si>
    <t>R5-234662</t>
  </si>
  <si>
    <t>2559</t>
  </si>
  <si>
    <t>Annex E and F updates for Redcap RLM, BFR and BWP switch test cases</t>
  </si>
  <si>
    <t>R5-234664</t>
  </si>
  <si>
    <t>2560</t>
  </si>
  <si>
    <t>Update to Redcap RLM, BFR and BWP switch tests including TTs</t>
  </si>
  <si>
    <t>R5-234671</t>
  </si>
  <si>
    <t>2561</t>
  </si>
  <si>
    <t>Update to TT analysis for L2N RedCap latency test cases 18.3.1.x</t>
  </si>
  <si>
    <t>R5-234919</t>
  </si>
  <si>
    <t>2591</t>
  </si>
  <si>
    <t>Correction to Cell 2 PCI for next iteration in 16.1.1.1</t>
  </si>
  <si>
    <t>R5-234921</t>
  </si>
  <si>
    <t>2593</t>
  </si>
  <si>
    <t>Correction to test requirements in RedCap Cell reselection test cases</t>
  </si>
  <si>
    <t>R5-234924</t>
  </si>
  <si>
    <t>2596</t>
  </si>
  <si>
    <t>Correction to RedCap Event triggered measurement test cases</t>
  </si>
  <si>
    <t>R5-234992</t>
  </si>
  <si>
    <t>2623</t>
  </si>
  <si>
    <t>Addition of NR Event triggered reporting test case 16.6.2.9 for RedCap UE</t>
  </si>
  <si>
    <t>R5-234995</t>
  </si>
  <si>
    <t>2626</t>
  </si>
  <si>
    <t>Addition of NR Event triggered reporting test case 16.6.2.12 for RedCap UE</t>
  </si>
  <si>
    <t>R5-234997</t>
  </si>
  <si>
    <t>2628</t>
  </si>
  <si>
    <t>Addition of cell configuration mapping for event triggered measurement RedCap test cases to Annex E</t>
  </si>
  <si>
    <t>R5-235695</t>
  </si>
  <si>
    <t>2466</t>
  </si>
  <si>
    <t>Correction of RedCap test case 16.6.1.7 and 16.6.1.11</t>
  </si>
  <si>
    <t>R5-235696</t>
  </si>
  <si>
    <t>2562</t>
  </si>
  <si>
    <t>Update to stationary measurement idle mode RedCap tests</t>
  </si>
  <si>
    <t>R5-235697</t>
  </si>
  <si>
    <t>2627</t>
  </si>
  <si>
    <t>Correction of the conditions for 1Rx RedCap UE</t>
  </si>
  <si>
    <t>R5-235698</t>
  </si>
  <si>
    <t>2631</t>
  </si>
  <si>
    <t>Removal of redundant Note 4 in 16.6.4.2</t>
  </si>
  <si>
    <t>R5-235699</t>
  </si>
  <si>
    <t>2633</t>
  </si>
  <si>
    <t>Alignment of Annex E14 to Test procedure for RedCap Redirection TCs</t>
  </si>
  <si>
    <t>R5-235700</t>
  </si>
  <si>
    <t>2638</t>
  </si>
  <si>
    <t>Corrections to RedCap RA TCs 16.3.2.2.2 and 16.3.2.2.4</t>
  </si>
  <si>
    <t>R5-235701</t>
  </si>
  <si>
    <t>2639</t>
  </si>
  <si>
    <t>Typos corrections for RedCap TCs</t>
  </si>
  <si>
    <t>R5-235702</t>
  </si>
  <si>
    <t>2645</t>
  </si>
  <si>
    <t>Core Spec alignment for RedCap RLM Tcs</t>
  </si>
  <si>
    <t>R5-235724</t>
  </si>
  <si>
    <t>2536</t>
  </si>
  <si>
    <t>Correction to Annex F for RedCap RRM TCs</t>
  </si>
  <si>
    <t>R5-235725</t>
  </si>
  <si>
    <t>2609</t>
  </si>
  <si>
    <t>Correction of NR SA FR1 Cell reselection RedCap test case 16.1.1.3 including test tolerance</t>
  </si>
  <si>
    <t>R5-235727</t>
  </si>
  <si>
    <t>2611</t>
  </si>
  <si>
    <t>Correction of NR SA FR1 Cell reselection RedCap test case 16.1.1.7 including test tolerance</t>
  </si>
  <si>
    <t>R5-235728</t>
  </si>
  <si>
    <t>2612</t>
  </si>
  <si>
    <t>Correction of NR SA FR1 - E-UTRA Cell reselection RedCap test case 16.1.2.1 including test tolerance</t>
  </si>
  <si>
    <t>R5-235729</t>
  </si>
  <si>
    <t>2613</t>
  </si>
  <si>
    <t>Correction of NR SA FR1- E-UTRA Cell reselection RedCap test case 16.1.2.3 including test tolerance</t>
  </si>
  <si>
    <t>R5-235881</t>
  </si>
  <si>
    <t>2475</t>
  </si>
  <si>
    <t>Core spec alignment for Redcap test case 16.5.1.5, 16.5.1.6, 16.5.2.3, 16.5.3.2.1 and 16.5.3.2.2</t>
  </si>
  <si>
    <t>R5-235882</t>
  </si>
  <si>
    <t>2592</t>
  </si>
  <si>
    <t>Removal of square brackets from test paramters of RedCap test cases</t>
  </si>
  <si>
    <t>R5-235883</t>
  </si>
  <si>
    <t>2597</t>
  </si>
  <si>
    <t>Correction to CORESET RMC settings in 16.6.1.8</t>
  </si>
  <si>
    <t>R5-235884</t>
  </si>
  <si>
    <t>2614</t>
  </si>
  <si>
    <t>Correction of NR SA FR1- E-UTRA Cell reselection RedCap test case 16.1.2.5 including test tolerance</t>
  </si>
  <si>
    <t>R5-235885</t>
  </si>
  <si>
    <t>2615</t>
  </si>
  <si>
    <t>Addition of NR Event triggered reporting test case 16.6.2.1 for RedCap UE</t>
  </si>
  <si>
    <t>R5-235886</t>
  </si>
  <si>
    <t>2616</t>
  </si>
  <si>
    <t>Addition of NR Event triggered reporting test case 16.6.2.2 for RedCap UE</t>
  </si>
  <si>
    <t>R5-235887</t>
  </si>
  <si>
    <t>2617</t>
  </si>
  <si>
    <t>Addition of NR Event triggered reporting test case 16.6.2.3 for RedCap UE</t>
  </si>
  <si>
    <t>R5-235888</t>
  </si>
  <si>
    <t>2618</t>
  </si>
  <si>
    <t>Addition of NR Event triggered reporting test case 16.6.2.4 for RedCap UE</t>
  </si>
  <si>
    <t>R5-235889</t>
  </si>
  <si>
    <t>2621</t>
  </si>
  <si>
    <t>Addition of NR Event triggered reporting test case 16.6.2.7 for RedCap UE</t>
  </si>
  <si>
    <t>R5-235890</t>
  </si>
  <si>
    <t>2622</t>
  </si>
  <si>
    <t>Addition of NR Event triggered reporting test case 16.6.2.8 for RedCap UE</t>
  </si>
  <si>
    <t>R5-235891</t>
  </si>
  <si>
    <t>2624</t>
  </si>
  <si>
    <t>Addition of NR Event triggered reporting test case 16.6.2.10 for RedCap UE</t>
  </si>
  <si>
    <t>R5-235892</t>
  </si>
  <si>
    <t>2625</t>
  </si>
  <si>
    <t>Addition of NR Event triggered reporting test case 16.6.2.11 for RedCap UE</t>
  </si>
  <si>
    <t>R5-235894</t>
  </si>
  <si>
    <t>2653</t>
  </si>
  <si>
    <t>Update in Redcap Radio Link Monitoring In-sync Test in DRX mode for 2 Rx</t>
  </si>
  <si>
    <t>R5-235963</t>
  </si>
  <si>
    <t>2630</t>
  </si>
  <si>
    <t>Correction of Redcap test case 16.4.1.1, 16.4.1.2, 16.4.3.1, 16.4.3.2, 16.5.3.1.1 and 16.5.3.1.2</t>
  </si>
  <si>
    <t>R5-235964</t>
  </si>
  <si>
    <t>2629</t>
  </si>
  <si>
    <t>Test tolerance correction in Annex F for 1Rx RedCap test cases</t>
  </si>
  <si>
    <t>R5-235356</t>
  </si>
  <si>
    <t>3969</t>
  </si>
  <si>
    <t>Modification of testcase 8.1.5.13.3 for SDT-SRB2-Indication for NR SmallData</t>
  </si>
  <si>
    <t>R5-235895</t>
  </si>
  <si>
    <t>2473</t>
  </si>
  <si>
    <t>Modification to CG-SDT RRM test case for FR2</t>
  </si>
  <si>
    <t>R5-233987</t>
  </si>
  <si>
    <t>2815</t>
  </si>
  <si>
    <t>Adding 5GS registration type for Rel-17 eNPN onboarding service.</t>
  </si>
  <si>
    <t>R5-235358</t>
  </si>
  <si>
    <t>0527</t>
  </si>
  <si>
    <t>Addition of PICS of Emergency Services and PLMN access in SNPN mode for Rel-17 eNPN</t>
  </si>
  <si>
    <t>R5-235359</t>
  </si>
  <si>
    <t>3864</t>
  </si>
  <si>
    <t>Addition of new test case 6.5.3.1 for Rel-17 eNPN</t>
  </si>
  <si>
    <t>R5-235360</t>
  </si>
  <si>
    <t>3865</t>
  </si>
  <si>
    <t>Addition of new test case 6.5.3.2 for Rel-17 eNPN</t>
  </si>
  <si>
    <t>R5-235361</t>
  </si>
  <si>
    <t>3866</t>
  </si>
  <si>
    <t>Addition of new test case 6.5.3.3 for Rel-17 eNPN</t>
  </si>
  <si>
    <t>R5-235362</t>
  </si>
  <si>
    <t>3867</t>
  </si>
  <si>
    <t>Addition of new test case 6.5.3.4 for Rel-17 eNPN</t>
  </si>
  <si>
    <t>R5-235363</t>
  </si>
  <si>
    <t>0368</t>
  </si>
  <si>
    <t>Addition of applicability for eNPN test cases</t>
  </si>
  <si>
    <t>R5-235364</t>
  </si>
  <si>
    <t>3972</t>
  </si>
  <si>
    <t>Addition of new enhanced SNPN test case 6.5.3.5</t>
  </si>
  <si>
    <t>R5-235365</t>
  </si>
  <si>
    <t>3973</t>
  </si>
  <si>
    <t>Addition of new enhanced SNPN test case 6.5.3.6</t>
  </si>
  <si>
    <t>R5-235366</t>
  </si>
  <si>
    <t>3974</t>
  </si>
  <si>
    <t>Addition of new enhanced SNPN test case 6.5.3.7</t>
  </si>
  <si>
    <t>R5-235367</t>
  </si>
  <si>
    <t>3975</t>
  </si>
  <si>
    <t>Addition of new enhanced SNPN test case 6.5.3.8</t>
  </si>
  <si>
    <t>R5-235368</t>
  </si>
  <si>
    <t>3976</t>
  </si>
  <si>
    <t>Addition of new enhanced SNPN test case 6.5.3.9</t>
  </si>
  <si>
    <t>R5-234630</t>
  </si>
  <si>
    <t>0798</t>
  </si>
  <si>
    <t>TP analysis for NR NTN AMPR tests</t>
  </si>
  <si>
    <t>R5-234646</t>
  </si>
  <si>
    <t>2548</t>
  </si>
  <si>
    <t>Addition of NTN intra-frequency measurement test cases</t>
  </si>
  <si>
    <t>R5-234647</t>
  </si>
  <si>
    <t>2549</t>
  </si>
  <si>
    <t>Addition of NTN general sections</t>
  </si>
  <si>
    <t>R5-235336</t>
  </si>
  <si>
    <t>2810</t>
  </si>
  <si>
    <t>Addition of NTN freq band n255 to clause  6.2.3 for Default test frequencies</t>
  </si>
  <si>
    <t>R5-235337</t>
  </si>
  <si>
    <t>3913</t>
  </si>
  <si>
    <t>Addition of NTN Cell Selection test case with MultiTAC</t>
  </si>
  <si>
    <t>R5-235338</t>
  </si>
  <si>
    <t>3914</t>
  </si>
  <si>
    <t>Addition of NTN Cell Selection with GNSS Location test case</t>
  </si>
  <si>
    <t>R5-235339</t>
  </si>
  <si>
    <t>0485</t>
  </si>
  <si>
    <t>Addition of PICS for NTN test cases</t>
  </si>
  <si>
    <t>R5-235419</t>
  </si>
  <si>
    <t>0404</t>
  </si>
  <si>
    <t>Updates to Applicability of Protocol conformance test cases Conditions for NTN TC</t>
  </si>
  <si>
    <t>R5-235460</t>
  </si>
  <si>
    <t>2920</t>
  </si>
  <si>
    <t>Common test environments for NR-NTN testing</t>
  </si>
  <si>
    <t>R5-235680</t>
  </si>
  <si>
    <t>0813</t>
  </si>
  <si>
    <t>TP analysis for NTN TC 6.3.3 on Tx on-off time mask</t>
  </si>
  <si>
    <t>R5-235682</t>
  </si>
  <si>
    <t>0814</t>
  </si>
  <si>
    <t>TP analysis for NTN TC 6.5.2.4 on ACLR</t>
  </si>
  <si>
    <t>R5-235684</t>
  </si>
  <si>
    <t>0815</t>
  </si>
  <si>
    <t>TP analysis for NTN TC 6.5.2.2 on Spectrum emission mask</t>
  </si>
  <si>
    <t>R5-235858</t>
  </si>
  <si>
    <t>0799</t>
  </si>
  <si>
    <t>TP analysis update for NTN</t>
  </si>
  <si>
    <t>R5-234490</t>
  </si>
  <si>
    <t>5233</t>
  </si>
  <si>
    <t>Correction to IoT NTN TC 6.1.1.11</t>
  </si>
  <si>
    <t>R5-234493</t>
  </si>
  <si>
    <t>5236</t>
  </si>
  <si>
    <t>Correction to IoT NTN TC 22.2.13</t>
  </si>
  <si>
    <t>R5-234494</t>
  </si>
  <si>
    <t>5237</t>
  </si>
  <si>
    <t>Correction to IoT NTN TC 22.3.1.13</t>
  </si>
  <si>
    <t>R5-234498</t>
  </si>
  <si>
    <t>36.523-2</t>
  </si>
  <si>
    <t>1415</t>
  </si>
  <si>
    <t>Correction to applicability of IoT NTN TC 22.3.1.13</t>
  </si>
  <si>
    <t>R5-234501</t>
  </si>
  <si>
    <t>36.508</t>
  </si>
  <si>
    <t>1435</t>
  </si>
  <si>
    <t>Correction to IP address allocation procedure delay for NTN access</t>
  </si>
  <si>
    <t>R5-234688</t>
  </si>
  <si>
    <t>1436</t>
  </si>
  <si>
    <t>Correction to System information combination for eMTC NTN</t>
  </si>
  <si>
    <t>R5-234705</t>
  </si>
  <si>
    <t>1417</t>
  </si>
  <si>
    <t>Update of applicability for IoT NTN TC 9.2.1.1.34 and 22.5.23</t>
  </si>
  <si>
    <t>R5-235330</t>
  </si>
  <si>
    <t>5256</t>
  </si>
  <si>
    <t>Correction to NTN test case 22.1.2</t>
  </si>
  <si>
    <t>R5-235331</t>
  </si>
  <si>
    <t>1440</t>
  </si>
  <si>
    <t>System information updates for NB-IOT NTN UEs</t>
  </si>
  <si>
    <t>R5-235333</t>
  </si>
  <si>
    <t>5253</t>
  </si>
  <si>
    <t>NB-IOT NTN updates to RRC test cases</t>
  </si>
  <si>
    <t>R5-235334</t>
  </si>
  <si>
    <t>5254</t>
  </si>
  <si>
    <t>NB-IOT NTN updates to EMM test cases</t>
  </si>
  <si>
    <t>R5-235335</t>
  </si>
  <si>
    <t>1414</t>
  </si>
  <si>
    <t>Update of IoT NTN PICS</t>
  </si>
  <si>
    <t>R5-235420</t>
  </si>
  <si>
    <t>1434</t>
  </si>
  <si>
    <t>Correction to System information for NTN configuration</t>
  </si>
  <si>
    <t>R5-235428</t>
  </si>
  <si>
    <t>5226</t>
  </si>
  <si>
    <t>Correction to NTN eMTC TC 8.5.6.1</t>
  </si>
  <si>
    <t>R5-235429</t>
  </si>
  <si>
    <t>5227</t>
  </si>
  <si>
    <t>Correction to NTN NB-IoT TC 22.4.30</t>
  </si>
  <si>
    <t>R5-235431</t>
  </si>
  <si>
    <t>5235</t>
  </si>
  <si>
    <t>Correction to IoT NTN TC 9.2.1.1.34</t>
  </si>
  <si>
    <t>R5-235432</t>
  </si>
  <si>
    <t>5239</t>
  </si>
  <si>
    <t>Correction to IoT NTN TC 22.5.23</t>
  </si>
  <si>
    <t>R5-235433</t>
  </si>
  <si>
    <t>5248</t>
  </si>
  <si>
    <t>Correction to legacy NB-IoT cases for IoT NTN</t>
  </si>
  <si>
    <t>R5-235434</t>
  </si>
  <si>
    <t>5250</t>
  </si>
  <si>
    <t>Update of NB-IoT TC for NGSO</t>
  </si>
  <si>
    <t>R5-235435</t>
  </si>
  <si>
    <t>5251</t>
  </si>
  <si>
    <t>Update of eMTC TC for NGSO</t>
  </si>
  <si>
    <t>R5-235437</t>
  </si>
  <si>
    <t>1418</t>
  </si>
  <si>
    <t>Correction to Note 22 for IoT NTN test</t>
  </si>
  <si>
    <t>R5-235468</t>
  </si>
  <si>
    <t>1439</t>
  </si>
  <si>
    <t>Update of System information for NGSO</t>
  </si>
  <si>
    <t>R5-235469</t>
  </si>
  <si>
    <t>5234</t>
  </si>
  <si>
    <t>Correction to IoT NTN TC 7.2.2.12</t>
  </si>
  <si>
    <t>R5-235470</t>
  </si>
  <si>
    <t>5238</t>
  </si>
  <si>
    <t>Correction to IoT NTN TC 22.3.2.7a</t>
  </si>
  <si>
    <t>R5-235471</t>
  </si>
  <si>
    <t>1419</t>
  </si>
  <si>
    <t>Applicable legacy NB-IoT cases for IoT NTN</t>
  </si>
  <si>
    <t>R5-235472</t>
  </si>
  <si>
    <t>1421</t>
  </si>
  <si>
    <t>Aplicability updates to NB-IoT NTN GSO only UEs</t>
  </si>
  <si>
    <t>R5-235473</t>
  </si>
  <si>
    <t>36.523-3</t>
  </si>
  <si>
    <t>4750</t>
  </si>
  <si>
    <t>18.0.0</t>
  </si>
  <si>
    <t>NTN-IoT: NB-IoT Test Model updates</t>
  </si>
  <si>
    <t>R5-234337</t>
  </si>
  <si>
    <t>2486</t>
  </si>
  <si>
    <t>Completion of propagation delay compensation FR1 SA test cases</t>
  </si>
  <si>
    <t>R5-234338</t>
  </si>
  <si>
    <t>2487</t>
  </si>
  <si>
    <t>Completion of propagation delay compensation FR2 SA test cases</t>
  </si>
  <si>
    <t>R5-234339</t>
  </si>
  <si>
    <t>0550</t>
  </si>
  <si>
    <t>Test Tolerance analysis for FR2 PDC test case</t>
  </si>
  <si>
    <t>R5-234228</t>
  </si>
  <si>
    <t>0962</t>
  </si>
  <si>
    <t>HST FR2 7.3.2 Reference sensitivity power level</t>
  </si>
  <si>
    <t>R5-234230</t>
  </si>
  <si>
    <t>0717</t>
  </si>
  <si>
    <t>HST FR2 4.5.3.2 Noc for NR operating bands in FR2</t>
  </si>
  <si>
    <t>R5-234331</t>
  </si>
  <si>
    <t>2482</t>
  </si>
  <si>
    <t>Correction in minimum conformance requirements for intra-frequency cell re-selection to handle HST FR2</t>
  </si>
  <si>
    <t>R5-234332</t>
  </si>
  <si>
    <t>2483</t>
  </si>
  <si>
    <t>Addition of intra-frequency cell re-selection NR FR2 test case for UE power class 6</t>
  </si>
  <si>
    <t>R5-234335</t>
  </si>
  <si>
    <t>0303</t>
  </si>
  <si>
    <t>Addition of applicability for 5GS HST FR2 7.1.1.7 test case</t>
  </si>
  <si>
    <t>R5-234336</t>
  </si>
  <si>
    <t>0502</t>
  </si>
  <si>
    <t>Addition of HighSpeedMeasFlagFR2-r17 UE capability for PC6 devices</t>
  </si>
  <si>
    <t>R5-235667</t>
  </si>
  <si>
    <t>0963</t>
  </si>
  <si>
    <t>HST FR2 7.3.4 EIS spherical coverage</t>
  </si>
  <si>
    <t>R5-235707</t>
  </si>
  <si>
    <t>2484</t>
  </si>
  <si>
    <t>Corrections in MAC-CE based active TCI state switch test case for HST FR2</t>
  </si>
  <si>
    <t>R5-235708</t>
  </si>
  <si>
    <t>2485</t>
  </si>
  <si>
    <t>Handle of PC6 devices via HighSpeedMeasFlagFR2-r17 signalling for 7.4.1.1</t>
  </si>
  <si>
    <t>R5-235369</t>
  </si>
  <si>
    <t>2875</t>
  </si>
  <si>
    <t>Addition of default ProSe PC5 signalling messages</t>
  </si>
  <si>
    <t>R5-235370</t>
  </si>
  <si>
    <t>2876</t>
  </si>
  <si>
    <t>Addition of spec reference of 24.554 for ProSe PC5 signalling messages</t>
  </si>
  <si>
    <t>R5-235371</t>
  </si>
  <si>
    <t>2881</t>
  </si>
  <si>
    <t>Addition of test procedure for establishing unicast mode ProSe Direct communication / Peer UE side</t>
  </si>
  <si>
    <t>R5-235372</t>
  </si>
  <si>
    <t>2882</t>
  </si>
  <si>
    <t>Addition of test procedure for registration of NR sidelink U2N Relay / Relay UE side</t>
  </si>
  <si>
    <t>R5-235373</t>
  </si>
  <si>
    <t>2883</t>
  </si>
  <si>
    <t>Addition of Generic procedures for NR sidelink U2N Relay</t>
  </si>
  <si>
    <t>R5-235374</t>
  </si>
  <si>
    <t>0515</t>
  </si>
  <si>
    <t>Addition of Sidelink Capabilities for NR sidelink U2N Relay</t>
  </si>
  <si>
    <t>R5-235391</t>
  </si>
  <si>
    <t>2880</t>
  </si>
  <si>
    <t>Addition of test procedure for establishing unicast mode ProSe Direct communication / Initiating UE side</t>
  </si>
  <si>
    <t>R5-233824</t>
  </si>
  <si>
    <t>3151</t>
  </si>
  <si>
    <t>UE power saving enhancements for NR: Addition of Test Model</t>
  </si>
  <si>
    <t>R5-234650</t>
  </si>
  <si>
    <t>2550</t>
  </si>
  <si>
    <t>Update for test case 4.5.1.9 including TT</t>
  </si>
  <si>
    <t>R5-234651</t>
  </si>
  <si>
    <t>0567</t>
  </si>
  <si>
    <t>Addition of TT analysis for test case 5.5.1.10</t>
  </si>
  <si>
    <t>R5-234652</t>
  </si>
  <si>
    <t>2551</t>
  </si>
  <si>
    <t>Update for test case 5.5.1.10 including TT</t>
  </si>
  <si>
    <t>R5-235103</t>
  </si>
  <si>
    <t>0587</t>
  </si>
  <si>
    <t>TT analysis for FR1 Power saving Enh test cases 4.5.1.9 and 6.5.1.9</t>
  </si>
  <si>
    <t>R5-235104</t>
  </si>
  <si>
    <t>0588</t>
  </si>
  <si>
    <t>TT analysis for FR2 Power saving Enh test case 5.5.5.9</t>
  </si>
  <si>
    <t>R5-235105</t>
  </si>
  <si>
    <t>Addition applicability for Power saving Enh test cases 6.5.1.9 and 5.5.5.9</t>
  </si>
  <si>
    <t>R5-235375</t>
  </si>
  <si>
    <t>2912</t>
  </si>
  <si>
    <t>Updating PDCCH-ConfigCommon content</t>
  </si>
  <si>
    <t>R5-235612</t>
  </si>
  <si>
    <t>0526</t>
  </si>
  <si>
    <t>Introduction Rel-17 Relaxed measurements capabilities for power saving enhancement</t>
  </si>
  <si>
    <t>R5-235733</t>
  </si>
  <si>
    <t>2649</t>
  </si>
  <si>
    <t>Introduction of 5.5.5.9 power saving enhancement test case</t>
  </si>
  <si>
    <t>R5-235734</t>
  </si>
  <si>
    <t>2650</t>
  </si>
  <si>
    <t>Update on 6.5.1.9</t>
  </si>
  <si>
    <t>R5-235800</t>
  </si>
  <si>
    <t>0313</t>
  </si>
  <si>
    <t>Update to applicability for power savings tests</t>
  </si>
  <si>
    <t>R5-234303</t>
  </si>
  <si>
    <t>2838</t>
  </si>
  <si>
    <t>Update IE LogicalChannelConfig</t>
  </si>
  <si>
    <t>R5-234305</t>
  </si>
  <si>
    <t>2840</t>
  </si>
  <si>
    <t>Update IE RadioBearerConfig</t>
  </si>
  <si>
    <t>R5-234306</t>
  </si>
  <si>
    <t>2841</t>
  </si>
  <si>
    <t>Update IE RLC-BearerConfig</t>
  </si>
  <si>
    <t>R5-234307</t>
  </si>
  <si>
    <t>2842</t>
  </si>
  <si>
    <t>Update IE RLC-Config</t>
  </si>
  <si>
    <t>R5-234308</t>
  </si>
  <si>
    <t>2843</t>
  </si>
  <si>
    <t>Update IE SRB-Identity</t>
  </si>
  <si>
    <t>R5-234310</t>
  </si>
  <si>
    <t>2844</t>
  </si>
  <si>
    <t>Add radio configuration for RRCReconfiguration and SRB4</t>
  </si>
  <si>
    <t>R5-235376</t>
  </si>
  <si>
    <t>2839</t>
  </si>
  <si>
    <t>Update IE LogicalChannelIdentity</t>
  </si>
  <si>
    <t>R5-235377</t>
  </si>
  <si>
    <t>2845</t>
  </si>
  <si>
    <t>Add radio configuration for RadioBearerConfig and SRB4</t>
  </si>
  <si>
    <t>R5-235378</t>
  </si>
  <si>
    <t>2846</t>
  </si>
  <si>
    <t>Add radio configuration for CellGroupConfig and SRB4</t>
  </si>
  <si>
    <t>R5-234474</t>
  </si>
  <si>
    <t>3932</t>
  </si>
  <si>
    <t>Correction of UPIP TC 8.2.6.4.3-HO</t>
  </si>
  <si>
    <t>R5-235379</t>
  </si>
  <si>
    <t>3861</t>
  </si>
  <si>
    <t>Addition of UPIP TC 8.2.6.4.1-RRC establishment</t>
  </si>
  <si>
    <t>R5-235380</t>
  </si>
  <si>
    <t>3965</t>
  </si>
  <si>
    <t>New UPIP test case 7.1.3.2.6</t>
  </si>
  <si>
    <t>R5-235381</t>
  </si>
  <si>
    <t>3988</t>
  </si>
  <si>
    <t>Addition of UPIP TC 8.2.6.4.4-Inter-RAT mobility</t>
  </si>
  <si>
    <t>R5-235382</t>
  </si>
  <si>
    <t>0367</t>
  </si>
  <si>
    <t>Add test applicability for EPS UPIP TC</t>
  </si>
  <si>
    <t>R5-235383</t>
  </si>
  <si>
    <t>0388</t>
  </si>
  <si>
    <t>Correction of test appicability for UPIP TC</t>
  </si>
  <si>
    <t>R5-235384</t>
  </si>
  <si>
    <t>0397</t>
  </si>
  <si>
    <t>Addition of applicability for new UPIP test case 7.1.3.2.6</t>
  </si>
  <si>
    <t>R5-235451</t>
  </si>
  <si>
    <t>3152</t>
  </si>
  <si>
    <t>UPIP: EN-DC L3 Test Model updates</t>
  </si>
  <si>
    <t>R5-234205</t>
  </si>
  <si>
    <t>0418</t>
  </si>
  <si>
    <t>Addition of new NR RSTD reporting delay test case 14.2.8</t>
  </si>
  <si>
    <t>R5-234206</t>
  </si>
  <si>
    <t>0419</t>
  </si>
  <si>
    <t>Addition of new NR RSTD reporting delay test case 14.2.9</t>
  </si>
  <si>
    <t>R5-234207</t>
  </si>
  <si>
    <t>0420</t>
  </si>
  <si>
    <t>Addition of new NR RSTD reporting delay test case 14.2.10</t>
  </si>
  <si>
    <t>R5-234208</t>
  </si>
  <si>
    <t>0421</t>
  </si>
  <si>
    <t>Addition of new NR RSTD measurement accuracy test case 14.3.7</t>
  </si>
  <si>
    <t>R5-234209</t>
  </si>
  <si>
    <t>0422</t>
  </si>
  <si>
    <t>Addition of new NR RSTD measurement accuracy test case 14.3.8</t>
  </si>
  <si>
    <t>R5-234210</t>
  </si>
  <si>
    <t>0423</t>
  </si>
  <si>
    <t>Addition of new NR UE Rx-Tx time difference reporting delay test case 15.2.8</t>
  </si>
  <si>
    <t>R5-234211</t>
  </si>
  <si>
    <t>0424</t>
  </si>
  <si>
    <t>Addition of new NR UE Rx-Tx time difference reporting delay test case 15.2.9</t>
  </si>
  <si>
    <t>R5-234212</t>
  </si>
  <si>
    <t>0425</t>
  </si>
  <si>
    <t>Addition of new NR UE Rx-Tx time difference reporting delay test case 15.2.10</t>
  </si>
  <si>
    <t>R5-234213</t>
  </si>
  <si>
    <t>0426</t>
  </si>
  <si>
    <t>Addition of new NR UE Rx-Tx time difference measurement accuracy test case 15.3.5</t>
  </si>
  <si>
    <t>R5-234214</t>
  </si>
  <si>
    <t>0427</t>
  </si>
  <si>
    <t>Addition of new NR UE Rx-Tx time difference measurement accuracy test case 15.3.6</t>
  </si>
  <si>
    <t>R5-234215</t>
  </si>
  <si>
    <t>37.571-3</t>
  </si>
  <si>
    <t>0163</t>
  </si>
  <si>
    <t>Addition of test applicabilities for Release-17 NR RSTD and UE Rx-Tx time difference positioning test cases</t>
  </si>
  <si>
    <t>R5-234217</t>
  </si>
  <si>
    <t>37.571-2</t>
  </si>
  <si>
    <t>0179</t>
  </si>
  <si>
    <t>Correction of test case 9.4.6 UE Positioning Assistance Information</t>
  </si>
  <si>
    <t>R5-234218</t>
  </si>
  <si>
    <t>0180</t>
  </si>
  <si>
    <t>Correction of test case 9.4.5 Pre-configured PRS processing window procedures</t>
  </si>
  <si>
    <t>R5-234219</t>
  </si>
  <si>
    <t>0181</t>
  </si>
  <si>
    <t>Correction of test case 9.4.4 Pre-configured Measurement Gap Procedures</t>
  </si>
  <si>
    <t>R5-235341</t>
  </si>
  <si>
    <t>0178</t>
  </si>
  <si>
    <t>Addition of Rel-17 missing IEs to LPP position capability transfer test case</t>
  </si>
  <si>
    <t>R5-235342</t>
  </si>
  <si>
    <t>0164</t>
  </si>
  <si>
    <t>Updates and additions of PICS for release 17 positioning capabilities</t>
  </si>
  <si>
    <t>R5-233891</t>
  </si>
  <si>
    <t>2468</t>
  </si>
  <si>
    <t>Correction of 6.6.19.1 NCSG test case with Test Tolerance</t>
  </si>
  <si>
    <t>R5-233892</t>
  </si>
  <si>
    <t>2469</t>
  </si>
  <si>
    <t>Correction of 6.6.19.2 NCSG test case with Test Tolerance</t>
  </si>
  <si>
    <t>R5-233894</t>
  </si>
  <si>
    <t>2471</t>
  </si>
  <si>
    <t>Correction of 6.6.19.4 NCSG test case with Test Tolerance</t>
  </si>
  <si>
    <t>R5-234624</t>
  </si>
  <si>
    <t>0312</t>
  </si>
  <si>
    <t>Update of applicability for MG enhancements cases</t>
  </si>
  <si>
    <t>R5-235738</t>
  </si>
  <si>
    <t>2463</t>
  </si>
  <si>
    <t>Correction to 6.6.17.2 for editor's note, confirm TT=0, RRC msg content</t>
  </si>
  <si>
    <t>R5-235739</t>
  </si>
  <si>
    <t>2465</t>
  </si>
  <si>
    <t>Update Annex F for gap enhancement test cases 6.6.18.1 and 6.6.18.2 including TTs</t>
  </si>
  <si>
    <t>R5-235740</t>
  </si>
  <si>
    <t>0540</t>
  </si>
  <si>
    <t>Addition of TT analysis for gap enhancement RRM test cases 6.6.18.1 and 6.6.18.2</t>
  </si>
  <si>
    <t>R5-235744</t>
  </si>
  <si>
    <t>2462</t>
  </si>
  <si>
    <t>Correction to 6.6.17.1 for editor's note, confirm TT=0, update Annex F for pre-MG TCs</t>
  </si>
  <si>
    <t>R5-235745</t>
  </si>
  <si>
    <t>2464</t>
  </si>
  <si>
    <t>Update concurrent gap test cases 6.6.18.1 and 6.6.18.2</t>
  </si>
  <si>
    <t>R5-235907</t>
  </si>
  <si>
    <t>2470</t>
  </si>
  <si>
    <t>Correction of 6.6.19.3 NCSG test case with Test Tolerance</t>
  </si>
  <si>
    <t>R5-235930</t>
  </si>
  <si>
    <t>0541</t>
  </si>
  <si>
    <t>Addition of TT analysis for NCSG RRM test cases 6.6.19.1,6.6.19.2, 6.6.19.3 and 6.6.19.4</t>
  </si>
  <si>
    <t>R5-235931</t>
  </si>
  <si>
    <t>0539</t>
  </si>
  <si>
    <t>Addition of TT analysis for MG_enh RRM test cases 6.6.17.1 and 6.6.17.2</t>
  </si>
  <si>
    <t>R5-234712</t>
  </si>
  <si>
    <t>2381</t>
  </si>
  <si>
    <t>Addition of MPR requirements for UEs supporting higher power limit</t>
  </si>
  <si>
    <t>R5-234713</t>
  </si>
  <si>
    <t>2382</t>
  </si>
  <si>
    <t>Addition of A-MPR requirements for UEs supporting higher power limit</t>
  </si>
  <si>
    <t>R5-234790</t>
  </si>
  <si>
    <t>1653</t>
  </si>
  <si>
    <t>Update of higher power limit requirements for inter-band EN-DC</t>
  </si>
  <si>
    <t>R5-235859</t>
  </si>
  <si>
    <t>2453</t>
  </si>
  <si>
    <t>Corrections on the higher power limit requirements for CA band combinations</t>
  </si>
  <si>
    <t>R5-234367</t>
  </si>
  <si>
    <t>2507</t>
  </si>
  <si>
    <t>Cell configuration mapping for the MRDC and CPAC test case</t>
  </si>
  <si>
    <t>R5-234368</t>
  </si>
  <si>
    <t>0307</t>
  </si>
  <si>
    <t>Addition of applicability for MRDC test cases</t>
  </si>
  <si>
    <t>R5-234807</t>
  </si>
  <si>
    <t>2572</t>
  </si>
  <si>
    <t>Addition of minimum requirements for Fast SCell Activation</t>
  </si>
  <si>
    <t>R5-234808</t>
  </si>
  <si>
    <t>2573</t>
  </si>
  <si>
    <t>Addition of minimum requirements for Conditional PSCell addition</t>
  </si>
  <si>
    <t>R5-234810</t>
  </si>
  <si>
    <t>2575</t>
  </si>
  <si>
    <t>Addition of new test case 7.5.3.14 for Fast SCell Activation</t>
  </si>
  <si>
    <t>R5-234811</t>
  </si>
  <si>
    <t>2576</t>
  </si>
  <si>
    <t>Addition of new test case 7.5.12.1 for Conditional PSCell addition</t>
  </si>
  <si>
    <t>R5-234812</t>
  </si>
  <si>
    <t>2577</t>
  </si>
  <si>
    <t>Addition of new test case 7.5.15.1 for SCG activation and deactivation</t>
  </si>
  <si>
    <t>R5-234813</t>
  </si>
  <si>
    <t>2578</t>
  </si>
  <si>
    <t>Addition of CSI-RS configuration for Fast SCell activation</t>
  </si>
  <si>
    <t>R5-235614</t>
  </si>
  <si>
    <t>0503</t>
  </si>
  <si>
    <t>Addition of UE capability indicating supporting aperiodic CSI-RS for tracking for fast SCell activation and conditional PSCell addition in ENDC</t>
  </si>
  <si>
    <t>R5-235709</t>
  </si>
  <si>
    <t>2478</t>
  </si>
  <si>
    <t>Addition of new test case 4.5.2.10 EN-DC FR1 interruptions due to RRM and RLM/BFD measurements on deactivated NR PSCell</t>
  </si>
  <si>
    <t>R5-235710</t>
  </si>
  <si>
    <t>2479</t>
  </si>
  <si>
    <t>Addition of new test case 4.5.10.1 EN-DC FR1 PSCell activation and deactivation delay</t>
  </si>
  <si>
    <t>R5-235711</t>
  </si>
  <si>
    <t>2480</t>
  </si>
  <si>
    <t>Addition of new test case 5.5.12.1 EN-DC FR2 PSCell activation and deactivation delay</t>
  </si>
  <si>
    <t>R5-235712</t>
  </si>
  <si>
    <t>2574</t>
  </si>
  <si>
    <t>Addition of new test case 5.5.13.1 for Conditional PSCell addition</t>
  </si>
  <si>
    <t>R5-235908</t>
  </si>
  <si>
    <t>2500</t>
  </si>
  <si>
    <t>Addition of EN-DC FR1 test case for the addition and release delay of PSCell</t>
  </si>
  <si>
    <t>R5-235909</t>
  </si>
  <si>
    <t>2501</t>
  </si>
  <si>
    <t>Addition of EN-DC FR1 fast SCell activation test case for 160 ms SCell measurement cycle</t>
  </si>
  <si>
    <t>R5-235910</t>
  </si>
  <si>
    <t>2502</t>
  </si>
  <si>
    <t>Addition of EN-DC FR1 fast SCell activation test case for 640 ms SCell measurement cycle</t>
  </si>
  <si>
    <t>R5-235911</t>
  </si>
  <si>
    <t>2503</t>
  </si>
  <si>
    <t>Addition of EN-DC FR2 fast SCell in intra-band activation test case</t>
  </si>
  <si>
    <t>R5-235912</t>
  </si>
  <si>
    <t>2504</t>
  </si>
  <si>
    <t>Addition of NR SA FR1 fast SCell activation test case for 160 ms SCell measurement cycle</t>
  </si>
  <si>
    <t>R5-235913</t>
  </si>
  <si>
    <t>2505</t>
  </si>
  <si>
    <t>Addition of NR SA FR1 fast SCell activation test case for 640 ms SCell measurement cycle</t>
  </si>
  <si>
    <t>R5-235914</t>
  </si>
  <si>
    <t>2506</t>
  </si>
  <si>
    <t>Addition of NR SA FR2 fast SCell in intra-band activation test case</t>
  </si>
  <si>
    <t>R5-235386</t>
  </si>
  <si>
    <t>3966</t>
  </si>
  <si>
    <t>New testcase for UE or NW initiated de-registation for UAS</t>
  </si>
  <si>
    <t>R5-235387</t>
  </si>
  <si>
    <t>3967</t>
  </si>
  <si>
    <t>New testcase for configuration update or revocation for UAS</t>
  </si>
  <si>
    <t>R5-235388</t>
  </si>
  <si>
    <t>3977</t>
  </si>
  <si>
    <t>New testcase for PDU Session est with C2 Authorisation for UAS</t>
  </si>
  <si>
    <t>R5-235422</t>
  </si>
  <si>
    <t>0406</t>
  </si>
  <si>
    <t>Addition of Applicability for  UAS Test Cases</t>
  </si>
  <si>
    <t>R5-235440</t>
  </si>
  <si>
    <t>3910</t>
  </si>
  <si>
    <t>Addition of UAS Test Case for Initial Registration</t>
  </si>
  <si>
    <t>R5-233888</t>
  </si>
  <si>
    <t>36.521-2</t>
  </si>
  <si>
    <t>1009</t>
  </si>
  <si>
    <t>Add PICS and test applicability for NB-IOT NTN RRM new cases.</t>
  </si>
  <si>
    <t>R5-234769</t>
  </si>
  <si>
    <t>36.905</t>
  </si>
  <si>
    <t>0258</t>
  </si>
  <si>
    <t>Update of IoT NTN test point analysis</t>
  </si>
  <si>
    <t>R5-235183</t>
  </si>
  <si>
    <t>36.521-3</t>
  </si>
  <si>
    <t>2700</t>
  </si>
  <si>
    <t>New Annex I.8 definition for High level test procedure for SAN RRM tests</t>
  </si>
  <si>
    <t>R5-235758</t>
  </si>
  <si>
    <t>2672</t>
  </si>
  <si>
    <t>Addition of new test case 13.4.3.1 RLM for OOS with DRX in normal coverage</t>
  </si>
  <si>
    <t>R5-235759</t>
  </si>
  <si>
    <t>2680</t>
  </si>
  <si>
    <t>Addition of new test case 13.4.2.1 for TA adjustment accuracy test in normal coverage</t>
  </si>
  <si>
    <t>R5-235760</t>
  </si>
  <si>
    <t>2685</t>
  </si>
  <si>
    <t>Addition of cell configuration mapping for IOT NTN cases into Annex E</t>
  </si>
  <si>
    <t>R5-235763</t>
  </si>
  <si>
    <t>2673</t>
  </si>
  <si>
    <t>Addition of new test case 13.4.3.2 RLM for OOS with DRX in enhanced coverage</t>
  </si>
  <si>
    <t>R5-235764</t>
  </si>
  <si>
    <t>2674</t>
  </si>
  <si>
    <t>Addition of new test case 13.4.3.3 RLM for IS with DRX in enhanced coverage</t>
  </si>
  <si>
    <t>R5-235765</t>
  </si>
  <si>
    <t>2675</t>
  </si>
  <si>
    <t>Addition of new test case 13.4.3.4 RLM for IS with DRX in normal coverage</t>
  </si>
  <si>
    <t>R5-235766</t>
  </si>
  <si>
    <t>2676</t>
  </si>
  <si>
    <t>Addition of new test case 13.4.3.5 RLM for IS without DRX in normal coverage</t>
  </si>
  <si>
    <t>R5-235767</t>
  </si>
  <si>
    <t>2677</t>
  </si>
  <si>
    <t>Addition of new test case 13.4.3.6 RLM for IS without DRX in enhanced coverage</t>
  </si>
  <si>
    <t>R5-235768</t>
  </si>
  <si>
    <t>2678</t>
  </si>
  <si>
    <t>Addition of new test case 13.4.3.7 RLM for OOS without DRX in normal coverage</t>
  </si>
  <si>
    <t>R5-235769</t>
  </si>
  <si>
    <t>2679</t>
  </si>
  <si>
    <t>Addition of new test case 13.4.3.8 RLM for OOS without DRX in enhanced coverage</t>
  </si>
  <si>
    <t>R5-235770</t>
  </si>
  <si>
    <t>2681</t>
  </si>
  <si>
    <t>Addition of new test case 13.4.2.2 for TA adjustment accuracy test in enhanced coverage</t>
  </si>
  <si>
    <t>R5-235771</t>
  </si>
  <si>
    <t>2682</t>
  </si>
  <si>
    <t>Addition of new test case 13.4.1.1 for Transmit Timing Accuracy test in normal coverage</t>
  </si>
  <si>
    <t>R5-235772</t>
  </si>
  <si>
    <t>2683</t>
  </si>
  <si>
    <t>Addition of new test case 13.4.1.2 for Transmit Timing Accuracy test in enhanced coverage</t>
  </si>
  <si>
    <t>R5-235773</t>
  </si>
  <si>
    <t>2684</t>
  </si>
  <si>
    <t>Addition of new test case 13.4.1.3 for Transmit Timing Accuracy test under enhanced coverage with segment transmission in NGSO.</t>
  </si>
  <si>
    <t>R5-235783</t>
  </si>
  <si>
    <t>2689</t>
  </si>
  <si>
    <t>Addition of new test case 13.3.2.1 for NTN Random Access in normal coverage</t>
  </si>
  <si>
    <t>R5-235784</t>
  </si>
  <si>
    <t>2698</t>
  </si>
  <si>
    <t>Addition of new test case 13.3.1.1 ReEST under normal coverage</t>
  </si>
  <si>
    <t>R5-235785</t>
  </si>
  <si>
    <t>2699</t>
  </si>
  <si>
    <t>Addition of new test case 13.3.1.2 ReEST under enhanced coverage</t>
  </si>
  <si>
    <t>R5-235787</t>
  </si>
  <si>
    <t>2690</t>
  </si>
  <si>
    <t>Addition of new test case 13.3.2.2 for NTN Random Access in enhanced coverage</t>
  </si>
  <si>
    <t>R5-235788</t>
  </si>
  <si>
    <t>2691</t>
  </si>
  <si>
    <t>Addition of new test case 13.3.2.3 for NTN Random Access on Non-anchor Carrier in enhanced coverage</t>
  </si>
  <si>
    <t>R5-235789</t>
  </si>
  <si>
    <t>2692</t>
  </si>
  <si>
    <t>Addition of new test case 13.6.2.1 for NTN Downlink channel quality reporting accuracy under normal coverage</t>
  </si>
  <si>
    <t>R5-235790</t>
  </si>
  <si>
    <t>2693</t>
  </si>
  <si>
    <t>Addition of new test case 13.6.2.2 for NTN Downlink channel quality reporting accuracy under enhanced coverage</t>
  </si>
  <si>
    <t>R5-235791</t>
  </si>
  <si>
    <t>2694</t>
  </si>
  <si>
    <t>Addition of new test case 13.6.2.3 for NTN Downlink channel quality reporting accuracy on non-anchor carrier under normal coverage</t>
  </si>
  <si>
    <t>R5-235792</t>
  </si>
  <si>
    <t>2695</t>
  </si>
  <si>
    <t>Addition of new test case 13.6.2.4 for NTN Downlink channel quality reporting accuracy on non-anchor carrier under enhanced coverage</t>
  </si>
  <si>
    <t>R5-235793</t>
  </si>
  <si>
    <t>2696</t>
  </si>
  <si>
    <t>Addition of new test case 13.6.2.5 for NTN Downlink channel quality reporting accuracy in RRC_CONNECTED under normal coverage</t>
  </si>
  <si>
    <t>R5-235794</t>
  </si>
  <si>
    <t>2697</t>
  </si>
  <si>
    <t>Addition of new test case 13.6.2.6 for NTN Downlink channel quality reporting accuracy in RRC_CONNECTED under enhanced coverage</t>
  </si>
  <si>
    <t>R5-235927</t>
  </si>
  <si>
    <t>2686</t>
  </si>
  <si>
    <t>Addition of new test case 13.1.1.1 for cell reselection in normal coverage</t>
  </si>
  <si>
    <t>R5-235928</t>
  </si>
  <si>
    <t>2687</t>
  </si>
  <si>
    <t>Addition of new test case 13.1.1.2 for cell reselection in normal coverage with serving cell RRM measurement relaxation</t>
  </si>
  <si>
    <t>R5-235929</t>
  </si>
  <si>
    <t>2688</t>
  </si>
  <si>
    <t>Addition of new test case 13.1.1.3 for cell reselection in normal coverage with UE specific DRX</t>
  </si>
  <si>
    <t>R5-235956</t>
  </si>
  <si>
    <t>1441</t>
  </si>
  <si>
    <t>SystemInformationBlockType31-NB updates for RF conformance testing</t>
  </si>
  <si>
    <t>R5-234614</t>
  </si>
  <si>
    <t>36.521-1</t>
  </si>
  <si>
    <t>5464</t>
  </si>
  <si>
    <t>Updates to Annex F3.2 as part of introduction of LTE Band 54</t>
  </si>
  <si>
    <t>R5-234616</t>
  </si>
  <si>
    <t>0257</t>
  </si>
  <si>
    <t>Updates and additions to TP analyses for spurious emissions UE coexistence for CA combinations as part of the introduction of LTE TDD Band 54</t>
  </si>
  <si>
    <t>R5-234619</t>
  </si>
  <si>
    <t>0796</t>
  </si>
  <si>
    <t>Updates to TP analyses for spurious emissions UE coexistence for CA combinations as part of the introduction of LTE TDD Band 54</t>
  </si>
  <si>
    <t>R5-235617</t>
  </si>
  <si>
    <t>2373</t>
  </si>
  <si>
    <t>Updates to spurious emissions UE coexistence test cases as part of introduction of LTE Band 54</t>
  </si>
  <si>
    <t>R5-235618</t>
  </si>
  <si>
    <t>1650</t>
  </si>
  <si>
    <t>R5-235860</t>
  </si>
  <si>
    <t>0797</t>
  </si>
  <si>
    <t>Updates and additions to TP analyses for spurious emissions UE coexistence for EN-DC combinations as part of the introduction of LTE TDD Band 54</t>
  </si>
  <si>
    <t>R5-235932</t>
  </si>
  <si>
    <t>5465</t>
  </si>
  <si>
    <t>Updates to spurious emissions and additional spurious emissions test cases as part of introduction of LTE Band 54</t>
  </si>
  <si>
    <t>R5-234747</t>
  </si>
  <si>
    <t>2388</t>
  </si>
  <si>
    <t>Addition of n28 UL MIMO Operating band</t>
  </si>
  <si>
    <t>R5-234748</t>
  </si>
  <si>
    <t>2389</t>
  </si>
  <si>
    <t>Addition of n28 UL MIMO MOP</t>
  </si>
  <si>
    <t>R5-234749</t>
  </si>
  <si>
    <t>2390</t>
  </si>
  <si>
    <t>Addition of n28 UL MIMO MPR</t>
  </si>
  <si>
    <t>R5-234751</t>
  </si>
  <si>
    <t>0324</t>
  </si>
  <si>
    <t>Update of RF UL MIMO test case applicability</t>
  </si>
  <si>
    <t>R5-234752</t>
  </si>
  <si>
    <t>0517</t>
  </si>
  <si>
    <t>Deletion of NonCB ICS</t>
  </si>
  <si>
    <t>R5-234828</t>
  </si>
  <si>
    <t>2397</t>
  </si>
  <si>
    <t>Update of Operating bands for UL MIMO band n8 and n80</t>
  </si>
  <si>
    <t>R5-235016</t>
  </si>
  <si>
    <t>2423</t>
  </si>
  <si>
    <t>Addition of n1 n3 and n8 into TC 6.2D.1 MOP for UL MIMO</t>
  </si>
  <si>
    <t>R5-235120</t>
  </si>
  <si>
    <t>0524</t>
  </si>
  <si>
    <t>Addition of n8 with UL MIMO capabilities</t>
  </si>
  <si>
    <t>R5-235154</t>
  </si>
  <si>
    <t>2447</t>
  </si>
  <si>
    <t>Addition of PC2 configuration n80 and n84 into TC 6.2D.1_1</t>
  </si>
  <si>
    <t>R5-235180</t>
  </si>
  <si>
    <t>2452</t>
  </si>
  <si>
    <t>Addition of n8 into TC 6.2D.2 MPR for UL MIMO</t>
  </si>
  <si>
    <t>R5-234741</t>
  </si>
  <si>
    <t>0516</t>
  </si>
  <si>
    <t>Addition of PC1.5 n34 and n40 ICS</t>
  </si>
  <si>
    <t>R5-234742</t>
  </si>
  <si>
    <t>2383</t>
  </si>
  <si>
    <t>Addition of PC1.5 n34 and n40 MOP</t>
  </si>
  <si>
    <t>R5-234743</t>
  </si>
  <si>
    <t>2384</t>
  </si>
  <si>
    <t>Addition of PC1.5 n34 and n40 MPR</t>
  </si>
  <si>
    <t>R5-234744</t>
  </si>
  <si>
    <t>2385</t>
  </si>
  <si>
    <t>Update of  PC1.5 n34 Configured tx power requirements</t>
  </si>
  <si>
    <t>R5-234097</t>
  </si>
  <si>
    <t>1635</t>
  </si>
  <si>
    <t>Introduction of DC for n78 and n79 PC2 MOP test requirements</t>
  </si>
  <si>
    <t>R5-234293</t>
  </si>
  <si>
    <t>0499</t>
  </si>
  <si>
    <t>Addition of R18 new NR-CA PC2 configs RF Baseline Implementation Capabilities</t>
  </si>
  <si>
    <t>R5-235607</t>
  </si>
  <si>
    <t>0498</t>
  </si>
  <si>
    <t>Addition of R18 new NR-DC PC2 configs RF Baseline Implementation Capabilities</t>
  </si>
  <si>
    <t>R5-235861</t>
  </si>
  <si>
    <t>2358</t>
  </si>
  <si>
    <t>Introduction of PC1 transmitter requirements for railway bands n100 and n101</t>
  </si>
  <si>
    <t>R5s230498</t>
  </si>
  <si>
    <t>37.571-4</t>
  </si>
  <si>
    <t>0183</t>
  </si>
  <si>
    <t>Correction for NR5GC positioning test cases</t>
  </si>
  <si>
    <t>R5s230499</t>
  </si>
  <si>
    <t>0184</t>
  </si>
  <si>
    <t>Correction for EUTRA positioning test case 7.3.4.4_7s</t>
  </si>
  <si>
    <t>R5s230502</t>
  </si>
  <si>
    <t>0185</t>
  </si>
  <si>
    <t>Addition of CNF templates in PosSystem_Control</t>
  </si>
  <si>
    <t>R5s230503</t>
  </si>
  <si>
    <t>4743</t>
  </si>
  <si>
    <t>Correction to NBIOT testcase 22.5.21</t>
  </si>
  <si>
    <t>R5s230512</t>
  </si>
  <si>
    <t>4744</t>
  </si>
  <si>
    <t>Correction for NB-IoT test cases</t>
  </si>
  <si>
    <t>R5s230513</t>
  </si>
  <si>
    <t>0186</t>
  </si>
  <si>
    <t>Correction to f_NR_ConfigUlSrsMultiRTT</t>
  </si>
  <si>
    <t>R5s230518</t>
  </si>
  <si>
    <t>4745</t>
  </si>
  <si>
    <t>Correction to function  f_EUTRA_TrackingAreaUpdateFromAnotherRAT_WithoutRRCConneReq</t>
  </si>
  <si>
    <t>R5s230520</t>
  </si>
  <si>
    <t>34.229-3</t>
  </si>
  <si>
    <t>0913</t>
  </si>
  <si>
    <t>Correction to IMS 5GS Emergency Call test case 10.4</t>
  </si>
  <si>
    <t>R5s230521</t>
  </si>
  <si>
    <t>0914</t>
  </si>
  <si>
    <t>Addition of IMS 5GS eCall over IMS testcase 11.4</t>
  </si>
  <si>
    <t>R5s230523</t>
  </si>
  <si>
    <t>0915</t>
  </si>
  <si>
    <t>Addition of IMS 5GS eCall over IMS testcase 11.5</t>
  </si>
  <si>
    <t>R5s230525</t>
  </si>
  <si>
    <t>4746</t>
  </si>
  <si>
    <t>Correction to NBIOT testcase 22.5.20</t>
  </si>
  <si>
    <t>R5s230534</t>
  </si>
  <si>
    <t>4747</t>
  </si>
  <si>
    <t>Rel-17 Jun'23 partial baseline upgrade for LTE &amp; NB-IoT TTCN-3 Test Suites</t>
  </si>
  <si>
    <t>R5s230537</t>
  </si>
  <si>
    <t>0916</t>
  </si>
  <si>
    <t>Correction to function f_IMS_EmergencyReRegistration</t>
  </si>
  <si>
    <t>R5s230561</t>
  </si>
  <si>
    <t>0900</t>
  </si>
  <si>
    <t>Addition of IMS 5GS Emergency Call testcase 10.4</t>
  </si>
  <si>
    <t>R5s230562</t>
  </si>
  <si>
    <t>0901</t>
  </si>
  <si>
    <t>Correction for IMS test case 10.14</t>
  </si>
  <si>
    <t>R5s230569</t>
  </si>
  <si>
    <t>0910</t>
  </si>
  <si>
    <t>Correction for IMS test case 9.1</t>
  </si>
  <si>
    <t>R5s230578</t>
  </si>
  <si>
    <t>36.579-5</t>
  </si>
  <si>
    <t>0095</t>
  </si>
  <si>
    <t>Addition of MCPTT test case 5.8 to the MCX ATS</t>
  </si>
  <si>
    <t>R5s230579</t>
  </si>
  <si>
    <t>Addition of MCPTT test case 6.1.1.19 to the MCX ATS</t>
  </si>
  <si>
    <t>R5s230580</t>
  </si>
  <si>
    <t>0097</t>
  </si>
  <si>
    <t>Addition of MCPTT test case 6.1.2.13 to the MCX ATS</t>
  </si>
  <si>
    <t>R5s230581</t>
  </si>
  <si>
    <t>0098</t>
  </si>
  <si>
    <t>Addition of MCPTT test case 6.2.14 to the MCX ATS</t>
  </si>
  <si>
    <t>R5s230585</t>
  </si>
  <si>
    <t>4732</t>
  </si>
  <si>
    <t>Correction to LTE-IRAT test case 11.2.11</t>
  </si>
  <si>
    <t>R5s230586</t>
  </si>
  <si>
    <t>4740</t>
  </si>
  <si>
    <t>Correction to the frequency settings of several NB-IoT bands</t>
  </si>
  <si>
    <t>R5s230587</t>
  </si>
  <si>
    <t>4738</t>
  </si>
  <si>
    <t>Correction to LTE RRC testcase 8.5.4.1</t>
  </si>
  <si>
    <t>R5s230595</t>
  </si>
  <si>
    <t>0187</t>
  </si>
  <si>
    <t>Correction for GNSS 15s test cases</t>
  </si>
  <si>
    <t>R5s230598</t>
  </si>
  <si>
    <t>0917</t>
  </si>
  <si>
    <t>Correction for IMS 5GS conferencing test case 8.34</t>
  </si>
  <si>
    <t>R5s230608</t>
  </si>
  <si>
    <t>0188</t>
  </si>
  <si>
    <t>Correction to svID values in AcquisitionAssist and AuxiliaryInformation for GNSS Scenarios 2020</t>
  </si>
  <si>
    <t>R5s230668</t>
  </si>
  <si>
    <t>0911</t>
  </si>
  <si>
    <t>Addition of IMS 5GS eCall over IMS testcase 11.1</t>
  </si>
  <si>
    <t>R5s230669</t>
  </si>
  <si>
    <t>0912</t>
  </si>
  <si>
    <t>Addition of IMS 5GS eCall over IMS testcase 11.2</t>
  </si>
  <si>
    <t>R5s230670</t>
  </si>
  <si>
    <t>0931</t>
  </si>
  <si>
    <t>Add new verified and e-mail agreed TTCN test cases in the TC lists in 34.229-3 (prose), Annex A</t>
  </si>
  <si>
    <t>R5s230671</t>
  </si>
  <si>
    <t>4758</t>
  </si>
  <si>
    <t>Update of TTCN type definitions, Annexes D and F</t>
  </si>
  <si>
    <t>R5s230672</t>
  </si>
  <si>
    <t>0100</t>
  </si>
  <si>
    <t>Add new verified and e-mail agreed TTCN test cases in the TC lists in 36.579-5 (prose), Annex A</t>
  </si>
  <si>
    <t>R5s230674</t>
  </si>
  <si>
    <t>0191</t>
  </si>
  <si>
    <t>Update of TTCN type definitions, Annexes C and E</t>
  </si>
  <si>
    <t>R5s230496</t>
  </si>
  <si>
    <t>3117</t>
  </si>
  <si>
    <t>Correction to the function fl_NR_InitialiseSiScheduling</t>
  </si>
  <si>
    <t>R5s230497</t>
  </si>
  <si>
    <t>3118</t>
  </si>
  <si>
    <t>Correction to NR5GC 5GSM test case 10.1.4.1</t>
  </si>
  <si>
    <t>R5s230500</t>
  </si>
  <si>
    <t>3119</t>
  </si>
  <si>
    <t>Correction for NR5GC test case 7.1.1.4.2.1</t>
  </si>
  <si>
    <t>R5s230501</t>
  </si>
  <si>
    <t>3120</t>
  </si>
  <si>
    <t>Corrections to NR-DC Functions</t>
  </si>
  <si>
    <t>R5s230504</t>
  </si>
  <si>
    <t>3121</t>
  </si>
  <si>
    <t>Correction to NR5GC  testcase 7.1.1.1.1a</t>
  </si>
  <si>
    <t>R5s230505</t>
  </si>
  <si>
    <t>3122</t>
  </si>
  <si>
    <t>Correction to NR5GC RedCap testcase 6.1.2.26</t>
  </si>
  <si>
    <t>R5s230506</t>
  </si>
  <si>
    <t>3123</t>
  </si>
  <si>
    <t>Correction to NR5GC testcase 9.1.10.3</t>
  </si>
  <si>
    <t>R5s230507</t>
  </si>
  <si>
    <t>3124</t>
  </si>
  <si>
    <t>Correction to NR MAC test case 7.1.1.6.3</t>
  </si>
  <si>
    <t>R5s230508</t>
  </si>
  <si>
    <t>3125</t>
  </si>
  <si>
    <t>NR5GC FR1: Re-verification of Rel-16 Power Saving test case 7.1.1.12.3</t>
  </si>
  <si>
    <t>R5s230510</t>
  </si>
  <si>
    <t>3126</t>
  </si>
  <si>
    <t>Correction to NR RRC testcases 8.1.5.8.2.x</t>
  </si>
  <si>
    <t>R5s230515</t>
  </si>
  <si>
    <t>3129</t>
  </si>
  <si>
    <t>Correction to NR5GC 5GSM test case 8.1.5.9.1</t>
  </si>
  <si>
    <t>R5s230516</t>
  </si>
  <si>
    <t>3130</t>
  </si>
  <si>
    <t>Correction to ENDC testcase 8.2.2.2.1</t>
  </si>
  <si>
    <t>R5s230517</t>
  </si>
  <si>
    <t>3131</t>
  </si>
  <si>
    <t>Correction to NR ENDC MAC testcase 7.1.1.6.2</t>
  </si>
  <si>
    <t>R5s230519</t>
  </si>
  <si>
    <t>3132</t>
  </si>
  <si>
    <t>Correction to function f_NR_GetFrequencyMFBI_f1tof4 (for RedCap)</t>
  </si>
  <si>
    <t>R5s230526</t>
  </si>
  <si>
    <t>3133</t>
  </si>
  <si>
    <t>Correction for EN-DC PDCP test case 7.1.3.5.3</t>
  </si>
  <si>
    <t>R5s230528</t>
  </si>
  <si>
    <t>3135</t>
  </si>
  <si>
    <t>Correction to 5GS session managementtest case 10.1.5.1</t>
  </si>
  <si>
    <t>R5s230529</t>
  </si>
  <si>
    <t>3136</t>
  </si>
  <si>
    <t>Correction to NR5GC testcase 11.3.10</t>
  </si>
  <si>
    <t>R5s230531</t>
  </si>
  <si>
    <t>3137</t>
  </si>
  <si>
    <t>Addition of ENDC testcase 7.1.1.12.3 in FR1</t>
  </si>
  <si>
    <t>R5s230533</t>
  </si>
  <si>
    <t>3138</t>
  </si>
  <si>
    <t>Rel-17 Jun'23 partial baseline upgrade for 5GS TTCN-3 Test Suites</t>
  </si>
  <si>
    <t>R5s230538</t>
  </si>
  <si>
    <t>3139</t>
  </si>
  <si>
    <t>Correction to the NR5GC testcases 7.1.1.2.3</t>
  </si>
  <si>
    <t>R5s230539</t>
  </si>
  <si>
    <t>3140</t>
  </si>
  <si>
    <t>NR5GC FR2: Addition of 5GMM test case 9.1.6.1.3</t>
  </si>
  <si>
    <t>R5s230541</t>
  </si>
  <si>
    <t>3141</t>
  </si>
  <si>
    <t>NR5GC FR2: Addition of Idle mode test case 6.1.2.3</t>
  </si>
  <si>
    <t>R5s230544</t>
  </si>
  <si>
    <t>3143</t>
  </si>
  <si>
    <t>Correction for NR5GC emergency call test case 11.4.6</t>
  </si>
  <si>
    <t>R5s230546</t>
  </si>
  <si>
    <t>3145</t>
  </si>
  <si>
    <t>Correction for NR5GC RRC capability check test case 8.1.5.1.1</t>
  </si>
  <si>
    <t>R5s230547</t>
  </si>
  <si>
    <t>3146</t>
  </si>
  <si>
    <t>Correction to the NR5GC testcases 6.3.1.1</t>
  </si>
  <si>
    <t>R5s230548</t>
  </si>
  <si>
    <t>3147</t>
  </si>
  <si>
    <t>NR5GC FR2: Addition of Idle mode test case 6.1.2.8</t>
  </si>
  <si>
    <t>R5s230552</t>
  </si>
  <si>
    <t>3148</t>
  </si>
  <si>
    <t>Correction for NR5GC capability test case 8.1.5.1.1</t>
  </si>
  <si>
    <t>R5s230556</t>
  </si>
  <si>
    <t>NR5GC FR1 : Addition of Rel-16 power saving test case 7.1.1.12.3</t>
  </si>
  <si>
    <t>R5s230557</t>
  </si>
  <si>
    <t>2979</t>
  </si>
  <si>
    <t>Correction to NR5GC testcase 7.1.3.5.2</t>
  </si>
  <si>
    <t>R5s230558</t>
  </si>
  <si>
    <t>2997</t>
  </si>
  <si>
    <t>Addition of NR5GC test case 10.1.8.2 in FR1</t>
  </si>
  <si>
    <t>R5s230559</t>
  </si>
  <si>
    <t>3028</t>
  </si>
  <si>
    <t>Correction to NR5GC testcase 8.1.1.3.7a</t>
  </si>
  <si>
    <t>R5s230560</t>
  </si>
  <si>
    <t>3042</t>
  </si>
  <si>
    <t>NR/5GC FR1: re-verification of Rel-16 power saving test case 7.1.1.12.3</t>
  </si>
  <si>
    <t>R5s230563</t>
  </si>
  <si>
    <t>3069</t>
  </si>
  <si>
    <t>Correction to NR5GC testcase 9.1.2.1</t>
  </si>
  <si>
    <t>R5s230565</t>
  </si>
  <si>
    <t>3081</t>
  </si>
  <si>
    <t>R5s230566</t>
  </si>
  <si>
    <t>3083</t>
  </si>
  <si>
    <t>Addition of NR-DC test case 7.1.3.5.3 in FR1+FR2</t>
  </si>
  <si>
    <t>R5s230567</t>
  </si>
  <si>
    <t>3089</t>
  </si>
  <si>
    <t>Correction to function fl_TC_8_1_4_3_2And5_TestBody</t>
  </si>
  <si>
    <t>R5s230568</t>
  </si>
  <si>
    <t>3101</t>
  </si>
  <si>
    <t>Addition of NR5GC UAC test case 11.3.9a in FR1</t>
  </si>
  <si>
    <t>R5s230570</t>
  </si>
  <si>
    <t>3102</t>
  </si>
  <si>
    <t>Correction for NR5GC RACS test case 9.1.9.1</t>
  </si>
  <si>
    <t>R5s230572</t>
  </si>
  <si>
    <t>3104</t>
  </si>
  <si>
    <t>Correction to Rel-16 MDT Cases : 8.1.6.1.1.1, 8.1.6.1.3.5, 8.1.6.1.4.5, 8.1.6.2.1</t>
  </si>
  <si>
    <t>R5s230573</t>
  </si>
  <si>
    <t>3105</t>
  </si>
  <si>
    <t>Correction to template cr_UE_NR_Capability_v1640_IEs_RedCap</t>
  </si>
  <si>
    <t>R5s230574</t>
  </si>
  <si>
    <t>3107</t>
  </si>
  <si>
    <t>Correction for NR PDCP test case 7.1.3.4.1</t>
  </si>
  <si>
    <t>R5s230576</t>
  </si>
  <si>
    <t>3110</t>
  </si>
  <si>
    <t>Correction to NR emergency services test case 11.4.12</t>
  </si>
  <si>
    <t>R5s230577</t>
  </si>
  <si>
    <t>3111</t>
  </si>
  <si>
    <t>Correction to 8.1.5.8.1.NR5GC</t>
  </si>
  <si>
    <t>R5s230582</t>
  </si>
  <si>
    <t>3113</t>
  </si>
  <si>
    <t>Correction to NR5GC testcase 8.1.6.2.4</t>
  </si>
  <si>
    <t>R5s230583</t>
  </si>
  <si>
    <t>3114</t>
  </si>
  <si>
    <t>Correction to NR MAC testcase 7.1.1.6.2</t>
  </si>
  <si>
    <t>R5s230584</t>
  </si>
  <si>
    <t>3115</t>
  </si>
  <si>
    <t>Correction to NR5GC testcase 8.1.5.9.2</t>
  </si>
  <si>
    <t>R5s230592</t>
  </si>
  <si>
    <t>3157</t>
  </si>
  <si>
    <t>Correction to NR RRC test case 8.1.5.8.1</t>
  </si>
  <si>
    <t>R5s230593</t>
  </si>
  <si>
    <t>3158</t>
  </si>
  <si>
    <t>Correction for NR5GC 5GMM test case 9.1.10.2</t>
  </si>
  <si>
    <t>R5s230601</t>
  </si>
  <si>
    <t>3162</t>
  </si>
  <si>
    <t>Correction to NR5GC RRC test case 8.1.5.3.1</t>
  </si>
  <si>
    <t>R5s230609</t>
  </si>
  <si>
    <t>3167</t>
  </si>
  <si>
    <t>Addition of ENDC RRC CA testcase 8.2.4.2.1.1 in FR2</t>
  </si>
  <si>
    <t>R5s230611</t>
  </si>
  <si>
    <t>3168</t>
  </si>
  <si>
    <t>Addition of ENDC RRC testcase 8.2.3.17.1 in FR1</t>
  </si>
  <si>
    <t>R5s230613</t>
  </si>
  <si>
    <t>3169</t>
  </si>
  <si>
    <t>Addition of ENDC MAC CA testcase 7.1.1.3.8.2</t>
  </si>
  <si>
    <t>R5s230632</t>
  </si>
  <si>
    <t>3170</t>
  </si>
  <si>
    <t>Addition of NR5GC testcase 10.1.8.5 in FR1</t>
  </si>
  <si>
    <t>R5s230640</t>
  </si>
  <si>
    <t>3179</t>
  </si>
  <si>
    <t>Correction to function f_TC_7_1_1_1_16_NR5GC and  f_NR_38508_SetPDCP_SN_Size for a Redcap UE</t>
  </si>
  <si>
    <t>R5s230641</t>
  </si>
  <si>
    <t>3180</t>
  </si>
  <si>
    <t>Correction to NR testcase 7.1.1.6.3</t>
  </si>
  <si>
    <t>R5s230673</t>
  </si>
  <si>
    <t>3190</t>
  </si>
  <si>
    <t>Add new verified and e-mail agreed TTCN test cases in the TC lists in 38.523-3 (prose), Annex A</t>
  </si>
  <si>
    <t>R5-233845</t>
  </si>
  <si>
    <t>1411</t>
  </si>
  <si>
    <t>Correction to condition C301 used by PUCCH on SCell test cases</t>
  </si>
  <si>
    <t>R5-233877</t>
  </si>
  <si>
    <t>34.123-3</t>
  </si>
  <si>
    <t>3670</t>
  </si>
  <si>
    <t>Routine maintenance for TS 34.123-3</t>
  </si>
  <si>
    <t>R5-234024</t>
  </si>
  <si>
    <t>1430</t>
  </si>
  <si>
    <t>Editorial update of MeasGapConfig</t>
  </si>
  <si>
    <t>R5-234025</t>
  </si>
  <si>
    <t>1431</t>
  </si>
  <si>
    <t>Update of default TC message for TL Mode GHI</t>
  </si>
  <si>
    <t>R5-234029</t>
  </si>
  <si>
    <t>5228</t>
  </si>
  <si>
    <t>Update of UE capability TC 8.5.4.1</t>
  </si>
  <si>
    <t>R5-234030</t>
  </si>
  <si>
    <t>5229</t>
  </si>
  <si>
    <t>Correction to NB-IoT TC 22.1.1</t>
  </si>
  <si>
    <t>R5-234080</t>
  </si>
  <si>
    <t>5459</t>
  </si>
  <si>
    <t>Correction of test configuration for LTE inter-band DL CA and UL CA</t>
  </si>
  <si>
    <t>R5-234192</t>
  </si>
  <si>
    <t>1433</t>
  </si>
  <si>
    <t>R5-234302</t>
  </si>
  <si>
    <t>0927</t>
  </si>
  <si>
    <t>Routine maintenance for TS 34.229-3</t>
  </si>
  <si>
    <t>R5-234567</t>
  </si>
  <si>
    <t>5463</t>
  </si>
  <si>
    <t>Update to RefSens test cases for CA band combinations</t>
  </si>
  <si>
    <t>R5-234794</t>
  </si>
  <si>
    <t>1438</t>
  </si>
  <si>
    <t>Correction to test frequency configuration for E-UTRA FDD(10MHz) MFBI</t>
  </si>
  <si>
    <t>R5-234795</t>
  </si>
  <si>
    <t>5240</t>
  </si>
  <si>
    <t>Correction to RRC test case 8.1.2.15</t>
  </si>
  <si>
    <t>R5-234900</t>
  </si>
  <si>
    <t>5467</t>
  </si>
  <si>
    <t>Correction to lower limit of NS_12 in 6.2.4</t>
  </si>
  <si>
    <t>R5-235085</t>
  </si>
  <si>
    <t>34.229-1</t>
  </si>
  <si>
    <t>1529</t>
  </si>
  <si>
    <t>16.6.0</t>
  </si>
  <si>
    <t>Correction to IMS test case 19.5.7</t>
  </si>
  <si>
    <t>R5-235267</t>
  </si>
  <si>
    <t>36.509</t>
  </si>
  <si>
    <t>0229</t>
  </si>
  <si>
    <t>14.7.0</t>
  </si>
  <si>
    <t>Update of repetition description for TL Mode GH</t>
  </si>
  <si>
    <t>R5-235268</t>
  </si>
  <si>
    <t>5232</t>
  </si>
  <si>
    <t>Correction to Eutra RLC test case 7.2.3.21</t>
  </si>
  <si>
    <t>R5-235271</t>
  </si>
  <si>
    <t>1410</t>
  </si>
  <si>
    <t>Correction of clause 4</t>
  </si>
  <si>
    <t>R5-235272</t>
  </si>
  <si>
    <t>1412</t>
  </si>
  <si>
    <t>Update of PICS statement for Cat 1bis UE</t>
  </si>
  <si>
    <t>R5-235274</t>
  </si>
  <si>
    <t>34.123-2</t>
  </si>
  <si>
    <t>15.4.0</t>
  </si>
  <si>
    <t>Correction of Annex A</t>
  </si>
  <si>
    <t>R5-235317</t>
  </si>
  <si>
    <t>34.229-2</t>
  </si>
  <si>
    <t>16.7.0</t>
  </si>
  <si>
    <t>R5-235392</t>
  </si>
  <si>
    <t>51.010-5</t>
  </si>
  <si>
    <t>0151</t>
  </si>
  <si>
    <t>10.19.0</t>
  </si>
  <si>
    <t>Update of InterRAT test execution for GEA2 case</t>
  </si>
  <si>
    <t>R5-235394</t>
  </si>
  <si>
    <t>0228</t>
  </si>
  <si>
    <t>Rel-13</t>
  </si>
  <si>
    <t>13.8.0</t>
  </si>
  <si>
    <t>R5-235395</t>
  </si>
  <si>
    <t>15.6.0</t>
  </si>
  <si>
    <t>R5-235396</t>
  </si>
  <si>
    <t>0226</t>
  </si>
  <si>
    <t>16.5.0</t>
  </si>
  <si>
    <t>R5-235397</t>
  </si>
  <si>
    <t>0227</t>
  </si>
  <si>
    <t>R5-235815</t>
  </si>
  <si>
    <t>5466</t>
  </si>
  <si>
    <t>Clarification of unwanted emission testing configuration - LTE</t>
  </si>
  <si>
    <t>R5-233848</t>
  </si>
  <si>
    <t>Correction of clause 5.5.3.1.1</t>
  </si>
  <si>
    <t>R5-233849</t>
  </si>
  <si>
    <t>Correction of clause 5.5.3.2.1</t>
  </si>
  <si>
    <t>R5-233850</t>
  </si>
  <si>
    <t>Correction of clause 5.5.4.3</t>
  </si>
  <si>
    <t>R5-233851</t>
  </si>
  <si>
    <t>0317</t>
  </si>
  <si>
    <t>Correction of clauses 5.3.36 and 5.3.37</t>
  </si>
  <si>
    <t>R5-233852</t>
  </si>
  <si>
    <t>0318</t>
  </si>
  <si>
    <t>Removal of clauses 5.3A.9 and 5.3A.10</t>
  </si>
  <si>
    <t>R5-233859</t>
  </si>
  <si>
    <t>0338</t>
  </si>
  <si>
    <t>Correction of test case 6.2.12</t>
  </si>
  <si>
    <t>R5-233860</t>
  </si>
  <si>
    <t>0339</t>
  </si>
  <si>
    <t>Correction of test case 6.2.13</t>
  </si>
  <si>
    <t>R5-233861</t>
  </si>
  <si>
    <t>0340</t>
  </si>
  <si>
    <t>Correction of test case 6.2.14</t>
  </si>
  <si>
    <t>R5-233862</t>
  </si>
  <si>
    <t>0341</t>
  </si>
  <si>
    <t>Correction of test case 6.2.16</t>
  </si>
  <si>
    <t>R5-233868</t>
  </si>
  <si>
    <t>0099</t>
  </si>
  <si>
    <t>Routine maintenance for TS 36.579-5</t>
  </si>
  <si>
    <t>R5-234300</t>
  </si>
  <si>
    <t>1527</t>
  </si>
  <si>
    <t>Correction of Call-Info in default messages</t>
  </si>
  <si>
    <t>R5-234569</t>
  </si>
  <si>
    <t>1416</t>
  </si>
  <si>
    <t>Additional supported capabilities for CA_2-5-30-66-66 and CA_2-2-12-66-66</t>
  </si>
  <si>
    <t>R5-235076</t>
  </si>
  <si>
    <t>5247</t>
  </si>
  <si>
    <t>Correction to eCall over IMS test case 8.2.4.28</t>
  </si>
  <si>
    <t>R5-235269</t>
  </si>
  <si>
    <t>5230</t>
  </si>
  <si>
    <t>R5-235805</t>
  </si>
  <si>
    <t>5457</t>
  </si>
  <si>
    <t>Adding test configuration and test requirement for CA_2A-2A-5A-66A,CA_2A-2A-12A-66A,CA_2A-2A-30A-66A and CA_2A-5A-66A-66A in TC7.3A.9</t>
  </si>
  <si>
    <t>R5-235806</t>
  </si>
  <si>
    <t>0251</t>
  </si>
  <si>
    <t>Adding Test Point Analysis for 4DLRefSens TC7.3A.9(2A-2A-5A-66A)</t>
  </si>
  <si>
    <t>R5-235807</t>
  </si>
  <si>
    <t>0252</t>
  </si>
  <si>
    <t>Adding Test Point Analysis for 4DLRefSens TC7.3A.9(2A-2A-12A-66A)</t>
  </si>
  <si>
    <t>R5-235808</t>
  </si>
  <si>
    <t>0253</t>
  </si>
  <si>
    <t>Adding Test Point Analysis for 4DLRefSens TC7.3A.9(2A-2A-30A-66A)</t>
  </si>
  <si>
    <t>R5-235809</t>
  </si>
  <si>
    <t>0254</t>
  </si>
  <si>
    <t>Adding Test Point Analysis for 4DLRefSens TC7.3A.9(2A-5A-66A-66A)</t>
  </si>
  <si>
    <t>R5-235810</t>
  </si>
  <si>
    <t>5458</t>
  </si>
  <si>
    <t>Adding test configuration and test requirement for CA_5A-30A-66A-66A and CA_12A-30A-66A-66A in TC7.3A.9</t>
  </si>
  <si>
    <t>R5-235811</t>
  </si>
  <si>
    <t>0255</t>
  </si>
  <si>
    <t>Adding Test Point Analysis for 4DLRefSens TC7.3A.9(CA_5A-30A-66A-66A)</t>
  </si>
  <si>
    <t>R5-235812</t>
  </si>
  <si>
    <t>0256</t>
  </si>
  <si>
    <t>Adding Test Point Analysis for 4DLRefSens TC7.3A.9(CA_12A-30A-66A-66A)</t>
  </si>
  <si>
    <t>R5-235814</t>
  </si>
  <si>
    <t>5462</t>
  </si>
  <si>
    <t>Correction of MPR requirments for UL 256QAM</t>
  </si>
  <si>
    <t>R5-235816</t>
  </si>
  <si>
    <t>1012</t>
  </si>
  <si>
    <t>R5-235922</t>
  </si>
  <si>
    <t>5468</t>
  </si>
  <si>
    <t>Addition of DL RMC for Band 46 BW 10 MHz</t>
  </si>
  <si>
    <t>R5-233853</t>
  </si>
  <si>
    <t>0332</t>
  </si>
  <si>
    <t>Correction of test case 5.8</t>
  </si>
  <si>
    <t>R5-233854</t>
  </si>
  <si>
    <t>0333</t>
  </si>
  <si>
    <t>Correction of test case 6.1.1.19</t>
  </si>
  <si>
    <t>R5-233855</t>
  </si>
  <si>
    <t>Correction of test case 6.1.2.13</t>
  </si>
  <si>
    <t>R5-233856</t>
  </si>
  <si>
    <t>0335</t>
  </si>
  <si>
    <t>Correction of test case 6.1.2.14</t>
  </si>
  <si>
    <t>R5-233857</t>
  </si>
  <si>
    <t>0336</t>
  </si>
  <si>
    <t>Correction of test case 6.1.4.1</t>
  </si>
  <si>
    <t>R5-233858</t>
  </si>
  <si>
    <t>0337</t>
  </si>
  <si>
    <t>Correction of test case 6.1.5.1</t>
  </si>
  <si>
    <t>R5-233863</t>
  </si>
  <si>
    <t>0342</t>
  </si>
  <si>
    <t>Correction of test case 6.2.18</t>
  </si>
  <si>
    <t>R5-233864</t>
  </si>
  <si>
    <t>0343</t>
  </si>
  <si>
    <t>Correction of test case 6.2.24</t>
  </si>
  <si>
    <t>R5-233865</t>
  </si>
  <si>
    <t>0344</t>
  </si>
  <si>
    <t>Correction of test case 6.2.25</t>
  </si>
  <si>
    <t>R5-233866</t>
  </si>
  <si>
    <t>0345</t>
  </si>
  <si>
    <t>Correction of test case 6.2.26</t>
  </si>
  <si>
    <t>R5-233867</t>
  </si>
  <si>
    <t>0030</t>
  </si>
  <si>
    <t>R5-233911</t>
  </si>
  <si>
    <t>34.229-5</t>
  </si>
  <si>
    <t>Update test case 7.14</t>
  </si>
  <si>
    <t>R5-233912</t>
  </si>
  <si>
    <t>0549</t>
  </si>
  <si>
    <t>Update test case 7.18</t>
  </si>
  <si>
    <t>R5-234094</t>
  </si>
  <si>
    <t>5231</t>
  </si>
  <si>
    <t>Correction to NBIOT RRC testcase 22.4.27</t>
  </si>
  <si>
    <t>R5-234519</t>
  </si>
  <si>
    <t>1528</t>
  </si>
  <si>
    <t>Correction to Content-ID in MIME message body.</t>
  </si>
  <si>
    <t>R5-235093</t>
  </si>
  <si>
    <t>Updates to IMS test case 7.8</t>
  </si>
  <si>
    <t>R5-235094</t>
  </si>
  <si>
    <t>Updates to IMS test case 7.9</t>
  </si>
  <si>
    <t>R5-235095</t>
  </si>
  <si>
    <t>Updates to IMS test case applicabilities</t>
  </si>
  <si>
    <t>R5-235270</t>
  </si>
  <si>
    <t>1409</t>
  </si>
  <si>
    <t>R5-235273</t>
  </si>
  <si>
    <t>1413</t>
  </si>
  <si>
    <t>Editorial updates to 36.523-2 tables</t>
  </si>
  <si>
    <t>R5-235322</t>
  </si>
  <si>
    <t>Add generic procedure for preconditions disabled MT voice call</t>
  </si>
  <si>
    <t>R5-235323</t>
  </si>
  <si>
    <t>0552</t>
  </si>
  <si>
    <t>Correction to IMS testcase 10.4</t>
  </si>
  <si>
    <t>R5-235324</t>
  </si>
  <si>
    <t>0553</t>
  </si>
  <si>
    <t>Updates to IMS test case 7.7</t>
  </si>
  <si>
    <t>R5-235325</t>
  </si>
  <si>
    <t>Editorial updates to 34.229-2 tables</t>
  </si>
  <si>
    <t>R5-235447</t>
  </si>
  <si>
    <t>0329</t>
  </si>
  <si>
    <t>Update of applicability for IMS Test Cases</t>
  </si>
  <si>
    <t>R5-235477</t>
  </si>
  <si>
    <t>Editorial updates to 34.123-2 tables</t>
  </si>
  <si>
    <t>R5-234159</t>
  </si>
  <si>
    <t>2831</t>
  </si>
  <si>
    <t>Test frequencies for band n70 and asymmetric channel bandwidths</t>
  </si>
  <si>
    <t>R5-234160</t>
  </si>
  <si>
    <t>2832</t>
  </si>
  <si>
    <t>Test frequency corrections for n77</t>
  </si>
  <si>
    <t>R5-234161</t>
  </si>
  <si>
    <t>2833</t>
  </si>
  <si>
    <t>Low and High test channel BW correction in 38.508-1</t>
  </si>
  <si>
    <t>R5-234476</t>
  </si>
  <si>
    <t>2854</t>
  </si>
  <si>
    <t>Correction of DCI 1-0 DCI 1-1 and DCI 1-2</t>
  </si>
  <si>
    <t>R5-234478</t>
  </si>
  <si>
    <t>0508</t>
  </si>
  <si>
    <t>Add new pics for the capability of transmission two PUCCH formats in TDM in the same slot</t>
  </si>
  <si>
    <t>R5-234479</t>
  </si>
  <si>
    <t>0509</t>
  </si>
  <si>
    <t>Add new pics for PDU session authentication and authroization using EAP_AKA_Prime</t>
  </si>
  <si>
    <t>R5-234785</t>
  </si>
  <si>
    <t>0520</t>
  </si>
  <si>
    <t>Addition of PICS indication for simultaneous RxTx capability</t>
  </si>
  <si>
    <t>R5-234905</t>
  </si>
  <si>
    <t>2893</t>
  </si>
  <si>
    <t>Correction to frequency range for ssb-PositionsInBurst and SSB-ToMeasure</t>
  </si>
  <si>
    <t>R5-234906</t>
  </si>
  <si>
    <t>2894</t>
  </si>
  <si>
    <t>Correction to default value of csi-SSB-ResourceToAddModList for RRM test cases</t>
  </si>
  <si>
    <t>R5-234947</t>
  </si>
  <si>
    <t>2905</t>
  </si>
  <si>
    <t>Test frequencies for band n71 and asymmetric channel bandwidths in Rel-15</t>
  </si>
  <si>
    <t>R5-235084</t>
  </si>
  <si>
    <t>2911</t>
  </si>
  <si>
    <t>Updates on Dedicated coreset configuration for RF and RRM testing</t>
  </si>
  <si>
    <t>R5-235279</t>
  </si>
  <si>
    <t>2855</t>
  </si>
  <si>
    <t>Update SchedulingRequestResourceConfig</t>
  </si>
  <si>
    <t>R5-235281</t>
  </si>
  <si>
    <t>0484</t>
  </si>
  <si>
    <t>R5-235606</t>
  </si>
  <si>
    <t>2913</t>
  </si>
  <si>
    <t>Addition of connection diagram for FR2 spurious emissions</t>
  </si>
  <si>
    <t>R5-235615</t>
  </si>
  <si>
    <t>0500</t>
  </si>
  <si>
    <t>Addition of UE capability for CA_n3A-n77A</t>
  </si>
  <si>
    <t>R5-235782</t>
  </si>
  <si>
    <t>2892</t>
  </si>
  <si>
    <t>Correction to c-SRS default value for FR2 multiple BWP case</t>
  </si>
  <si>
    <t>R5-235843</t>
  </si>
  <si>
    <t>2914</t>
  </si>
  <si>
    <t>Rel-15 Corrections to Table 4.3.1.0A-1 (mid test channel bandwidths)</t>
  </si>
  <si>
    <t>R5-235846</t>
  </si>
  <si>
    <t>0504</t>
  </si>
  <si>
    <t>Editorial updates to 38.508-2 tables</t>
  </si>
  <si>
    <t>R5-234177</t>
  </si>
  <si>
    <t>2349</t>
  </si>
  <si>
    <t>Missing MU definition for 7.6C.2 in annex F.1.3</t>
  </si>
  <si>
    <t>R5-234637</t>
  </si>
  <si>
    <t>2374</t>
  </si>
  <si>
    <t>Remove duplicated AMPR test configurations for NS_24</t>
  </si>
  <si>
    <t>R5-234639</t>
  </si>
  <si>
    <t>2375</t>
  </si>
  <si>
    <t>Editorial correction for 7.8A.2.1 wideband intermodulation for 2DL CA in FR1</t>
  </si>
  <si>
    <t>R5-234707</t>
  </si>
  <si>
    <t>2377</t>
  </si>
  <si>
    <t>Update of IE p-Max value for MPR and SEM for inter-band CA Power Class 3</t>
  </si>
  <si>
    <t>R5-234773</t>
  </si>
  <si>
    <t>2392</t>
  </si>
  <si>
    <t>Clear-up CR for misalignment Ref Sense table</t>
  </si>
  <si>
    <t>R5-234829</t>
  </si>
  <si>
    <t>2398</t>
  </si>
  <si>
    <t>Correction of 5.2A.1 intra-band CA operating bands</t>
  </si>
  <si>
    <t>R5-234908</t>
  </si>
  <si>
    <t>2416</t>
  </si>
  <si>
    <t>Correction to A-MPR for NS_44</t>
  </si>
  <si>
    <t>R5-234909</t>
  </si>
  <si>
    <t>2417</t>
  </si>
  <si>
    <t>Correction to message contents of 6.5A.2.2.1</t>
  </si>
  <si>
    <t>R5-234910</t>
  </si>
  <si>
    <t>2418</t>
  </si>
  <si>
    <t>Correction to REFSENS formula for n41, n77, n78</t>
  </si>
  <si>
    <t>R5-235149</t>
  </si>
  <si>
    <t>2445</t>
  </si>
  <si>
    <t>Correction of ACS for CA test case</t>
  </si>
  <si>
    <t>R5-235151</t>
  </si>
  <si>
    <t>2446</t>
  </si>
  <si>
    <t>Editorial correction of PRACH time mask test case</t>
  </si>
  <si>
    <t>R5-235163</t>
  </si>
  <si>
    <t>2448</t>
  </si>
  <si>
    <t>Rel-15 Alignment of channel bandwidth between 38.521-1 and 38.101-1</t>
  </si>
  <si>
    <t>R5-235644</t>
  </si>
  <si>
    <t>2399</t>
  </si>
  <si>
    <t>Editorial correction of AMPR for CA test requirements</t>
  </si>
  <si>
    <t>R5-235645</t>
  </si>
  <si>
    <t>2348</t>
  </si>
  <si>
    <t>Core specs alignment in FR1 test case 7.6.4</t>
  </si>
  <si>
    <t>R5-235646</t>
  </si>
  <si>
    <t>Correction to test requirements of EVM for CA</t>
  </si>
  <si>
    <t>R5-235648</t>
  </si>
  <si>
    <t>2360</t>
  </si>
  <si>
    <t>Addition of spurious emissions for CA_n3A-n77A</t>
  </si>
  <si>
    <t>R5-235653</t>
  </si>
  <si>
    <t>2437</t>
  </si>
  <si>
    <t>Alignments on the terms for NR DC configured maximum UE output power</t>
  </si>
  <si>
    <t>R5-235655</t>
  </si>
  <si>
    <t>2438</t>
  </si>
  <si>
    <t>Corrections on the delta TIB values for NR DC configurations</t>
  </si>
  <si>
    <t>R5-235656</t>
  </si>
  <si>
    <t>2439</t>
  </si>
  <si>
    <t>Corrections on the maximum output power tolerance</t>
  </si>
  <si>
    <t>R5-235657</t>
  </si>
  <si>
    <t>2440</t>
  </si>
  <si>
    <t>Corrections on channel bandwidth for wide band intermodulation test</t>
  </si>
  <si>
    <t>R5-235658</t>
  </si>
  <si>
    <t>2442</t>
  </si>
  <si>
    <t>FRC corrections for maximum input level receiver requirements</t>
  </si>
  <si>
    <t>R5-235829</t>
  </si>
  <si>
    <t>2426</t>
  </si>
  <si>
    <t>Updating REFSENS for 2DL CA exceptions test case for PC3 UE</t>
  </si>
  <si>
    <t>R5-235863</t>
  </si>
  <si>
    <t>2369</t>
  </si>
  <si>
    <t>Update 6.2.2 for 38.521-1</t>
  </si>
  <si>
    <t>R5-235864</t>
  </si>
  <si>
    <t>2401</t>
  </si>
  <si>
    <t>Clarification of unwanted emission testing configuration - Part 1</t>
  </si>
  <si>
    <t>R5-233981</t>
  </si>
  <si>
    <t>0961</t>
  </si>
  <si>
    <t>FR2 MU - Absolute power tolerance test update to new Network Analyzer MU value</t>
  </si>
  <si>
    <t>R5-234896</t>
  </si>
  <si>
    <t>0974</t>
  </si>
  <si>
    <t>Correction to ACLR TT values for PC3</t>
  </si>
  <si>
    <t>R5-235042</t>
  </si>
  <si>
    <t>0975</t>
  </si>
  <si>
    <t>Updating FR2 MPR for 2UL CA test case for PC3</t>
  </si>
  <si>
    <t>R5-235144</t>
  </si>
  <si>
    <t>0980</t>
  </si>
  <si>
    <t>Correction of spurious emission UE co-existence for UL CA</t>
  </si>
  <si>
    <t>R5-235150</t>
  </si>
  <si>
    <t>0981</t>
  </si>
  <si>
    <t>Editorial correction of EVM test case</t>
  </si>
  <si>
    <t>R5-235669</t>
  </si>
  <si>
    <t>0971</t>
  </si>
  <si>
    <t>Clarification of unwanted emission testing configuration - Part 2</t>
  </si>
  <si>
    <t>R5-235670</t>
  </si>
  <si>
    <t>0973</t>
  </si>
  <si>
    <t>Update for transition period of spurious TRP measurement grid</t>
  </si>
  <si>
    <t>R5-235671</t>
  </si>
  <si>
    <t>0982</t>
  </si>
  <si>
    <t>Update of spurious emissions test cases</t>
  </si>
  <si>
    <t>R5-235747</t>
  </si>
  <si>
    <t>0957</t>
  </si>
  <si>
    <t>FR2c MU - Tx test cases update in 38.521-2</t>
  </si>
  <si>
    <t>R5-235749</t>
  </si>
  <si>
    <t>0958</t>
  </si>
  <si>
    <t>FR2c MU - Rx test cases update in 38.521-2</t>
  </si>
  <si>
    <t>R5-235819</t>
  </si>
  <si>
    <t>0956</t>
  </si>
  <si>
    <t>Addition of test requirement for relative power tolerance inside some TRX test cases</t>
  </si>
  <si>
    <t>R5-235833</t>
  </si>
  <si>
    <t>0976</t>
  </si>
  <si>
    <t>Adding new test case UE maximum output power reduction for CA (3UL CA) for PC3</t>
  </si>
  <si>
    <t>R5-235834</t>
  </si>
  <si>
    <t>0977</t>
  </si>
  <si>
    <t>Adding new test case UE maximum output power reduction for CA (4UL CA) for PC3</t>
  </si>
  <si>
    <t>R5-234185</t>
  </si>
  <si>
    <t>1645</t>
  </si>
  <si>
    <t>Correction for NSA band combos DC_19A_n77A and DC_1A_n77A in 7.3B.2.3</t>
  </si>
  <si>
    <t>R5-234227</t>
  </si>
  <si>
    <t>1646</t>
  </si>
  <si>
    <t>Update the Initial Conditions of 6.3B.x and 6.4B.x TCs</t>
  </si>
  <si>
    <t>R5-234280</t>
  </si>
  <si>
    <t>0724</t>
  </si>
  <si>
    <t>Corrections to Annex A.4 Table A.4-1</t>
  </si>
  <si>
    <t>R5-234291</t>
  </si>
  <si>
    <t>0732</t>
  </si>
  <si>
    <t>Addition of min test time procedure to Annex G</t>
  </si>
  <si>
    <t>R5-234564</t>
  </si>
  <si>
    <t>1647</t>
  </si>
  <si>
    <t>Update to R15 Configuration for DC</t>
  </si>
  <si>
    <t>R5-234912</t>
  </si>
  <si>
    <t>1655</t>
  </si>
  <si>
    <t>Correction to message exception in EVM test case for intra-band EN-DC</t>
  </si>
  <si>
    <t>R5-234913</t>
  </si>
  <si>
    <t>1656</t>
  </si>
  <si>
    <t>Editorial correction to Reference sensitivity for EN-DC</t>
  </si>
  <si>
    <t>R5-235141</t>
  </si>
  <si>
    <t>1661</t>
  </si>
  <si>
    <t>Correction of Refsens FR1 EN-DC</t>
  </si>
  <si>
    <t>R5-235202</t>
  </si>
  <si>
    <t>1664</t>
  </si>
  <si>
    <t>Correction to title of 6.2B.1.4D.1</t>
  </si>
  <si>
    <t>R5-235203</t>
  </si>
  <si>
    <t>1665</t>
  </si>
  <si>
    <t>Updated to editors note for EN-DC FR2 TC completion status</t>
  </si>
  <si>
    <t>R5-235674</t>
  </si>
  <si>
    <t>1660</t>
  </si>
  <si>
    <t>Corrections on test requirements for MSD due to dual uplink for R15 EN-DC configurations</t>
  </si>
  <si>
    <t>R5-235693</t>
  </si>
  <si>
    <t>0746</t>
  </si>
  <si>
    <t>Correction to reference of connection diagram for SDR test cases</t>
  </si>
  <si>
    <t>R5-235694</t>
  </si>
  <si>
    <t>0748</t>
  </si>
  <si>
    <t>Alignment to core spec for PDCCH test cases</t>
  </si>
  <si>
    <t>R5-235750</t>
  </si>
  <si>
    <t>1628</t>
  </si>
  <si>
    <t>FR2 MUs - Editor notes updates in 38.521-3</t>
  </si>
  <si>
    <t>R5-235870</t>
  </si>
  <si>
    <t>1654</t>
  </si>
  <si>
    <t>Clarification of unwanted emission testing configuration - Part 3</t>
  </si>
  <si>
    <t>R5-235877</t>
  </si>
  <si>
    <t>0731</t>
  </si>
  <si>
    <t>Update to FR2 Demod CA test cases for Agg BW upto 400MHz</t>
  </si>
  <si>
    <t>R5-235878</t>
  </si>
  <si>
    <t>0733</t>
  </si>
  <si>
    <t>Addition of NR-DC Demod and CSI test cases</t>
  </si>
  <si>
    <t>R5-235879</t>
  </si>
  <si>
    <t>0747</t>
  </si>
  <si>
    <t>Correction to Candidate CCEs for SDR test cases</t>
  </si>
  <si>
    <t>R5-235880</t>
  </si>
  <si>
    <t>0753</t>
  </si>
  <si>
    <t>Update to NSA FR1 and FR2 SDR test cases</t>
  </si>
  <si>
    <t>R5-235959</t>
  </si>
  <si>
    <t>1638</t>
  </si>
  <si>
    <t>Correction of 6.5B.3.3.1 for exception and non-exception requirements</t>
  </si>
  <si>
    <t>R5-235960</t>
  </si>
  <si>
    <t>1639</t>
  </si>
  <si>
    <t>Correction of requirements of Spurious emissions for UE co-existence of intra band ENDC</t>
  </si>
  <si>
    <t>R5-235961</t>
  </si>
  <si>
    <t>1640</t>
  </si>
  <si>
    <t>Correction of 6.5B.3.3.2 for exception and non-exception requirements</t>
  </si>
  <si>
    <t>R5-233841</t>
  </si>
  <si>
    <t>0366</t>
  </si>
  <si>
    <t>R5-233982</t>
  </si>
  <si>
    <t>0547</t>
  </si>
  <si>
    <t>Editorial correction Network Analyzer FR2 MU</t>
  </si>
  <si>
    <t>R5-234022</t>
  </si>
  <si>
    <t>0371</t>
  </si>
  <si>
    <t>Update of applicability for video call cases</t>
  </si>
  <si>
    <t>R5-234188</t>
  </si>
  <si>
    <t>0302</t>
  </si>
  <si>
    <t>Set branch column to PC3 for Rel-15 in FR1 test case 6.4.2.5</t>
  </si>
  <si>
    <t>R5-234387</t>
  </si>
  <si>
    <t>0556</t>
  </si>
  <si>
    <t>Update of Test Tolerance analysis for non-DRX SSB-based RLM In-sync tests in FR2</t>
  </si>
  <si>
    <t>R5-234389</t>
  </si>
  <si>
    <t>0557</t>
  </si>
  <si>
    <t>Update of Test Tolerance analyses for non-DRX CSI-RS-based RLM In-sync tests in FR2</t>
  </si>
  <si>
    <t>R5-234433</t>
  </si>
  <si>
    <t>0310</t>
  </si>
  <si>
    <t>Correction to applicability for SFTD TCs</t>
  </si>
  <si>
    <t>R5-234480</t>
  </si>
  <si>
    <t>0389</t>
  </si>
  <si>
    <t>Update test condition for 10.1.1.1 and 10.1.1.2</t>
  </si>
  <si>
    <t>R5-234675</t>
  </si>
  <si>
    <t>Applicability update for RRM FR2 test cases</t>
  </si>
  <si>
    <t>R5-234678</t>
  </si>
  <si>
    <t>0574</t>
  </si>
  <si>
    <t>Addition of TT analysis for TCI state switch test cases 7.5.8.1.1 and 7.5.8.2.1</t>
  </si>
  <si>
    <t>R5-234679</t>
  </si>
  <si>
    <t>Update to applicability for FR2 TCI state switch tests</t>
  </si>
  <si>
    <t>R5-235041</t>
  </si>
  <si>
    <t>0808</t>
  </si>
  <si>
    <t>Updating test frequency selection for REFSENS exception testing for CA</t>
  </si>
  <si>
    <t>R5-235300</t>
  </si>
  <si>
    <t>0375</t>
  </si>
  <si>
    <t>Addition of applicability for new test case 11.3.12</t>
  </si>
  <si>
    <t>R5-235402</t>
  </si>
  <si>
    <t>3154</t>
  </si>
  <si>
    <t>Routine maintenance for TS 38.523-3</t>
  </si>
  <si>
    <t>R5-235467</t>
  </si>
  <si>
    <t>Update to Demod SNR calculator for Agg BW upto 400MHz</t>
  </si>
  <si>
    <t>R5-235476</t>
  </si>
  <si>
    <t>0385</t>
  </si>
  <si>
    <t>Editorial updates to 38.523-2 tables</t>
  </si>
  <si>
    <t>R5-235743</t>
  </si>
  <si>
    <t>0566</t>
  </si>
  <si>
    <t>TT analysis for FR1 L1 RSRP relative accuracy TCs</t>
  </si>
  <si>
    <t>R5-235751</t>
  </si>
  <si>
    <t>0544</t>
  </si>
  <si>
    <t>FR2c MU definition in 38.903</t>
  </si>
  <si>
    <t>R5-235803</t>
  </si>
  <si>
    <t>0311</t>
  </si>
  <si>
    <t>Update to applicability of 5G test cases</t>
  </si>
  <si>
    <t>R5-235804</t>
  </si>
  <si>
    <t>Corrections on the note for operator NOT in Table 4.0-2</t>
  </si>
  <si>
    <t>R5-235962</t>
  </si>
  <si>
    <t>0301</t>
  </si>
  <si>
    <t>Correction of Additional Information for 6.5B.3.3.1, 6.5B.3.3.2 and 7.3B.2.3 of 38.521-3</t>
  </si>
  <si>
    <t>R5-233835</t>
  </si>
  <si>
    <t>3847</t>
  </si>
  <si>
    <t>Updates for NR RRC test case 8.1.5.1.1</t>
  </si>
  <si>
    <t>R5-233836</t>
  </si>
  <si>
    <t>3848</t>
  </si>
  <si>
    <t>Updates for EN-DC RRC test case 8.2.1.1.1</t>
  </si>
  <si>
    <t>R5-233837</t>
  </si>
  <si>
    <t>3849</t>
  </si>
  <si>
    <t>Updates for NE-DC RRC test case 8.2.1.1.2</t>
  </si>
  <si>
    <t>R5-233838</t>
  </si>
  <si>
    <t>3850</t>
  </si>
  <si>
    <t>Correction to EN-DC RRC test case 8.2.2.2.1</t>
  </si>
  <si>
    <t>R5-233839</t>
  </si>
  <si>
    <t>3851</t>
  </si>
  <si>
    <t>Correction to NE-DC RRC testcase 8.2.2.2.3</t>
  </si>
  <si>
    <t>R5-233840</t>
  </si>
  <si>
    <t>3852</t>
  </si>
  <si>
    <t>Correction to NR-DC RRC testcase 8.2.2.2.2</t>
  </si>
  <si>
    <t>R5-233983</t>
  </si>
  <si>
    <t>3863</t>
  </si>
  <si>
    <t>Correction to ENDC RRC test case 8.2.3.17.1</t>
  </si>
  <si>
    <t>R5-234012</t>
  </si>
  <si>
    <t>3875</t>
  </si>
  <si>
    <t>Correction to PDCP TC 7.1.3.5.3</t>
  </si>
  <si>
    <t>R5-234016</t>
  </si>
  <si>
    <t>3879</t>
  </si>
  <si>
    <t>Correction to NR DC TC 8.2.2.1.2 and 8.2.2.2.2</t>
  </si>
  <si>
    <t>R5-234017</t>
  </si>
  <si>
    <t>3880</t>
  </si>
  <si>
    <t>Correction to 5GMM TC 9.1.1.6</t>
  </si>
  <si>
    <t>R5-234018</t>
  </si>
  <si>
    <t>3881</t>
  </si>
  <si>
    <t>Correction to 5GMM TC 9.1.5.1.9</t>
  </si>
  <si>
    <t>R5-234107</t>
  </si>
  <si>
    <t>3892</t>
  </si>
  <si>
    <t>Update NE-DC RRC Radio Bearer test case 8.2.2.8.3</t>
  </si>
  <si>
    <t>R5-234153</t>
  </si>
  <si>
    <t>3898</t>
  </si>
  <si>
    <t>Correction of test case 11.3.2</t>
  </si>
  <si>
    <t>R5-234154</t>
  </si>
  <si>
    <t>3899</t>
  </si>
  <si>
    <t>Correction of test case 11.3.7</t>
  </si>
  <si>
    <t>R5-234156</t>
  </si>
  <si>
    <t>3901</t>
  </si>
  <si>
    <t>Correction of test case 11.3.9</t>
  </si>
  <si>
    <t>R5-234157</t>
  </si>
  <si>
    <t>3902</t>
  </si>
  <si>
    <t>Correction of test case 11.3.9a</t>
  </si>
  <si>
    <t>R5-234314</t>
  </si>
  <si>
    <t>3909</t>
  </si>
  <si>
    <t>Update FR2 Power Level for TC 6.1.2.3a</t>
  </si>
  <si>
    <t>R5-234549</t>
  </si>
  <si>
    <t>3938</t>
  </si>
  <si>
    <t>Correction to FR2 Power level tables for NR Idle mode test cases</t>
  </si>
  <si>
    <t>R5-234558</t>
  </si>
  <si>
    <t>3940</t>
  </si>
  <si>
    <t>Correction to FR2 Power level tables for NR RRC test cases</t>
  </si>
  <si>
    <t>R5-234560</t>
  </si>
  <si>
    <t>3941</t>
  </si>
  <si>
    <t>Correction to FR2 Power level tables for NR RRC Measurement test cases</t>
  </si>
  <si>
    <t>R5-234626</t>
  </si>
  <si>
    <t>3943</t>
  </si>
  <si>
    <t>Correction of NR TC 11.1.1-11.1.1a-EPS Fallback with redirection</t>
  </si>
  <si>
    <t>R5-234796</t>
  </si>
  <si>
    <t>3958</t>
  </si>
  <si>
    <t>Correction to NR MAC test cases 7.1.1.7.1.x</t>
  </si>
  <si>
    <t>R5-234799</t>
  </si>
  <si>
    <t>3961</t>
  </si>
  <si>
    <t>Addition of FR2 cell power levels for 8.2.3.13.1</t>
  </si>
  <si>
    <t>R5-235086</t>
  </si>
  <si>
    <t>3983</t>
  </si>
  <si>
    <t>Editorial update to UAC test case 11.3.9</t>
  </si>
  <si>
    <t>R5-235286</t>
  </si>
  <si>
    <t>3908</t>
  </si>
  <si>
    <t>Correction to NR testcase 7.1.1.8.1</t>
  </si>
  <si>
    <t>R5-235291</t>
  </si>
  <si>
    <t>3907</t>
  </si>
  <si>
    <t>Update of NR RRC TC 8.1.5.8.2.x</t>
  </si>
  <si>
    <t>R5-235292</t>
  </si>
  <si>
    <t>3936</t>
  </si>
  <si>
    <t>R5-235298</t>
  </si>
  <si>
    <t>3897</t>
  </si>
  <si>
    <t>Addition of new test case 11.3.12</t>
  </si>
  <si>
    <t>R5-235299</t>
  </si>
  <si>
    <t>3900</t>
  </si>
  <si>
    <t>Correction of test case 11.3.8</t>
  </si>
  <si>
    <t>R5-235301</t>
  </si>
  <si>
    <t>3858</t>
  </si>
  <si>
    <t>Correction to emergency service TC 11.4.2</t>
  </si>
  <si>
    <t>R5-235393</t>
  </si>
  <si>
    <t>3989</t>
  </si>
  <si>
    <t>Update BWP TC 7.1.1.8.1</t>
  </si>
  <si>
    <t>R5-234086</t>
  </si>
  <si>
    <t>2481</t>
  </si>
  <si>
    <t>Correction of test step number and reference for RRM Test Case</t>
  </si>
  <si>
    <t>R5-234385</t>
  </si>
  <si>
    <t>2508</t>
  </si>
  <si>
    <t>Correction to FR2 RLM tests for PSCell configured with SSB-based RLM RS including TT</t>
  </si>
  <si>
    <t>R5-234388</t>
  </si>
  <si>
    <t>2510</t>
  </si>
  <si>
    <t>Correction to 5.5.1.6 EN-DC FR2 RLM test for PSCell configured with CSI-RS-based RLM RS including TT</t>
  </si>
  <si>
    <t>R5-234436</t>
  </si>
  <si>
    <t>2544</t>
  </si>
  <si>
    <t>Correction to NR SA RRM TC 6.7.1.2.1_RSRP absolute accuracy</t>
  </si>
  <si>
    <t>R5-234437</t>
  </si>
  <si>
    <t>2545</t>
  </si>
  <si>
    <t>Correction to FR2 NR inter-RAT measurement TCs 8.4.2.X</t>
  </si>
  <si>
    <t>R5-234677</t>
  </si>
  <si>
    <t>2564</t>
  </si>
  <si>
    <t>R5-234681</t>
  </si>
  <si>
    <t>2566</t>
  </si>
  <si>
    <t>Update to TT analysis for L2N latency test cases 8.4.2.x</t>
  </si>
  <si>
    <t>R5-234682</t>
  </si>
  <si>
    <t>2567</t>
  </si>
  <si>
    <t>Addition of CSI-RS based RLM SA FR2 Test Cases</t>
  </si>
  <si>
    <t>R5-235107</t>
  </si>
  <si>
    <t>2646</t>
  </si>
  <si>
    <t>TC 4.6.1.2 alignment with SA FR1 test case on DRX configuration</t>
  </si>
  <si>
    <t>R5-235108</t>
  </si>
  <si>
    <t>2647</t>
  </si>
  <si>
    <t>Correction in 5.5.1.5 and 5.5.1.6</t>
  </si>
  <si>
    <t>R5-235110</t>
  </si>
  <si>
    <t>2648</t>
  </si>
  <si>
    <t>Correction in 5.5.1.7 and 5.5.1.8</t>
  </si>
  <si>
    <t>R5-235117</t>
  </si>
  <si>
    <t>2652</t>
  </si>
  <si>
    <t>Correction in 8.4.2.8</t>
  </si>
  <si>
    <t>R5-235465</t>
  </si>
  <si>
    <t>2568</t>
  </si>
  <si>
    <t>Update to gap-based measurement reporting tests</t>
  </si>
  <si>
    <t>R5-235466</t>
  </si>
  <si>
    <t>2600</t>
  </si>
  <si>
    <t>Correction to BWP Switch Delay test cases</t>
  </si>
  <si>
    <t>R5-235713</t>
  </si>
  <si>
    <t>2542</t>
  </si>
  <si>
    <t>Editorial correction to NR RRM TCs</t>
  </si>
  <si>
    <t>R5-235714</t>
  </si>
  <si>
    <t>2569</t>
  </si>
  <si>
    <t>Update to Random Access applicability</t>
  </si>
  <si>
    <t>R5-235715</t>
  </si>
  <si>
    <t>2635</t>
  </si>
  <si>
    <t>Typo correction for 4.5.2.6 Test purpose</t>
  </si>
  <si>
    <t>R5-235716</t>
  </si>
  <si>
    <t>2643</t>
  </si>
  <si>
    <t>Editorial changes to correct formatting</t>
  </si>
  <si>
    <t>R5-235717</t>
  </si>
  <si>
    <t>2651</t>
  </si>
  <si>
    <t>Correction to firstActiveDownlinkBWP-Id for non-contention based RA TCs</t>
  </si>
  <si>
    <t>R5-235718</t>
  </si>
  <si>
    <t>2632</t>
  </si>
  <si>
    <t>Removal of inexistent Config IDs 6.6.4.x</t>
  </si>
  <si>
    <t>R5-235719</t>
  </si>
  <si>
    <t>2642</t>
  </si>
  <si>
    <t>Core Spec alignment for Table 6.6.3.3.5-1</t>
  </si>
  <si>
    <t>R5-235721</t>
  </si>
  <si>
    <t>2634</t>
  </si>
  <si>
    <t>Alignment of Annex E Cell configuration mapping to Test procedure for TC 6.3.2.3.1</t>
  </si>
  <si>
    <t>R5-235722</t>
  </si>
  <si>
    <t>2563</t>
  </si>
  <si>
    <t>Update to RRM tests with testability issues</t>
  </si>
  <si>
    <t>R5-235741</t>
  </si>
  <si>
    <t>2543</t>
  </si>
  <si>
    <t>Correction to FR1 L1 RSRP relative accuracy TCs with TT</t>
  </si>
  <si>
    <t>R5-235742</t>
  </si>
  <si>
    <t>2546</t>
  </si>
  <si>
    <t>Correction to Annex F for FR1 L1 RSRP relative accuracy TCs</t>
  </si>
  <si>
    <t>R5-235946</t>
  </si>
  <si>
    <t>2601</t>
  </si>
  <si>
    <t>Correction to csi-SSB-ResourceToAddModList for SSB-based CSI-Reporting test cases</t>
  </si>
  <si>
    <t>R5-235948</t>
  </si>
  <si>
    <t>2565</t>
  </si>
  <si>
    <t>Update to FR2 RLM test cases</t>
  </si>
  <si>
    <t>R5-234009</t>
  </si>
  <si>
    <t>0490</t>
  </si>
  <si>
    <t>Addition of PICS for Rel-16 SPS test cases</t>
  </si>
  <si>
    <t>R5-234179</t>
  </si>
  <si>
    <t>2350</t>
  </si>
  <si>
    <t>Missing REFSENS requirements for certain n7 BWs</t>
  </si>
  <si>
    <t>R5-234345</t>
  </si>
  <si>
    <t>0551</t>
  </si>
  <si>
    <t>Addition of test tolerance analysis for test Case of 6.5.3.5 NR SA FR1 direct SCell activation at handover</t>
  </si>
  <si>
    <t>R5-234346</t>
  </si>
  <si>
    <t>Addition of test tolerance analysis for test Case of 7.5.3.4 NR SA FR2 direct SCell activation</t>
  </si>
  <si>
    <t>R5-234347</t>
  </si>
  <si>
    <t>Addition of test tolerance analysis for test Case of 7.5.3.5 NR SA FR2 direct SCell activation at handover</t>
  </si>
  <si>
    <t>R5-234440</t>
  </si>
  <si>
    <t>2547</t>
  </si>
  <si>
    <t>Correction to power saving RRM TCs 6.1.1.x_relaxed measurements</t>
  </si>
  <si>
    <t>R5-234746</t>
  </si>
  <si>
    <t>2387</t>
  </si>
  <si>
    <t>Addition of PC2 n40 MOP</t>
  </si>
  <si>
    <t>R5-234911</t>
  </si>
  <si>
    <t>2419</t>
  </si>
  <si>
    <t>Correction to A-MPR for UL MIMO</t>
  </si>
  <si>
    <t>R5-234935</t>
  </si>
  <si>
    <t>2895</t>
  </si>
  <si>
    <t>Annex C Test frequencies calculations corrections</t>
  </si>
  <si>
    <t>R5-234949</t>
  </si>
  <si>
    <t>2907</t>
  </si>
  <si>
    <t>Test frequencies for band n91 and asymmetric channel bandwidths</t>
  </si>
  <si>
    <t>R5-234950</t>
  </si>
  <si>
    <t>2908</t>
  </si>
  <si>
    <t>Test frequencies for band n92 and asymmetric channel bandwidths</t>
  </si>
  <si>
    <t>R5-234951</t>
  </si>
  <si>
    <t>2909</t>
  </si>
  <si>
    <t>Test frequencies for band n93 and asymmetric channel bandwidths</t>
  </si>
  <si>
    <t>R5-234952</t>
  </si>
  <si>
    <t>2910</t>
  </si>
  <si>
    <t>Test frequencies for band n94 and asymmetric channel bandwidths</t>
  </si>
  <si>
    <t>R5-235014</t>
  </si>
  <si>
    <t>37.901-5</t>
  </si>
  <si>
    <t>16.10.0</t>
  </si>
  <si>
    <t>Update on FR2 test scenarios</t>
  </si>
  <si>
    <t>R5-235021</t>
  </si>
  <si>
    <t>0749</t>
  </si>
  <si>
    <t>Update PDSCH Reference Channel and mTT for CA scenarios</t>
  </si>
  <si>
    <t>R5-235142</t>
  </si>
  <si>
    <t>2443</t>
  </si>
  <si>
    <t>Correction of A-MPR test case</t>
  </si>
  <si>
    <t>R5-235252</t>
  </si>
  <si>
    <t>0752</t>
  </si>
  <si>
    <t>Correction to title of 5.2.3.2.11_1</t>
  </si>
  <si>
    <t>R5-235277</t>
  </si>
  <si>
    <t>2825</t>
  </si>
  <si>
    <t>Correct Editorial mistake in default message contents of DLInformationTransfer</t>
  </si>
  <si>
    <t>R5-235601</t>
  </si>
  <si>
    <t>2897</t>
  </si>
  <si>
    <t>Test frequencies for band n18</t>
  </si>
  <si>
    <t>R5-235634</t>
  </si>
  <si>
    <t>2414</t>
  </si>
  <si>
    <t>Update for FR1 EVM including symbols with transient period</t>
  </si>
  <si>
    <t>R5-235647</t>
  </si>
  <si>
    <t>2449</t>
  </si>
  <si>
    <t>Rel-16 Alignment of channel bandwidth between 38.521-1 and 38.101-1</t>
  </si>
  <si>
    <t>R5-235720</t>
  </si>
  <si>
    <t>2492</t>
  </si>
  <si>
    <t>Correction in DCCA test case titles</t>
  </si>
  <si>
    <t>R5-235748</t>
  </si>
  <si>
    <t>0972</t>
  </si>
  <si>
    <t>Update for FR2c MU</t>
  </si>
  <si>
    <t>R5-235828</t>
  </si>
  <si>
    <t>2363</t>
  </si>
  <si>
    <t>Update of UL MIMO Maximum Output Power TC</t>
  </si>
  <si>
    <t>R5-235844</t>
  </si>
  <si>
    <t>2915</t>
  </si>
  <si>
    <t>Rel-16 Corrections to Table 4.3.1.0A-1 (mid test channel bandwidths)</t>
  </si>
  <si>
    <t>R5-235916</t>
  </si>
  <si>
    <t>2488</t>
  </si>
  <si>
    <t>TT analysis of NR SA FR1 direct SCell activation at handover test case</t>
  </si>
  <si>
    <t>R5-235917</t>
  </si>
  <si>
    <t>2489</t>
  </si>
  <si>
    <t>TT analysis of NR SA FR2 direct SCell activation test case</t>
  </si>
  <si>
    <t>R5-235918</t>
  </si>
  <si>
    <t>2490</t>
  </si>
  <si>
    <t>TT analysis of NR SA FR2 direct SCell activation at handover test case</t>
  </si>
  <si>
    <t>R5-235919</t>
  </si>
  <si>
    <t>2491</t>
  </si>
  <si>
    <t>Measurement uncertainty and test tolerance updation of direct SCell activation test cases</t>
  </si>
  <si>
    <t>R5-233913</t>
  </si>
  <si>
    <t>3860</t>
  </si>
  <si>
    <t>Update test case 8.1.1.4.7</t>
  </si>
  <si>
    <t>R5-234013</t>
  </si>
  <si>
    <t>3876</t>
  </si>
  <si>
    <t>Correction to PDCP TC 7.1.3.5.6.1</t>
  </si>
  <si>
    <t>R5-234014</t>
  </si>
  <si>
    <t>3877</t>
  </si>
  <si>
    <t>Correction to SRVCC TC 8.1.3.2.8</t>
  </si>
  <si>
    <t>R5-234023</t>
  </si>
  <si>
    <t>0372</t>
  </si>
  <si>
    <t>Update of applicabitiy for Multi-SPS test cases</t>
  </si>
  <si>
    <t>R5-234082</t>
  </si>
  <si>
    <t>0373</t>
  </si>
  <si>
    <t>Correction of condition for MDT Test Case</t>
  </si>
  <si>
    <t>R5-234088</t>
  </si>
  <si>
    <t>3885</t>
  </si>
  <si>
    <t>R5-234093</t>
  </si>
  <si>
    <t>3887</t>
  </si>
  <si>
    <t>Correction to DAPS testcases 8.1.4.3.2 and 8.1.4.3.5</t>
  </si>
  <si>
    <t>R5-234224</t>
  </si>
  <si>
    <t>0376</t>
  </si>
  <si>
    <t>Correction of SCell dormancy indication test applicabilities</t>
  </si>
  <si>
    <t>R5-234451</t>
  </si>
  <si>
    <t>3918</t>
  </si>
  <si>
    <t>Correction to the NR testcase 7.1.1.12.3</t>
  </si>
  <si>
    <t>R5-234487</t>
  </si>
  <si>
    <t>3934</t>
  </si>
  <si>
    <t>Editorial correction to mobility enhancement SIG TC 8.1.4.4.3 - CHO failure</t>
  </si>
  <si>
    <t>R5-234503</t>
  </si>
  <si>
    <t>3935</t>
  </si>
  <si>
    <t>Correction to NR5GC testcase 8.1.6.1.1.2</t>
  </si>
  <si>
    <t>R5-234634</t>
  </si>
  <si>
    <t>3944</t>
  </si>
  <si>
    <t>Corrections to NR5GC testcase 8.1.6.1.2.3</t>
  </si>
  <si>
    <t>R5-234635</t>
  </si>
  <si>
    <t>3945</t>
  </si>
  <si>
    <t>Corrections to NR5GC testcase 8.1.6.1.2.6</t>
  </si>
  <si>
    <t>R5-234636</t>
  </si>
  <si>
    <t>3946</t>
  </si>
  <si>
    <t>Corrections to NR5GC testcase 8.1.6.1.2.10</t>
  </si>
  <si>
    <t>R5-234701</t>
  </si>
  <si>
    <t>3949</t>
  </si>
  <si>
    <t>Update of FR2 cell power levels for SNPN TC 6.5.1.1</t>
  </si>
  <si>
    <t>R5-234797</t>
  </si>
  <si>
    <t>3959</t>
  </si>
  <si>
    <t>Addition of FR2 cell power levels for SON-MDT test cases</t>
  </si>
  <si>
    <t>R5-234798</t>
  </si>
  <si>
    <t>3960</t>
  </si>
  <si>
    <t>Addition of FR2 cell power levels for 8.2.3.18.x</t>
  </si>
  <si>
    <t>R5-234802</t>
  </si>
  <si>
    <t>3964</t>
  </si>
  <si>
    <t>Addition of FR2 cell power levels for 8.1.4.4.1</t>
  </si>
  <si>
    <t>R5-235074</t>
  </si>
  <si>
    <t>3981</t>
  </si>
  <si>
    <t>Updates to eCall test case 11.5.12</t>
  </si>
  <si>
    <t>R5-235090</t>
  </si>
  <si>
    <t>3985</t>
  </si>
  <si>
    <t>Addition of new MPS priority indication UAC test case 11.3.11</t>
  </si>
  <si>
    <t>R5-235091</t>
  </si>
  <si>
    <t>0402</t>
  </si>
  <si>
    <t>Addition of applicability for new MPS priority indication UAC test case</t>
  </si>
  <si>
    <t>R5-235282</t>
  </si>
  <si>
    <t>3990</t>
  </si>
  <si>
    <t>Correction to eNS test case 9.1.10.2</t>
  </si>
  <si>
    <t>R5-235285</t>
  </si>
  <si>
    <t>3903</t>
  </si>
  <si>
    <t>Correction of SCell dormancy indication CA test cases</t>
  </si>
  <si>
    <t>R5-235287</t>
  </si>
  <si>
    <t>3970</t>
  </si>
  <si>
    <t>Update NR 2 step RACH test case 7.1.1.1.7</t>
  </si>
  <si>
    <t>R5-235290</t>
  </si>
  <si>
    <t>3982</t>
  </si>
  <si>
    <t>Update to eCall test case 8.1.4.1.10</t>
  </si>
  <si>
    <t>R5-235293</t>
  </si>
  <si>
    <t>3950</t>
  </si>
  <si>
    <t>Update of NEDC TC 8.2.6.3.3</t>
  </si>
  <si>
    <t>R5-235294</t>
  </si>
  <si>
    <t>3951</t>
  </si>
  <si>
    <t>Update of NEDC TC 8.2.6.3.4</t>
  </si>
  <si>
    <t>R5-235295</t>
  </si>
  <si>
    <t>3886</t>
  </si>
  <si>
    <t>R5-235303</t>
  </si>
  <si>
    <t>3962</t>
  </si>
  <si>
    <t>Addition of FR2 cell power levels for 11.5.3</t>
  </si>
  <si>
    <t>R5-235305</t>
  </si>
  <si>
    <t>0394</t>
  </si>
  <si>
    <t>Update of applicability for ENDC TC 8.2.6.3.1</t>
  </si>
  <si>
    <t>R5-235427</t>
  </si>
  <si>
    <t>3878</t>
  </si>
  <si>
    <t>Correction to Rel-16 MDT cases</t>
  </si>
  <si>
    <t>R5-235452</t>
  </si>
  <si>
    <t>3992</t>
  </si>
  <si>
    <t>Update NR 2 step RACH test case 7.1.1.1.8</t>
  </si>
  <si>
    <t>R5-233962</t>
  </si>
  <si>
    <t>2318</t>
  </si>
  <si>
    <t>Introduction of Out-of-band blocking requirements for new NR band n13</t>
  </si>
  <si>
    <t>R5-233964</t>
  </si>
  <si>
    <t>0488</t>
  </si>
  <si>
    <t>Adding RF Baseline Implementation Capabilities for the new NR band n13</t>
  </si>
  <si>
    <t>R5-233965</t>
  </si>
  <si>
    <t>2319</t>
  </si>
  <si>
    <t>Editorial correction to UE additional maximum output power reduction for new NR band n13</t>
  </si>
  <si>
    <t>R5-234109</t>
  </si>
  <si>
    <t>3894</t>
  </si>
  <si>
    <t>Update eNS test case10.1.8.4</t>
  </si>
  <si>
    <t>R5-234111</t>
  </si>
  <si>
    <t>3896</t>
  </si>
  <si>
    <t>Update eNS test case 9.1.13.2</t>
  </si>
  <si>
    <t>R5-234180</t>
  </si>
  <si>
    <t>2351</t>
  </si>
  <si>
    <t>Pending BW addition in 6.5D.2.3</t>
  </si>
  <si>
    <t>R5-234190</t>
  </si>
  <si>
    <t>0223</t>
  </si>
  <si>
    <t>Missing changes for GNSS Scenario 2 for performance tests</t>
  </si>
  <si>
    <t>R5-234504</t>
  </si>
  <si>
    <t>0510</t>
  </si>
  <si>
    <t>Addition of R17 new EN-DC PC2 config RF Baseline Implementation Capability for DC_28A_n78A</t>
  </si>
  <si>
    <t>R5-234633</t>
  </si>
  <si>
    <t>Introduction of UE capabilities for additional Rel-17 EN-DC configurations with PC2 band</t>
  </si>
  <si>
    <t>R5-234801</t>
  </si>
  <si>
    <t>3963</t>
  </si>
  <si>
    <t>Addition of FR2 cell power levels for 6.3.2.1</t>
  </si>
  <si>
    <t>R5-235038</t>
  </si>
  <si>
    <t>2425</t>
  </si>
  <si>
    <t>Editorial: Removing editor’s Note in test case 6.5D.2.2_1</t>
  </si>
  <si>
    <t>R5-235039</t>
  </si>
  <si>
    <t>Removing NOTE 1 for test case 6.5D.2.2_1 in table 4.1.1-1</t>
  </si>
  <si>
    <t>R5-235284</t>
  </si>
  <si>
    <t>3873</t>
  </si>
  <si>
    <t>Correction to eCPSOR TC 6.3.2.5</t>
  </si>
  <si>
    <t>R5-235288</t>
  </si>
  <si>
    <t>3904</t>
  </si>
  <si>
    <t>Corrections to UDC test case 7.1.3.6.8</t>
  </si>
  <si>
    <t>R5-235289</t>
  </si>
  <si>
    <t>3905</t>
  </si>
  <si>
    <t>Corrections to UDC test case 7.1.3.6.9</t>
  </si>
  <si>
    <t>R5-235296</t>
  </si>
  <si>
    <t>3893</t>
  </si>
  <si>
    <t>Update eNS test case 9.3.1.4</t>
  </si>
  <si>
    <t>R5-235297</t>
  </si>
  <si>
    <t>3906</t>
  </si>
  <si>
    <t>Correction to NR5GC testcase 10.1.8.5</t>
  </si>
  <si>
    <t>R5-235474</t>
  </si>
  <si>
    <t>3882</t>
  </si>
  <si>
    <t>Correction to eNS NSAC TC 9.1.12.3</t>
  </si>
  <si>
    <t>R5-235475</t>
  </si>
  <si>
    <t>3883</t>
  </si>
  <si>
    <t>Correction to eNS NSAC TC 9.1.12.5</t>
  </si>
  <si>
    <t>R5-235616</t>
  </si>
  <si>
    <t>0518</t>
  </si>
  <si>
    <t>Update NR band and CADC configs status in ICS Annex B</t>
  </si>
  <si>
    <t>R5-235664</t>
  </si>
  <si>
    <t>2317</t>
  </si>
  <si>
    <t>Introduction of Reference sensitivity requirements for new NR band n13</t>
  </si>
  <si>
    <t>R5-235830</t>
  </si>
  <si>
    <t>2450</t>
  </si>
  <si>
    <t>Rel-17 Alignment of channel bandwidth between 38.521-1 and 38.101-1</t>
  </si>
  <si>
    <t>R5-233931</t>
  </si>
  <si>
    <t>2812</t>
  </si>
  <si>
    <t>Clarify default ASN.1 contents</t>
  </si>
  <si>
    <t>R5-233932</t>
  </si>
  <si>
    <t>2813</t>
  </si>
  <si>
    <t>Update IE MAC-CellGroupConfig</t>
  </si>
  <si>
    <t>R5-234038</t>
  </si>
  <si>
    <t>2817</t>
  </si>
  <si>
    <t>Update IE PUSCH-TimeDomainResourceAllocationList</t>
  </si>
  <si>
    <t>R5-234058</t>
  </si>
  <si>
    <t>2820</t>
  </si>
  <si>
    <t>Update IE PDSCH-Config</t>
  </si>
  <si>
    <t>R5-234145</t>
  </si>
  <si>
    <t>2826</t>
  </si>
  <si>
    <t>Update LoggedMeasurementConfiguration</t>
  </si>
  <si>
    <t>R5-234146</t>
  </si>
  <si>
    <t>2827</t>
  </si>
  <si>
    <t>Update IE CellGroupConfig</t>
  </si>
  <si>
    <t>R5-234147</t>
  </si>
  <si>
    <t>2828</t>
  </si>
  <si>
    <t>Update IE ConfiguredGrantConfig</t>
  </si>
  <si>
    <t>R5-234148</t>
  </si>
  <si>
    <t>2829</t>
  </si>
  <si>
    <t>Update IE ControlResourceSet</t>
  </si>
  <si>
    <t>R5-234149</t>
  </si>
  <si>
    <t>2830</t>
  </si>
  <si>
    <t>Update IE CSI-ReportConfig</t>
  </si>
  <si>
    <t>R5-234162</t>
  </si>
  <si>
    <t>2834</t>
  </si>
  <si>
    <t>Test frequency corrections for n66</t>
  </si>
  <si>
    <t>R5-234513</t>
  </si>
  <si>
    <t>2856</t>
  </si>
  <si>
    <t>Update IE PDCP-Config</t>
  </si>
  <si>
    <t>R5-234514</t>
  </si>
  <si>
    <t>2857</t>
  </si>
  <si>
    <t>Update IE PDSCH-ServingCellConfig</t>
  </si>
  <si>
    <t>R5-234515</t>
  </si>
  <si>
    <t>2858</t>
  </si>
  <si>
    <t>Update IE PUCCH-Config</t>
  </si>
  <si>
    <t>R5-234516</t>
  </si>
  <si>
    <t>2859</t>
  </si>
  <si>
    <t>Update IE PUSCH-Config</t>
  </si>
  <si>
    <t>R5-234520</t>
  </si>
  <si>
    <t>2860</t>
  </si>
  <si>
    <t>Update IE PUSCH-ServingCellConfig</t>
  </si>
  <si>
    <t>R5-234521</t>
  </si>
  <si>
    <t>2861</t>
  </si>
  <si>
    <t>Update IE RACH-ConfigCommon</t>
  </si>
  <si>
    <t>R5-234522</t>
  </si>
  <si>
    <t>2862</t>
  </si>
  <si>
    <t>Update IE RACH-ConfigDedicated</t>
  </si>
  <si>
    <t>R5-234523</t>
  </si>
  <si>
    <t>2863</t>
  </si>
  <si>
    <t>Update IE ReportConfigInterRAT</t>
  </si>
  <si>
    <t>R5-234527</t>
  </si>
  <si>
    <t>2864</t>
  </si>
  <si>
    <t>Update IE SCS-SpecificCarrier</t>
  </si>
  <si>
    <t>R5-234528</t>
  </si>
  <si>
    <t>2865</t>
  </si>
  <si>
    <t>Update IE ServingCellConfig</t>
  </si>
  <si>
    <t>R5-234529</t>
  </si>
  <si>
    <t>2866</t>
  </si>
  <si>
    <t>Update IE ServingCellConfigCommon</t>
  </si>
  <si>
    <t>R5-234530</t>
  </si>
  <si>
    <t>2867</t>
  </si>
  <si>
    <t>Update IE SRS-Config</t>
  </si>
  <si>
    <t>R5-234936</t>
  </si>
  <si>
    <t>2896</t>
  </si>
  <si>
    <t>Test frequencies for band n2: Addition of 35 MHz channel bandwidth</t>
  </si>
  <si>
    <t>R5-234941</t>
  </si>
  <si>
    <t>2899</t>
  </si>
  <si>
    <t>Test frequencies for band n5 and asymmetric channel bandwidths</t>
  </si>
  <si>
    <t>R5-234942</t>
  </si>
  <si>
    <t>2900</t>
  </si>
  <si>
    <t>Test frequencies for band n8 and asymmetric channel bandwidths</t>
  </si>
  <si>
    <t>R5-234944</t>
  </si>
  <si>
    <t>2902</t>
  </si>
  <si>
    <t>Test frequencies for band n25 and asymmetric channel bandwidths</t>
  </si>
  <si>
    <t>R5-234948</t>
  </si>
  <si>
    <t>2906</t>
  </si>
  <si>
    <t>Test frequencies for band n71 and asymmetric channel bandwidths in Rel-17</t>
  </si>
  <si>
    <t>R5-235280</t>
  </si>
  <si>
    <t>2886</t>
  </si>
  <si>
    <t>Updates to default 5GMM messages</t>
  </si>
  <si>
    <t>R5-235600</t>
  </si>
  <si>
    <t>2901</t>
  </si>
  <si>
    <t>Test frequencies for band n24 and asymmetric channel bandwidths</t>
  </si>
  <si>
    <t>R5-235605</t>
  </si>
  <si>
    <t>2918</t>
  </si>
  <si>
    <t>Rel-17 Corrections toTable 4.3.1.0A-1 (mid test channel bandwidths)</t>
  </si>
  <si>
    <t>R3-234712</t>
  </si>
  <si>
    <t>36.423</t>
  </si>
  <si>
    <t>1758</t>
  </si>
  <si>
    <t>15.13.0</t>
  </si>
  <si>
    <t>Correction on QoE area scope tabular reference and presence</t>
  </si>
  <si>
    <t>R3-234713</t>
  </si>
  <si>
    <t>1759</t>
  </si>
  <si>
    <t>16.11.0</t>
  </si>
  <si>
    <t>R3-234714</t>
  </si>
  <si>
    <t>1760</t>
  </si>
  <si>
    <t>R3-233866</t>
  </si>
  <si>
    <t>38.401</t>
  </si>
  <si>
    <t>0296</t>
  </si>
  <si>
    <t>15.9.0</t>
  </si>
  <si>
    <t>Correction for change of gNB-CU-UP</t>
  </si>
  <si>
    <t>R3-233867</t>
  </si>
  <si>
    <t>0297</t>
  </si>
  <si>
    <t>R3-233868</t>
  </si>
  <si>
    <t>0298</t>
  </si>
  <si>
    <t>R3-234682</t>
  </si>
  <si>
    <t>38.463</t>
  </si>
  <si>
    <t>Correction of data forwarding for split PDU session</t>
  </si>
  <si>
    <t>R3-234683</t>
  </si>
  <si>
    <t>37.483</t>
  </si>
  <si>
    <t>0072</t>
  </si>
  <si>
    <t>R3-234739</t>
  </si>
  <si>
    <t>15.12.0</t>
  </si>
  <si>
    <t>Inactive Time Signaling over E1 for Mobility</t>
  </si>
  <si>
    <t>R3-234740</t>
  </si>
  <si>
    <t>R3-234741</t>
  </si>
  <si>
    <t>0068</t>
  </si>
  <si>
    <t>R3-234149</t>
  </si>
  <si>
    <t>38.473</t>
  </si>
  <si>
    <t>1202</t>
  </si>
  <si>
    <t>Configuration of BH information for DRBs support CA based duplication</t>
  </si>
  <si>
    <t>R3-234150</t>
  </si>
  <si>
    <t>1203</t>
  </si>
  <si>
    <t>R3-234525</t>
  </si>
  <si>
    <t>1174</t>
  </si>
  <si>
    <t>Correction on IAB bar configuration</t>
  </si>
  <si>
    <t>R3-234526</t>
  </si>
  <si>
    <t>1175</t>
  </si>
  <si>
    <t>R3-234775</t>
  </si>
  <si>
    <t>38.413</t>
  </si>
  <si>
    <t>1014</t>
  </si>
  <si>
    <t>Transferring of IAB authorized info during inter-CU topology adaptation and backhaul RLF recovery procedure</t>
  </si>
  <si>
    <t>R3-234080</t>
  </si>
  <si>
    <t>1017</t>
  </si>
  <si>
    <t>Correction on the sharedNGU-MulticastTNLInformation</t>
  </si>
  <si>
    <t>R3-234081</t>
  </si>
  <si>
    <t>0073</t>
  </si>
  <si>
    <t>Correction on MBS Session Forwarding Address</t>
  </si>
  <si>
    <t>R3-234242</t>
  </si>
  <si>
    <t>1018</t>
  </si>
  <si>
    <t>ASN.1 and tabular alignment for Broadcast related messages</t>
  </si>
  <si>
    <t>R3-234516</t>
  </si>
  <si>
    <t>1191</t>
  </si>
  <si>
    <t>Correction of Distribution procedure</t>
  </si>
  <si>
    <t>R3-234518</t>
  </si>
  <si>
    <t>1205</t>
  </si>
  <si>
    <t>Correction on condition of successful MBS Broadcast Context Setup</t>
  </si>
  <si>
    <t>R3-234520</t>
  </si>
  <si>
    <t>0069</t>
  </si>
  <si>
    <t>Correction of Location Dependent Service</t>
  </si>
  <si>
    <t>R3-234509</t>
  </si>
  <si>
    <t>1755</t>
  </si>
  <si>
    <t>Misalignment between tabular and ASN.1 for CHO Information IE</t>
  </si>
  <si>
    <t>R3-234618</t>
  </si>
  <si>
    <t>1215</t>
  </si>
  <si>
    <t>Rel-17 Correction in the UE Context Modification procedure abnormal description for conditional mobility modification</t>
  </si>
  <si>
    <t>R3-234684</t>
  </si>
  <si>
    <t>1756</t>
  </si>
  <si>
    <t>R3-233915</t>
  </si>
  <si>
    <t>1753</t>
  </si>
  <si>
    <t>Correction on E-UTRA - NR Cell Resource Coordination</t>
  </si>
  <si>
    <t>R3-233957</t>
  </si>
  <si>
    <t>38.423</t>
  </si>
  <si>
    <t>1073</t>
  </si>
  <si>
    <t>15.17.0</t>
  </si>
  <si>
    <t>Correction of QoS Flow Mapping Indication IE in PDU Session Resource Modification Required Info - SN terminated</t>
  </si>
  <si>
    <t>R3-233958</t>
  </si>
  <si>
    <t>1074</t>
  </si>
  <si>
    <t>R3-233959</t>
  </si>
  <si>
    <t>1075</t>
  </si>
  <si>
    <t>R3-234052</t>
  </si>
  <si>
    <t>1196</t>
  </si>
  <si>
    <t>Correction to TS 38.473 on inter-node message for CU-DU split scenario</t>
  </si>
  <si>
    <t>R3-234053</t>
  </si>
  <si>
    <t>1197</t>
  </si>
  <si>
    <t>R3-234198</t>
  </si>
  <si>
    <t>1084</t>
  </si>
  <si>
    <t>Correction of Served Cell Specific Info Request</t>
  </si>
  <si>
    <t>R3-234523</t>
  </si>
  <si>
    <t>1071</t>
  </si>
  <si>
    <t>R3-234260</t>
  </si>
  <si>
    <t>Correction of Positioning SIType List</t>
  </si>
  <si>
    <t>R3-234261</t>
  </si>
  <si>
    <t>1211</t>
  </si>
  <si>
    <t>R3-234262</t>
  </si>
  <si>
    <t>38.470</t>
  </si>
  <si>
    <t>0115</t>
  </si>
  <si>
    <t>Correction on Positioning SI handling over F1</t>
  </si>
  <si>
    <t>R3-234263</t>
  </si>
  <si>
    <t>0116</t>
  </si>
  <si>
    <t>R3-234503</t>
  </si>
  <si>
    <t>0953</t>
  </si>
  <si>
    <t>Clarification on maximum length of Routing ID</t>
  </si>
  <si>
    <t>R3-234504</t>
  </si>
  <si>
    <t>0954</t>
  </si>
  <si>
    <t>R3-234511</t>
  </si>
  <si>
    <t>1206</t>
  </si>
  <si>
    <t>PRS CONFIGURATION REQUEST Correction</t>
  </si>
  <si>
    <t>R3-234521</t>
  </si>
  <si>
    <t>1193</t>
  </si>
  <si>
    <t>Mapping of SRB1 for the remote UE</t>
  </si>
  <si>
    <t>R3-234522</t>
  </si>
  <si>
    <t>0299</t>
  </si>
  <si>
    <t>Corrections to TS 38.401 for SL relay</t>
  </si>
  <si>
    <t>R3-233829</t>
  </si>
  <si>
    <t>0067</t>
  </si>
  <si>
    <t>UDC Parameters over E1</t>
  </si>
  <si>
    <t>R3-234093</t>
  </si>
  <si>
    <t>1083</t>
  </si>
  <si>
    <t>Correction to misalignment of TAI between ASN.1 and tabular in QoE</t>
  </si>
  <si>
    <t>R3-234512</t>
  </si>
  <si>
    <t>Correction of Mobility Information</t>
  </si>
  <si>
    <t>R3-234513</t>
  </si>
  <si>
    <t>R3-234608</t>
  </si>
  <si>
    <t>1076</t>
  </si>
  <si>
    <t>Correction of Additional PDCP Duplication TNL List</t>
  </si>
  <si>
    <t>R3-234609</t>
  </si>
  <si>
    <t>1077</t>
  </si>
  <si>
    <t>R3-234686</t>
  </si>
  <si>
    <t>Correction on non-SDT data arrival during on-going SDT session</t>
  </si>
  <si>
    <t>R3-234696</t>
  </si>
  <si>
    <t>1072</t>
  </si>
  <si>
    <t>Correction on the local NG-RAN Node Identifier on Xn [RRCInactive]</t>
  </si>
  <si>
    <t>R1-2308375</t>
  </si>
  <si>
    <t>38.214</t>
  </si>
  <si>
    <t>CR on RI restriction description for NCJT in TS38.214</t>
  </si>
  <si>
    <t>R1-2308430</t>
  </si>
  <si>
    <t>0430</t>
  </si>
  <si>
    <t>Correction on SP CSI multiplexing on PUSCH after DCI activation</t>
  </si>
  <si>
    <t>R1-2308431</t>
  </si>
  <si>
    <t>0431</t>
  </si>
  <si>
    <t>Correction on SFN configuration for CSI-RS reception using default beam</t>
  </si>
  <si>
    <t>R1-2308636</t>
  </si>
  <si>
    <t>38.212</t>
  </si>
  <si>
    <t>0142</t>
  </si>
  <si>
    <t>Correction for the mapping of rank combination value for Rel-17 NCJT CSI</t>
  </si>
  <si>
    <t>R1-2308444</t>
  </si>
  <si>
    <t>Correction on HARQ-ACK timing for FR2-2</t>
  </si>
  <si>
    <t>R1-2308427</t>
  </si>
  <si>
    <t>Miscellaneous corrections on Rel-17 enhanced URLLC &amp; IIoT</t>
  </si>
  <si>
    <t>R1-2308428</t>
  </si>
  <si>
    <t>0429</t>
  </si>
  <si>
    <t>Correction on timeline requirements for simultaneous PUCCH and PUSCH transmission of different priorities</t>
  </si>
  <si>
    <t>R1-2308413</t>
  </si>
  <si>
    <t>Correction on description of valid PSFCH occasion for scheme 2 in TS 38.213</t>
  </si>
  <si>
    <t>R1-2308619</t>
  </si>
  <si>
    <t>CR on multiplexing NACK-only, CSI and SR in a PUCCH</t>
  </si>
  <si>
    <t>R1-2308660</t>
  </si>
  <si>
    <t>CR on HARQ-ACK codebook for maxNrofCodeWords</t>
  </si>
  <si>
    <t>R1-2308661</t>
  </si>
  <si>
    <t>CR on K1 timing for type 1 codebook</t>
  </si>
  <si>
    <t>R1-2308665</t>
  </si>
  <si>
    <t>CR on HARQ-ACK codebook for multicast SPS</t>
  </si>
  <si>
    <t>R1-2308686</t>
  </si>
  <si>
    <t>38.211</t>
  </si>
  <si>
    <t>0107</t>
  </si>
  <si>
    <t>Alignment of terminology across specifications</t>
  </si>
  <si>
    <t>R1-2308564</t>
  </si>
  <si>
    <t>38.202</t>
  </si>
  <si>
    <t>0026</t>
  </si>
  <si>
    <t>Correction on simultaneous reception of SDT and other channels in TS 38.202</t>
  </si>
  <si>
    <t>R1-2308658</t>
  </si>
  <si>
    <t>Clarification of TDD UL validation and SDT operation for RedCap UEs</t>
  </si>
  <si>
    <t>R1-2308640</t>
  </si>
  <si>
    <t>Correction on DCI 2_0 fields for operation with shared spectrum channel access</t>
  </si>
  <si>
    <t>R1-2308641</t>
  </si>
  <si>
    <t>R1-2308652</t>
  </si>
  <si>
    <t>0494</t>
  </si>
  <si>
    <t>R1-2308634</t>
  </si>
  <si>
    <t>Correction on Type-2 HARQ-ACK codebook</t>
  </si>
  <si>
    <t>R1-2308583</t>
  </si>
  <si>
    <t>36.211</t>
  </si>
  <si>
    <t>R1-2308584</t>
  </si>
  <si>
    <t>R1-2308556</t>
  </si>
  <si>
    <t>0489</t>
  </si>
  <si>
    <t>R1-2308588</t>
  </si>
  <si>
    <t>0432</t>
  </si>
  <si>
    <t>Correction on PUSCH repetition type B with DMRS bundling</t>
  </si>
  <si>
    <t>R1-2308589</t>
  </si>
  <si>
    <t>0433</t>
  </si>
  <si>
    <t>Correction on the calculation of the number of coded modulation symbols for UCI multiplexing on TBoMS</t>
  </si>
  <si>
    <t>R1-2308525</t>
  </si>
  <si>
    <t>Corrections on PDCCH monitoring adaptation</t>
  </si>
  <si>
    <t>R1-2308527</t>
  </si>
  <si>
    <t>D</t>
  </si>
  <si>
    <t>Alignment on SSSG switching</t>
  </si>
  <si>
    <t>R1-2308690</t>
  </si>
  <si>
    <t>38.215</t>
  </si>
  <si>
    <t>Introduction of MIMO evolution for Rel-18 for TS38.215</t>
  </si>
  <si>
    <t>R1-2308698</t>
  </si>
  <si>
    <t>Introduction of MIMO Evolution for Downlink and Uplink</t>
  </si>
  <si>
    <t>R1-2308707</t>
  </si>
  <si>
    <t>0110</t>
  </si>
  <si>
    <t>Introduction of MIMO evolution for downlink and uplink</t>
  </si>
  <si>
    <t>R1-2308710</t>
  </si>
  <si>
    <t>0145</t>
  </si>
  <si>
    <t>Introduction of Rel-18 MIMO Evolution for Downlink and Uplink</t>
  </si>
  <si>
    <t>R1-2308715</t>
  </si>
  <si>
    <t>0027</t>
  </si>
  <si>
    <t>Release 18 TS38.202 Editor CR for MIMO</t>
  </si>
  <si>
    <t>R1-2308716</t>
  </si>
  <si>
    <t>0437</t>
  </si>
  <si>
    <t>Introduction of specification support for MIMO enhancements on CSI</t>
  </si>
  <si>
    <t>R1-2308717</t>
  </si>
  <si>
    <t>0438</t>
  </si>
  <si>
    <t>Introduction of specification support for MIMO enhancements on uTCI_STxMP_DMRS_SRS_8Tx_2TA</t>
  </si>
  <si>
    <t>R1-2308692</t>
  </si>
  <si>
    <t>38.201</t>
  </si>
  <si>
    <t>0003</t>
  </si>
  <si>
    <t>17.0.0</t>
  </si>
  <si>
    <t>Introduction of sidelink channel access procedures for Rel-18 NR sidelink evolution</t>
  </si>
  <si>
    <t>R1-2308703</t>
  </si>
  <si>
    <t>Introduction of NR sidelink evolution - NR_SL_enh2-Core</t>
  </si>
  <si>
    <t>R1-2308704</t>
  </si>
  <si>
    <t>37.213</t>
  </si>
  <si>
    <t>Introduction of NR Sidelink operation on shared spectrum</t>
  </si>
  <si>
    <t>R1-2308705</t>
  </si>
  <si>
    <t>0108</t>
  </si>
  <si>
    <t>Introduction of NR sidelink evolution</t>
  </si>
  <si>
    <t>R1-2308714</t>
  </si>
  <si>
    <t>0149</t>
  </si>
  <si>
    <t>Introduction of Rel-18 NR sidelink evolution</t>
  </si>
  <si>
    <t>R1-2308720</t>
  </si>
  <si>
    <t>0441</t>
  </si>
  <si>
    <t>Introduction of specification enhancements for NR sidelink evolution</t>
  </si>
  <si>
    <t>R1-2308732</t>
  </si>
  <si>
    <t>0028</t>
  </si>
  <si>
    <t>Release 18 TS38.202 Editor CR for NR sidelink evolution</t>
  </si>
  <si>
    <t>R1-2308694</t>
  </si>
  <si>
    <t>Introduction of dynamic spectrum sharing (DSS) enhancements</t>
  </si>
  <si>
    <t>R1-2308724</t>
  </si>
  <si>
    <t>0443</t>
  </si>
  <si>
    <t>Introduction of dynamic spectrum sharing enhancements</t>
  </si>
  <si>
    <t>R1-2308727</t>
  </si>
  <si>
    <t>0112</t>
  </si>
  <si>
    <t>R1-2308697</t>
  </si>
  <si>
    <t>Introduction of multi-carrier enhancements for NR</t>
  </si>
  <si>
    <t>R1-2308709</t>
  </si>
  <si>
    <t>0144</t>
  </si>
  <si>
    <t>Introduction of Rel-18 Multi-carrier enhancements</t>
  </si>
  <si>
    <t>R1-2308721</t>
  </si>
  <si>
    <t>0442</t>
  </si>
  <si>
    <t>Introduction of multi-cell PDSCH / PUSCH scheduling</t>
  </si>
  <si>
    <t>R1-2308728</t>
  </si>
  <si>
    <t>0113</t>
  </si>
  <si>
    <t>Introduction of multi-carrier enhancements</t>
  </si>
  <si>
    <t>R1-2308734</t>
  </si>
  <si>
    <t>0152</t>
  </si>
  <si>
    <t>Introduction of Rel-18 further NR Coverage enhancement</t>
  </si>
  <si>
    <t>R1-2308738</t>
  </si>
  <si>
    <t>Introduction of further NR coverage enhancements</t>
  </si>
  <si>
    <t>R1-2308741</t>
  </si>
  <si>
    <t>0445</t>
  </si>
  <si>
    <t>R1-2308699</t>
  </si>
  <si>
    <t>Introduction of further mobility enhancements</t>
  </si>
  <si>
    <t>R1-2308711</t>
  </si>
  <si>
    <t>0146</t>
  </si>
  <si>
    <t>Introduction of Rel-18 Further NR mobility enhancements</t>
  </si>
  <si>
    <t>R1-2308718</t>
  </si>
  <si>
    <t>0439</t>
  </si>
  <si>
    <t>Introduction of specification support for mobility enhancements</t>
  </si>
  <si>
    <t>R1-2308701</t>
  </si>
  <si>
    <t>Introduction of NR NTN enhancements</t>
  </si>
  <si>
    <t>R1-2308712</t>
  </si>
  <si>
    <t>0147</t>
  </si>
  <si>
    <t>Introduction of Rel-18 NR NTN enhancements</t>
  </si>
  <si>
    <t>R1-2308742</t>
  </si>
  <si>
    <t>0446</t>
  </si>
  <si>
    <t>Introduction of specification support for NR NTN enhancements</t>
  </si>
  <si>
    <t>R1-2308747</t>
  </si>
  <si>
    <t>0050</t>
  </si>
  <si>
    <t>Introduction of Rel-18 NR NTN enhancements for TS38.215</t>
  </si>
  <si>
    <t>R1-2308693</t>
  </si>
  <si>
    <t>36.213</t>
  </si>
  <si>
    <t>Introduction of IoT (Internet of Things) NTN (non-terrestrial network) enhancements</t>
  </si>
  <si>
    <t>R1-2308750</t>
  </si>
  <si>
    <t>36.212</t>
  </si>
  <si>
    <t>Introduction of IoT NTN enhancements</t>
  </si>
  <si>
    <t>R1-2308696</t>
  </si>
  <si>
    <t>Introduction of NR support for dedicated spectrum less than 5MHz for FR1</t>
  </si>
  <si>
    <t>R1-2308708</t>
  </si>
  <si>
    <t>0111</t>
  </si>
  <si>
    <t>R1-2308736</t>
  </si>
  <si>
    <t>0154</t>
  </si>
  <si>
    <t>Introduction of Rel-18 NR support for dedicated spectrum less than 5MHz for FR1</t>
  </si>
  <si>
    <t>R1-2308695</t>
  </si>
  <si>
    <t>Introduction of support for enhanced reduced capability NR devices</t>
  </si>
  <si>
    <t>R1-2308745</t>
  </si>
  <si>
    <t>0449</t>
  </si>
  <si>
    <t>Introduction of enhanced reduced capability NR devices</t>
  </si>
  <si>
    <t>R1-2308700</t>
  </si>
  <si>
    <t>Introduction of Network Controlled Repeaters - NR_NCR-Core</t>
  </si>
  <si>
    <t>R1-2308722</t>
  </si>
  <si>
    <t>0004</t>
  </si>
  <si>
    <t>Introduction of Rel-18 network controlled repeaters</t>
  </si>
  <si>
    <t>R1-2308726</t>
  </si>
  <si>
    <t>0150</t>
  </si>
  <si>
    <t>R1-2308691</t>
  </si>
  <si>
    <t>0049</t>
  </si>
  <si>
    <t>Introduction of Rel-18 Positioning Enhancements for TS38.215</t>
  </si>
  <si>
    <t>R1-2308702</t>
  </si>
  <si>
    <t>Introduction of expanded and improved NR positioning</t>
  </si>
  <si>
    <t>R1-2308706</t>
  </si>
  <si>
    <t>0109</t>
  </si>
  <si>
    <t>R1-2308713</t>
  </si>
  <si>
    <t>0148</t>
  </si>
  <si>
    <t>Introduction of NR positioning enhancement in Rel-18</t>
  </si>
  <si>
    <t>R1-2308719</t>
  </si>
  <si>
    <t>0440</t>
  </si>
  <si>
    <t>Introduction of specification support for Expanded and Improved NR Positioning</t>
  </si>
  <si>
    <t>R1-2308733</t>
  </si>
  <si>
    <t>Introduction of Rel-18 network energy saving for NR</t>
  </si>
  <si>
    <t>R1-2308739</t>
  </si>
  <si>
    <t>Introduction of network energy savings for NR</t>
  </si>
  <si>
    <t>R1-2308743</t>
  </si>
  <si>
    <t>0447</t>
  </si>
  <si>
    <t>Introduction of specification support for network energy saving</t>
  </si>
  <si>
    <t>R1-2308737</t>
  </si>
  <si>
    <t>0155</t>
  </si>
  <si>
    <t>Introduction of Rel-18 XR enhancements for NR</t>
  </si>
  <si>
    <t>R1-2308740</t>
  </si>
  <si>
    <t>Introduction of XR Enhancements for NR</t>
  </si>
  <si>
    <t>R1-2308744</t>
  </si>
  <si>
    <t>0448</t>
  </si>
  <si>
    <t>Introduction of specification for XR Enhancements for NR</t>
  </si>
  <si>
    <t>R1-2308723</t>
  </si>
  <si>
    <t>Introduction of BWP operation without restriction</t>
  </si>
  <si>
    <t>R1-2308725</t>
  </si>
  <si>
    <t>0444</t>
  </si>
  <si>
    <t>Introduction of specification support for BandWidth Part operation without restriction in NR</t>
  </si>
  <si>
    <t>R4-2312530</t>
  </si>
  <si>
    <t>36.101</t>
  </si>
  <si>
    <t>6005</t>
  </si>
  <si>
    <t>15.22.0</t>
  </si>
  <si>
    <t>[TEI15] CR TS 36.101: Band 28 3 MHz operation for Japan [Japan_3MHz_n28]</t>
  </si>
  <si>
    <t>R4-2313411</t>
  </si>
  <si>
    <t>38.133</t>
  </si>
  <si>
    <t>3589</t>
  </si>
  <si>
    <t>16.16.0</t>
  </si>
  <si>
    <t>NR_unlic CR correcting NR-U infra frequency RSRP test cases</t>
  </si>
  <si>
    <t>R4-2311494</t>
  </si>
  <si>
    <t>5999</t>
  </si>
  <si>
    <t>16.17.0</t>
  </si>
  <si>
    <t>[LTE_CA_R14_intra-Core] CR for adding Band46 downlink RMC definition</t>
  </si>
  <si>
    <t>R4-2311495</t>
  </si>
  <si>
    <t>17.10.0</t>
  </si>
  <si>
    <t>R4-2311496</t>
  </si>
  <si>
    <t>6001</t>
  </si>
  <si>
    <t>R4-2313447</t>
  </si>
  <si>
    <t>6014</t>
  </si>
  <si>
    <t>14.25.0</t>
  </si>
  <si>
    <t>[LTE_CA_R14_intra-Core]   CR for adding Band46 downlink RMC definition</t>
  </si>
  <si>
    <t>R4-2314896</t>
  </si>
  <si>
    <t>5998</t>
  </si>
  <si>
    <t>R4-2311137</t>
  </si>
  <si>
    <t>38.101-3</t>
  </si>
  <si>
    <t>CR to TS 38.101-3 Rel-17 Removing triple uplink configurations</t>
  </si>
  <si>
    <t>R4-2311214</t>
  </si>
  <si>
    <t>38.849</t>
  </si>
  <si>
    <t>0005</t>
  </si>
  <si>
    <t>Corrections in raster points for NR-ARFCN and GSCN</t>
  </si>
  <si>
    <t>R4-2311485</t>
  </si>
  <si>
    <t>5994</t>
  </si>
  <si>
    <t>CR 36.101: uplink inter-band carrier aggregation UEtoUE co-ex table cell border correction R18</t>
  </si>
  <si>
    <t>R4-2311486</t>
  </si>
  <si>
    <t>5995</t>
  </si>
  <si>
    <t>CR 36.101: uplink inter-band carrier aggregation UEtoUE co-ex table cell border correction R17</t>
  </si>
  <si>
    <t>R4-2311487</t>
  </si>
  <si>
    <t>5996</t>
  </si>
  <si>
    <t>CR 36.101: uplink inter-band carrier aggregation UEtoUE co-ex table cell border correction R16</t>
  </si>
  <si>
    <t>R4-2311546</t>
  </si>
  <si>
    <t>37.145-1</t>
  </si>
  <si>
    <t>17.8.0</t>
  </si>
  <si>
    <t>[AAS_BS_LTE_UTRA-Perf] CR to TS 37.145-1 with corrections to TCs for AAS BS conformance testing</t>
  </si>
  <si>
    <t>R4-2311547</t>
  </si>
  <si>
    <t>R4-2311552</t>
  </si>
  <si>
    <t>[AAS_BS_LTE_UTRA-Perf] CR to TS 37.145-1 with test signal configuration changes for AAS BS</t>
  </si>
  <si>
    <t>R4-2311553</t>
  </si>
  <si>
    <t>R4-2311723</t>
  </si>
  <si>
    <t>37.145-2</t>
  </si>
  <si>
    <t>0354</t>
  </si>
  <si>
    <t>15.15.0</t>
  </si>
  <si>
    <t>[AASenh_BS_LTE_UTRA-Perf] CR to TR 37.145-2: Corrections on table references for E-UTRA in-channel selectivity test requirement</t>
  </si>
  <si>
    <t>R4-2311724</t>
  </si>
  <si>
    <t>0355</t>
  </si>
  <si>
    <t>R4-2311725</t>
  </si>
  <si>
    <t>0356</t>
  </si>
  <si>
    <t>R4-2311726</t>
  </si>
  <si>
    <t>0357</t>
  </si>
  <si>
    <t>[AASenh_BS_LTE_UTRA-Perf] CR to TR 37.145-2: Corrections on tables for E-UTRA in-channel selectivity test requirement</t>
  </si>
  <si>
    <t>R4-2312319</t>
  </si>
  <si>
    <t>38.104</t>
  </si>
  <si>
    <t>[NR_6GHz-Core] CR to 38.104: applicability note for n104</t>
  </si>
  <si>
    <t>R4-2312321</t>
  </si>
  <si>
    <t>1718</t>
  </si>
  <si>
    <t>[NR_6GHz-Core] CR to 38.101-1: applicability note for n104</t>
  </si>
  <si>
    <t>R4-2312453</t>
  </si>
  <si>
    <t>1008</t>
  </si>
  <si>
    <t>[DC_R17_1BLTE_1BNR_2DL2UL-Core] Corrections on Tx requirements for inter-band NEDC including FR2</t>
  </si>
  <si>
    <t>R4-2312597</t>
  </si>
  <si>
    <t>6010</t>
  </si>
  <si>
    <t>CR for TS 36.101 [LTE_CA_R16_2BDL_2BUL] Addition of missing CA operating bands (R17_CAT A)</t>
  </si>
  <si>
    <t>R4-2312598</t>
  </si>
  <si>
    <t>6011</t>
  </si>
  <si>
    <t>CR for TS 36.101 [LTE_CA_R16_2BDL_2BUL] Addition of missing CA operating bands (R18_CAT A)</t>
  </si>
  <si>
    <t>R4-2312807</t>
  </si>
  <si>
    <t>36.133</t>
  </si>
  <si>
    <t>7241</t>
  </si>
  <si>
    <t>[LTE_feMob-Core] CR on CHO requirements</t>
  </si>
  <si>
    <t>R4-2312808</t>
  </si>
  <si>
    <t>7242</t>
  </si>
  <si>
    <t>[LTE_feMob-Core] CR on CHO requirements R17</t>
  </si>
  <si>
    <t>R4-2312809</t>
  </si>
  <si>
    <t>7243</t>
  </si>
  <si>
    <t>[LTE_feMob-Core] CR on CHO requirements R18</t>
  </si>
  <si>
    <t>R4-2313003</t>
  </si>
  <si>
    <t>1761</t>
  </si>
  <si>
    <t>CR to TS38.101-1 on corrections for A-MPR requirements_R16</t>
  </si>
  <si>
    <t>R4-2313004</t>
  </si>
  <si>
    <t>1762</t>
  </si>
  <si>
    <t>[NR_6GHz_unlic_full]  CR 38.101-1 correction to A-MPR requirements_R17</t>
  </si>
  <si>
    <t>R4-2313005</t>
  </si>
  <si>
    <t>1763</t>
  </si>
  <si>
    <t>[NR_6GHz_unlic_full] CR 38.101-1 correction to A-MPR requirements_R18</t>
  </si>
  <si>
    <t>R4-2313280</t>
  </si>
  <si>
    <t>1026</t>
  </si>
  <si>
    <t>CR to TS 38.101-3 Rel-17 Amendments to triple-beat MSD test points</t>
  </si>
  <si>
    <t>R4-2313953</t>
  </si>
  <si>
    <t>R4-2313954</t>
  </si>
  <si>
    <t>R4-2314870</t>
  </si>
  <si>
    <t>6009</t>
  </si>
  <si>
    <t>CR for TS 36.101 [LTE_CA_R16_2BDL_2BUL] Addition of missing CA operating bands</t>
  </si>
  <si>
    <t>R4-2314917</t>
  </si>
  <si>
    <t>R4-2314918</t>
  </si>
  <si>
    <t>1717</t>
  </si>
  <si>
    <t>R4-2314940</t>
  </si>
  <si>
    <t>R4-2311171</t>
  </si>
  <si>
    <t>3375</t>
  </si>
  <si>
    <t>CR on FR2 Active TCI state switch delay testcase correction</t>
  </si>
  <si>
    <t>R4-2311172</t>
  </si>
  <si>
    <t>3376</t>
  </si>
  <si>
    <t>CR (CAT-A) on FR2 Active TCI state switch delay testcase correction</t>
  </si>
  <si>
    <t>R4-2311173</t>
  </si>
  <si>
    <t>3377</t>
  </si>
  <si>
    <t>R4-2311174</t>
  </si>
  <si>
    <t>3378</t>
  </si>
  <si>
    <t>R4-2311235</t>
  </si>
  <si>
    <t>CR for TS 38.101-1 Rel-15 CAT-F: Introducing editorial modification for NS_43 A-MPR region</t>
  </si>
  <si>
    <t>R4-2311236</t>
  </si>
  <si>
    <t>CR for TS 38.101-1 Rel-16 CAT-A: Introducing modification for NS_43 A-MPR region</t>
  </si>
  <si>
    <t>R4-2311237</t>
  </si>
  <si>
    <t>CR for TS 38.101-1 Rel-17 CAT-A: Introducing modification for NS_43 A-MPR region</t>
  </si>
  <si>
    <t>R4-2311238</t>
  </si>
  <si>
    <t>CR for TS 38.101-1 Rel-18 CAT-A: Introducing modification for NS_43 A-MPR region</t>
  </si>
  <si>
    <t>R4-2311763</t>
  </si>
  <si>
    <t>1689</t>
  </si>
  <si>
    <t>CR for 38101-1: Almost contiguos NBC change reversal</t>
  </si>
  <si>
    <t>R4-2311764</t>
  </si>
  <si>
    <t>1690</t>
  </si>
  <si>
    <t>R4-2311765</t>
  </si>
  <si>
    <t>1691</t>
  </si>
  <si>
    <t>R4-2311766</t>
  </si>
  <si>
    <t>1692</t>
  </si>
  <si>
    <t>R4-2312104</t>
  </si>
  <si>
    <t>37.104</t>
  </si>
  <si>
    <t>0988</t>
  </si>
  <si>
    <t>15.18.0</t>
  </si>
  <si>
    <t>CR to 37.104: Correction to ACLR and CACLR requirement</t>
  </si>
  <si>
    <t>R4-2312105</t>
  </si>
  <si>
    <t>0989</t>
  </si>
  <si>
    <t>R4-2312106</t>
  </si>
  <si>
    <t>0990</t>
  </si>
  <si>
    <t>R4-2312107</t>
  </si>
  <si>
    <t>0991</t>
  </si>
  <si>
    <t>R4-2312693</t>
  </si>
  <si>
    <t>1728</t>
  </si>
  <si>
    <t>CR for Rel-15 38.101-1 to correct the superscript of inter-band CA_n77-n79</t>
  </si>
  <si>
    <t>R4-2312694</t>
  </si>
  <si>
    <t>1729</t>
  </si>
  <si>
    <t>CR for Rel-17 38.101-1 to correct the superscript and some note for 2 bands inter-band CA related to simultaneous Rx/Tx.</t>
  </si>
  <si>
    <t>R4-2312695</t>
  </si>
  <si>
    <t>1730</t>
  </si>
  <si>
    <t>CR for Rel-18 38.101-1 to correct the superscript and some notes for 2 bands inter-band CA related to simultaneous Rx/Tx.</t>
  </si>
  <si>
    <t>R4-2312696</t>
  </si>
  <si>
    <t>1013</t>
  </si>
  <si>
    <t>CR for Rel-15 38.101-3 clarification on non-simultaneous Rx/Tx operation for ENDC including CA_n77-n79 and CA_n78-n79</t>
  </si>
  <si>
    <t>R4-2312697</t>
  </si>
  <si>
    <t>CR for Rel-16 38.101-3 clarification on non-simultaneous Rx/Tx operation for ENDC including CA_n77-n79 and CA_n78-n79</t>
  </si>
  <si>
    <t>R4-2312698</t>
  </si>
  <si>
    <t>1015</t>
  </si>
  <si>
    <t>CR for Rel-17 38.101-3 clarification on non-simultaneous Rx/Tx operation for ENDC including CA_n77-n79 and CA_n78-n79</t>
  </si>
  <si>
    <t>R4-2312856</t>
  </si>
  <si>
    <t>3534</t>
  </si>
  <si>
    <t>CR on maintaining SS-RSRQ/SS-SINR measurement accuracy tests R15</t>
  </si>
  <si>
    <t>R4-2312857</t>
  </si>
  <si>
    <t>3535</t>
  </si>
  <si>
    <t>CR on maintaining SS-RSRQ/SS-SINR measurement accuracy tests R16</t>
  </si>
  <si>
    <t>R4-2312858</t>
  </si>
  <si>
    <t>3536</t>
  </si>
  <si>
    <t>CR on maintaining SS-RSRQ/SS-SINR measurement accuracy tests R17</t>
  </si>
  <si>
    <t>R4-2312859</t>
  </si>
  <si>
    <t>3537</t>
  </si>
  <si>
    <t>CR on maintaining SS-RSRQ/SS-SINR measurement accuracy tests R18</t>
  </si>
  <si>
    <t>R4-2313462</t>
  </si>
  <si>
    <t>38.101-2</t>
  </si>
  <si>
    <t>0656</t>
  </si>
  <si>
    <t>CR for clarification on maxUplinkDutyCycle-FR2</t>
  </si>
  <si>
    <t>R4-2313463</t>
  </si>
  <si>
    <t>0657</t>
  </si>
  <si>
    <t>R4-2313464</t>
  </si>
  <si>
    <t>0658</t>
  </si>
  <si>
    <t>R4-2314724</t>
  </si>
  <si>
    <t>1016</t>
  </si>
  <si>
    <t>CR for Rel-18 38.101-3 to correct the superscript for ENDC including CA_n77-n79 and CA_n78-n79 on non-simultaneous Rx/Tx operation</t>
  </si>
  <si>
    <t>R4-2314869</t>
  </si>
  <si>
    <t>0655</t>
  </si>
  <si>
    <t>R4-2311185</t>
  </si>
  <si>
    <t>3383</t>
  </si>
  <si>
    <t>LTE_NR_DC_CA_enh-Perf Update of RRM DCCA SCell activation and deactivation test cases</t>
  </si>
  <si>
    <t>R4-2311186</t>
  </si>
  <si>
    <t>3384</t>
  </si>
  <si>
    <t>R4-2311187</t>
  </si>
  <si>
    <t>3385</t>
  </si>
  <si>
    <t>R4-2311190</t>
  </si>
  <si>
    <t>3388</t>
  </si>
  <si>
    <t>LTE_NR_DC_enh2-Perf Update of MR_DC test cases for fast Scell activation test cases</t>
  </si>
  <si>
    <t>R4-2311191</t>
  </si>
  <si>
    <t>3389</t>
  </si>
  <si>
    <t>R4-2311193</t>
  </si>
  <si>
    <t>3391</t>
  </si>
  <si>
    <t>LTE_NR_DC_enh2-Perf Update of CPAC test cases</t>
  </si>
  <si>
    <t>R4-2311538</t>
  </si>
  <si>
    <t>37.141</t>
  </si>
  <si>
    <t>1047</t>
  </si>
  <si>
    <t>16.18.0</t>
  </si>
  <si>
    <t>[MSR_NC-Perf] CR to TS 37.141 NR with Multipath fading of GSM for MSR BS</t>
  </si>
  <si>
    <t>R4-2311539</t>
  </si>
  <si>
    <t>1048</t>
  </si>
  <si>
    <t>R4-2311540</t>
  </si>
  <si>
    <t>1049</t>
  </si>
  <si>
    <t>R4-2311541</t>
  </si>
  <si>
    <t>15.20.0</t>
  </si>
  <si>
    <t>[MSR_NC-Perf] CR to TS 37.141 with correction to interference signal bandwidth for MSR BS</t>
  </si>
  <si>
    <t>R4-2311542</t>
  </si>
  <si>
    <t>1051</t>
  </si>
  <si>
    <t>R4-2311543</t>
  </si>
  <si>
    <t>1052</t>
  </si>
  <si>
    <t>R4-2311544</t>
  </si>
  <si>
    <t>1053</t>
  </si>
  <si>
    <t>R4-2311549</t>
  </si>
  <si>
    <t>1055</t>
  </si>
  <si>
    <t>[MSR_NC-Perf] CR to TS 37.141 with the rated output power definition of the test signal for MSR BS</t>
  </si>
  <si>
    <t>R4-2311550</t>
  </si>
  <si>
    <t>1056</t>
  </si>
  <si>
    <t>R4-2311973</t>
  </si>
  <si>
    <t>38.141-1</t>
  </si>
  <si>
    <t>0361</t>
  </si>
  <si>
    <t>Update to Test Case 8.2.13 (FDD case, PUSCH Aggregation Factor 8), Rel17, 38.141-1</t>
  </si>
  <si>
    <t>R4-2312001</t>
  </si>
  <si>
    <t>0362</t>
  </si>
  <si>
    <t>Update to Test Case 8.2.13 (FDD case, PUSCH Aggregation Factor 8), Rel18, 38.141-1</t>
  </si>
  <si>
    <t>R4-2312052</t>
  </si>
  <si>
    <t>[  CR for configuration of FR1 PUSCH TBoMS demodulation requirement</t>
  </si>
  <si>
    <t>R4-2312053</t>
  </si>
  <si>
    <t>CR for TS38.104 correction for TBoMS configuration</t>
  </si>
  <si>
    <t>R4-2312054</t>
  </si>
  <si>
    <t>0363</t>
  </si>
  <si>
    <t>[NR_cov_enh-Perf]   CR for configuration of FR1 PUSCH TBoMS demodulation requirement</t>
  </si>
  <si>
    <t>R4-2312055</t>
  </si>
  <si>
    <t>0364</t>
  </si>
  <si>
    <t>CR for TS38.141-1 correction for TBoMS configuration</t>
  </si>
  <si>
    <t>R4-2312220</t>
  </si>
  <si>
    <t>38.141-2</t>
  </si>
  <si>
    <t>0531</t>
  </si>
  <si>
    <t>Update to Test Case 8.2.13 (FDD case, PUSCH Aggregation Factor 8), Rel17, 38.141-2</t>
  </si>
  <si>
    <t>R4-2312270</t>
  </si>
  <si>
    <t>0532</t>
  </si>
  <si>
    <t>Update to Test Case 8.2.13 (FDD case, PUSCH Aggregation Factor 8), Rel18, 38.141-2</t>
  </si>
  <si>
    <t>R4-2312406</t>
  </si>
  <si>
    <t>7233</t>
  </si>
  <si>
    <t>[NB_IOTenh4_LTE_eMTC6-Core] CR on maintenance of neighbour cell measurement for NB-IoT R18</t>
  </si>
  <si>
    <t>R4-2312438</t>
  </si>
  <si>
    <t>3499</t>
  </si>
  <si>
    <t>Correction on PSCell activation and conditional PSCell addition tests</t>
  </si>
  <si>
    <t>R4-2312823</t>
  </si>
  <si>
    <t>3532</t>
  </si>
  <si>
    <t>[NR_CSIRS_L3meas-Core] Correction to requirements for CSI-RS measurement</t>
  </si>
  <si>
    <t>R4-2312824</t>
  </si>
  <si>
    <t>3533</t>
  </si>
  <si>
    <t>[NR_CSIRS_L3meas-Core] Correction to requirements for CSI-RS measurement R18</t>
  </si>
  <si>
    <t>R4-2313080</t>
  </si>
  <si>
    <t>1771</t>
  </si>
  <si>
    <t>[NR_cov_enh-Core] Update of FR1 DMRS bundling measurements</t>
  </si>
  <si>
    <t>R4-2313082</t>
  </si>
  <si>
    <t>0648</t>
  </si>
  <si>
    <t>[NR_cov_enh-Core] Update of FR2 DMRS bundling measurements</t>
  </si>
  <si>
    <t>R4-2313952</t>
  </si>
  <si>
    <t>1054</t>
  </si>
  <si>
    <t>R4-2314397</t>
  </si>
  <si>
    <t>3390</t>
  </si>
  <si>
    <t>R4-2314434</t>
  </si>
  <si>
    <t>7245</t>
  </si>
  <si>
    <t>CR 36.133 on fixing the band indication on transmit timing tests</t>
  </si>
  <si>
    <t>R4-2314436</t>
  </si>
  <si>
    <t>7232</t>
  </si>
  <si>
    <t>[NB_IOTenh4_LTE_eMTC6-Core] CR on maintenance of neighbour cell measurement for NB-IoT R17</t>
  </si>
  <si>
    <t>R4-2314438</t>
  </si>
  <si>
    <t>3498</t>
  </si>
  <si>
    <t>R4-2314938</t>
  </si>
  <si>
    <t>1770</t>
  </si>
  <si>
    <t>R4-2314939</t>
  </si>
  <si>
    <t>0647</t>
  </si>
  <si>
    <t>R4-2311087</t>
  </si>
  <si>
    <t>38.101-4</t>
  </si>
  <si>
    <t>CR to 38.101-4: Corrections to channel model parameters for FR1 (Rel-17)</t>
  </si>
  <si>
    <t>R4-2311088</t>
  </si>
  <si>
    <t>0386</t>
  </si>
  <si>
    <t>[NR_DL1024QAM_FR1-Perf] CR to 38.101-4: Corrections to channel model parameters for FR1 (Rel-18)</t>
  </si>
  <si>
    <t>R4-2311207</t>
  </si>
  <si>
    <t>[NR_demod_enh2-Perf, NR_redcap-Perf] CR to PDSCH requirements and RMCs for SCS 30kHz FR1</t>
  </si>
  <si>
    <t>R4-2311208</t>
  </si>
  <si>
    <t>R4-2311292</t>
  </si>
  <si>
    <t>1670</t>
  </si>
  <si>
    <t>[NR_CADC_R16_2BDL_xBUL] Correction of a note number for CA_n77A-n78A (R17)</t>
  </si>
  <si>
    <t>R4-2311293</t>
  </si>
  <si>
    <t>1671</t>
  </si>
  <si>
    <t>[NR_CADC_R16_2BDL_xBUL] Correction of a note number for CA_n77A-n78A (R18)</t>
  </si>
  <si>
    <t>R4-2311690</t>
  </si>
  <si>
    <t>1684</t>
  </si>
  <si>
    <t>Correction of invalid channel bandwidth in configuration of 2DL/2UL inter-band harmonic mixing testing for PC3</t>
  </si>
  <si>
    <t>R4-2311695</t>
  </si>
  <si>
    <t>1686</t>
  </si>
  <si>
    <t>Correction of n48 channel bandwidth in configuration for PC3</t>
  </si>
  <si>
    <t>R4-2311697</t>
  </si>
  <si>
    <t>1688</t>
  </si>
  <si>
    <t>Correction of invalid channel bandwidth in configuration of 2DL/2UL inter-band harmonic mixing testing for PC2</t>
  </si>
  <si>
    <t>R4-2312177</t>
  </si>
  <si>
    <t>1704</t>
  </si>
  <si>
    <t>[NR_CADC_R17_2BDL_xBUL-Core]CR for missing MSD due to 4th order harmonic mixing requirements</t>
  </si>
  <si>
    <t>R4-2312275</t>
  </si>
  <si>
    <t>1715</t>
  </si>
  <si>
    <t>[NR_CADC_R17_2BDL_xBUL-Core ] CR on MSD for shared spectrum band</t>
  </si>
  <si>
    <t>R4-2312276</t>
  </si>
  <si>
    <t>1716</t>
  </si>
  <si>
    <t>R4-2312282</t>
  </si>
  <si>
    <t>3472</t>
  </si>
  <si>
    <t>[NR_feMIMO-Perf] CR of correction on parameter typos in TC4.5.5.7, TC5.5.5.8, TC6.5.5.7, TC7.5.5.9, TC7.5.5.10 for R18</t>
  </si>
  <si>
    <t>R4-2312322</t>
  </si>
  <si>
    <t>1719</t>
  </si>
  <si>
    <t>[NR_DL1024QAM_FR1-Core] CR to 38.101-1: correction of FRC reference for maximum input level for 1024 QAM</t>
  </si>
  <si>
    <t>R4-2312323</t>
  </si>
  <si>
    <t>1720</t>
  </si>
  <si>
    <t>[NR_DL1024QAM_FR1-Core] CR to 38.101-1: correction of FRC reference for maximum input level for 1024 QAM R18</t>
  </si>
  <si>
    <t>R4-2312599</t>
  </si>
  <si>
    <t>1724</t>
  </si>
  <si>
    <t>CR for TS 38.101-1 [NR_CADC_R16_3BDL_2BUL-Core] Removal of the constituent bands for the delta RIB values for inter-band CA configurations</t>
  </si>
  <si>
    <t>R4-2312600</t>
  </si>
  <si>
    <t>1725</t>
  </si>
  <si>
    <t>CR for TS 38.101-1 [NR_CADC_R16_3BDL_2BUL-Core] Removal of the constituent bands for the delta RIB values for inter-band CA configurations (R17_CAT A)</t>
  </si>
  <si>
    <t>R4-2312901</t>
  </si>
  <si>
    <t>1751</t>
  </si>
  <si>
    <t>CR to 38.101-1: add the missing Tx requirement for CA_n25-n71</t>
  </si>
  <si>
    <t>R4-2312902</t>
  </si>
  <si>
    <t>1752</t>
  </si>
  <si>
    <t>[NR_CADC_R16_2BDL_xBUL-Core] CR to 38.101-1 R17 add the missing Tx requirement for CA_n25-n71</t>
  </si>
  <si>
    <t>R4-2312903</t>
  </si>
  <si>
    <t>[NR_CADC_R16_2BDL_xBUL-Core] CR to 38.101-1 R18 add the missing Tx requirement for CA_n25-n71</t>
  </si>
  <si>
    <t>R4-2313224</t>
  </si>
  <si>
    <t>1776</t>
  </si>
  <si>
    <t>[NR_CADC_R17_2BDL_xBUL-Core] CR on TS38.101-1 Modification on MSD due to UL harmonic interference for CA _n48A-n66A</t>
  </si>
  <si>
    <t>R4-2313225</t>
  </si>
  <si>
    <t>1777</t>
  </si>
  <si>
    <t>R4-2313226</t>
  </si>
  <si>
    <t>1778</t>
  </si>
  <si>
    <t>[NR_CADC_R17_2BDL_xBUL-Core] CR on R17 TS38.101-1 Remove the PC2 CA configuration</t>
  </si>
  <si>
    <t>R4-2313294</t>
  </si>
  <si>
    <t>3560</t>
  </si>
  <si>
    <t>[NR_feMIMO-Core]CR on maintenance of feMIMO RRM requirements in R18</t>
  </si>
  <si>
    <t>R4-2314398</t>
  </si>
  <si>
    <t>3559</t>
  </si>
  <si>
    <t>[NR_feMIMO-Core]CR on maintenance of feMIMO RRM requirements in R17</t>
  </si>
  <si>
    <t>R4-2314399</t>
  </si>
  <si>
    <t>3471</t>
  </si>
  <si>
    <t>[NR_feMIMO-Perf] CR of correction on parameter typos in TC4.5.5.7, TC5.5.5.8, TC6.5.5.7, TC7.5.5.9, TC7.5.5.10 for R17</t>
  </si>
  <si>
    <t>R4-2314887</t>
  </si>
  <si>
    <t>1804</t>
  </si>
  <si>
    <t>Including of UL CA UetoUe co-ex R17</t>
  </si>
  <si>
    <t>R4-2314919</t>
  </si>
  <si>
    <t>1703</t>
  </si>
  <si>
    <t>CR for missing MSD due to 4th order harmonic mixing requirements</t>
  </si>
  <si>
    <t>R4-2311241</t>
  </si>
  <si>
    <t>CR for TS 38.101-1 Rel-17 CAT-F: Adding missing channel bandwidth for NS_01</t>
  </si>
  <si>
    <t>R4-2311242</t>
  </si>
  <si>
    <t>CR for TS 38.101-1 Rel-18 CAT-A: Adding missing channel bandwidth for NS_01</t>
  </si>
  <si>
    <t>R4-2311916</t>
  </si>
  <si>
    <t>Update to table format for enabling automated data scraping</t>
  </si>
  <si>
    <t>R4-2312015</t>
  </si>
  <si>
    <t>0628</t>
  </si>
  <si>
    <t>[NR_ext_to_71GHz-Core] CR to TS38.101-2: Adding FR2-2 MPR table numbers to parameters definition</t>
  </si>
  <si>
    <t>R4-2312016</t>
  </si>
  <si>
    <t>0629</t>
  </si>
  <si>
    <t>R4-2312447</t>
  </si>
  <si>
    <t>0535</t>
  </si>
  <si>
    <t>[NR_FR1_35MHz_45MHz_BW-Core] CR to 38.141-2: Correction on EVM window length table R17</t>
  </si>
  <si>
    <t>R4-2312708</t>
  </si>
  <si>
    <t>0640</t>
  </si>
  <si>
    <t>[NR_ext_to_71GHz-Core] Editorial modification CR for TS 38.101-2</t>
  </si>
  <si>
    <t>R4-2313067</t>
  </si>
  <si>
    <t>0642</t>
  </si>
  <si>
    <t>R4-2313275</t>
  </si>
  <si>
    <t>[NR_ext_to_71GHz-Perf] CR on 38.104: Clean up the brackets for FR2-2 PUSCH requirements</t>
  </si>
  <si>
    <t>R4-2313276</t>
  </si>
  <si>
    <t>[NR_ext_to_71GHz-Perf] CR on 38.104 Clean up the brackets for FR2-2 PUSCH requirements (Rel-18)</t>
  </si>
  <si>
    <t>R4-2313278</t>
  </si>
  <si>
    <t>0411</t>
  </si>
  <si>
    <t>[NR_ext_to_71GHz-Perf] CR on 38.101-4 Update TDD UL-DL configuration for FR2-2 480kHz SCS (Rel-18)</t>
  </si>
  <si>
    <t>R4-2313405</t>
  </si>
  <si>
    <t>3585</t>
  </si>
  <si>
    <t>NR_ext_71GHz CR 38.133 - RRM timing requirements</t>
  </si>
  <si>
    <t>R4-2313406</t>
  </si>
  <si>
    <t>3586</t>
  </si>
  <si>
    <t>R4-2313558</t>
  </si>
  <si>
    <t>[NR_FR1_35MHz_45MHz_BW-Core] CR to 38.141-2: Correction on EVM window length table R18</t>
  </si>
  <si>
    <t>R4-2313582</t>
  </si>
  <si>
    <t>[NR_ext_to_71GHz-Perf] CR to TS 38.141-2: propagation conditions annex J reference corrections, Rel-17</t>
  </si>
  <si>
    <t>R4-2313667</t>
  </si>
  <si>
    <t>0414</t>
  </si>
  <si>
    <t>[NR_HST_FR1_enh-Perf] CR on HST-SFN CA UE capability (TS38.101-4, Rel-18)</t>
  </si>
  <si>
    <t>R4-2313751</t>
  </si>
  <si>
    <t>3621</t>
  </si>
  <si>
    <t>[NR_ext_to_71GHz-Perf] Inter-frequency measurement for FR2-2 UE capable of independentGapConfig (Cat-A Rel-18)</t>
  </si>
  <si>
    <t>R4-2313856</t>
  </si>
  <si>
    <t>CR to TS 38.141-2 on completion of measurement uncertainties for extending current NR operation to 71GHz</t>
  </si>
  <si>
    <t>R4-2313857</t>
  </si>
  <si>
    <t>R4-2313858</t>
  </si>
  <si>
    <t>37.941</t>
  </si>
  <si>
    <t>CR to TR 37.941: Addition of technical background related to additional power level calibration in subclause 7.3.1, 8.3 and 8.8</t>
  </si>
  <si>
    <t>R4-2313860</t>
  </si>
  <si>
    <t>[NR_ext_to_71GHz-Perf] CR to 37.941: 71 GHz Extension BS conformance test MU update</t>
  </si>
  <si>
    <t>R4-2313931</t>
  </si>
  <si>
    <t>0413</t>
  </si>
  <si>
    <t>[NR_HST_FR1_enh-Perf] CR on HST-SFN CA UE capability (TS38.101-4, Rel-17)</t>
  </si>
  <si>
    <t>R4-2313932</t>
  </si>
  <si>
    <t>0410</t>
  </si>
  <si>
    <t>[NR_ext_to_71GHz-Perf] CR on 38.101-4 Update TDD UL-DL configuration for FR2-2 480kHz SCS (Rel-17)</t>
  </si>
  <si>
    <t>R4-2313989</t>
  </si>
  <si>
    <t>CR to TR 37.941: implementation of FR2-2 MU and TT derivations, Rel-17</t>
  </si>
  <si>
    <t>R4-2314002</t>
  </si>
  <si>
    <t>[NR_ext_to_71GHz-Perf] CR to TS 38.141-2: propagation conditions annex J reference corrections, Rel-18</t>
  </si>
  <si>
    <t>R4-2314473</t>
  </si>
  <si>
    <t>3642</t>
  </si>
  <si>
    <t>[NR_ext_to_71GHz-Perf] Inter-frequency measurement for FR2-2 UE capable of independentGapConfig (Cat-F Rel-17)</t>
  </si>
  <si>
    <t>R4-2311419</t>
  </si>
  <si>
    <t>3431</t>
  </si>
  <si>
    <t>NR_HST-Perf Clarification to RRM HST A.6.1.1.7 (Rel-17)</t>
  </si>
  <si>
    <t>R4-2311420</t>
  </si>
  <si>
    <t>3432</t>
  </si>
  <si>
    <t>NR_HST-Perf Clarification to RRM HST A.6.1.1.7 (Rel-18)</t>
  </si>
  <si>
    <t>R4-2311566</t>
  </si>
  <si>
    <t>38.174</t>
  </si>
  <si>
    <t>0055</t>
  </si>
  <si>
    <t>17.4.0</t>
  </si>
  <si>
    <t>[NR_IAB_enh-Core] CR to TS 38.174: Addition of missing bands for IAB co-existence and co-location requirements</t>
  </si>
  <si>
    <t>R4-2311567</t>
  </si>
  <si>
    <t>0056</t>
  </si>
  <si>
    <t>R4-2311591</t>
  </si>
  <si>
    <t>0058</t>
  </si>
  <si>
    <t>CR for TS 38.174, Correction on scaling factor for IAB-MT type 1-O</t>
  </si>
  <si>
    <t>R4-2311592</t>
  </si>
  <si>
    <t>0059</t>
  </si>
  <si>
    <t>R4-2311865</t>
  </si>
  <si>
    <t>3444</t>
  </si>
  <si>
    <t>NR_HST-Perf Clarification to RRM HST A.6.1.1.7 (Rel-16)</t>
  </si>
  <si>
    <t>R4-2312216</t>
  </si>
  <si>
    <t>Correction CR on Rel-17 FR2 HST test setup and FRC</t>
  </si>
  <si>
    <t>R4-2312397</t>
  </si>
  <si>
    <t>0060</t>
  </si>
  <si>
    <t>16.8.0</t>
  </si>
  <si>
    <t>[NR_IAB-Core] CR on maintenance of RRM requirements for IAB R16</t>
  </si>
  <si>
    <t>R4-2312398</t>
  </si>
  <si>
    <t>0061</t>
  </si>
  <si>
    <t>[NR_IAB-Core] CR on maintenance of RRM requirements for IAB R17</t>
  </si>
  <si>
    <t>R4-2312399</t>
  </si>
  <si>
    <t>0062</t>
  </si>
  <si>
    <t>[NR_IAB-Core] CR on maintenance of RRM requirements for IAB R18</t>
  </si>
  <si>
    <t>R4-2312435</t>
  </si>
  <si>
    <t>3496</t>
  </si>
  <si>
    <t>Correction on measurement period for R17 FR2 HST</t>
  </si>
  <si>
    <t>R4-2312436</t>
  </si>
  <si>
    <t>3497</t>
  </si>
  <si>
    <t>R4-2313478</t>
  </si>
  <si>
    <t>CR to update FR2 range in IAB specification</t>
  </si>
  <si>
    <t>R4-2313515</t>
  </si>
  <si>
    <t>Correction to applicable FR2 range for IAB-MT RRM core requirements</t>
  </si>
  <si>
    <t>R4-2313516</t>
  </si>
  <si>
    <t>R4-2313669</t>
  </si>
  <si>
    <t>0071</t>
  </si>
  <si>
    <t>[NR_IAB-Perf] CR on NR IAB performance requirements (TS38.174, Rel-17)</t>
  </si>
  <si>
    <t>R4-2313670</t>
  </si>
  <si>
    <t>[NR_IAB-Perf] CR on NR IAB performance requirements (TS38.174, Rel-18)</t>
  </si>
  <si>
    <t>R4-2313671</t>
  </si>
  <si>
    <t>38.176-1</t>
  </si>
  <si>
    <t>[NR_IAB-Perf] CR on NR IAB performance requirements (TS36.176-1, Rel-16)</t>
  </si>
  <si>
    <t>R4-2313672</t>
  </si>
  <si>
    <t>0029</t>
  </si>
  <si>
    <t>[NR_IAB-Perf] CR on NR IAB performance requirements (TS38.176-1, Rel-17)</t>
  </si>
  <si>
    <t>R4-2313673</t>
  </si>
  <si>
    <t>[NR_IAB-Perf] CR on NR IAB performance requirements (TS38.176-1, Rel-18)</t>
  </si>
  <si>
    <t>R4-2313674</t>
  </si>
  <si>
    <t>38.176-2</t>
  </si>
  <si>
    <t>[NR_IAB-Perf] CR on NR IAB performance requirements (TS36.176-2, Rel-16)</t>
  </si>
  <si>
    <t>R4-2313675</t>
  </si>
  <si>
    <t>0032</t>
  </si>
  <si>
    <t>[NR_IAB-Perf] CR on NR IAB performance requirements (TS38.176-2, Rel-17)</t>
  </si>
  <si>
    <t>R4-2313676</t>
  </si>
  <si>
    <t>0033</t>
  </si>
  <si>
    <t>[NR_IAB-Perf] CR on NR IAB performance requirements (TS38.176-2, Rel-18)</t>
  </si>
  <si>
    <t>R4-2313925</t>
  </si>
  <si>
    <t>0057</t>
  </si>
  <si>
    <t>R4-2313933</t>
  </si>
  <si>
    <t>R4-2313938</t>
  </si>
  <si>
    <t>0070</t>
  </si>
  <si>
    <t>[NR_IAB-Perf] CR on NR IAB performance requirements (TS36.174, Rel-16)</t>
  </si>
  <si>
    <t>R4-2313958</t>
  </si>
  <si>
    <t>0066</t>
  </si>
  <si>
    <t>CR to correct FR2 range in IAB specifiaiton</t>
  </si>
  <si>
    <t>R4-2314470</t>
  </si>
  <si>
    <t>38.854</t>
  </si>
  <si>
    <t>0006</t>
  </si>
  <si>
    <t>[NR_HST_FR2] CR to TR 38.854 Rel-17 on UL timing adjustment in between TA</t>
  </si>
  <si>
    <t>R4-2311189</t>
  </si>
  <si>
    <t>3387</t>
  </si>
  <si>
    <t>NR_IIOT_URLLC_enh-Perf Update (Rel-18) of RRM propagation delay compensation test cases</t>
  </si>
  <si>
    <t>R4-2312058</t>
  </si>
  <si>
    <t>CR for TS38.141-1 add declaration and applicability rule for URLLC requirements</t>
  </si>
  <si>
    <t>R4-2312059</t>
  </si>
  <si>
    <t>R4-2312061</t>
  </si>
  <si>
    <t>0529</t>
  </si>
  <si>
    <t>CR for TS38.141-2 add declaration and applicability rule for URLLC requirements</t>
  </si>
  <si>
    <t>R4-2312062</t>
  </si>
  <si>
    <t>0530</t>
  </si>
  <si>
    <t>R4-2312444</t>
  </si>
  <si>
    <t>[NR_L1enh_URLLC-Perf] CR to 38.141-1: Correction on BLER test requirement R16</t>
  </si>
  <si>
    <t>R4-2313556</t>
  </si>
  <si>
    <t>[NR_L1enh_URLLC-Perf] CR to 38.141-1: Correction on BLER test requirement R17</t>
  </si>
  <si>
    <t>R4-2313557</t>
  </si>
  <si>
    <t>[NR_L1enh_URLLC-Perf] CR to 38.141-1: Correction on BLER test requirement R18</t>
  </si>
  <si>
    <t>R4-2313575</t>
  </si>
  <si>
    <t>38.151</t>
  </si>
  <si>
    <t>0017</t>
  </si>
  <si>
    <t>CR to TS 38.151 on Definitions of terms</t>
  </si>
  <si>
    <t>R4-2313936</t>
  </si>
  <si>
    <t>0365</t>
  </si>
  <si>
    <t>[NR_L1enh_URLLC-Perf]   CR for adding optional statement for URLLC demodulation requirements</t>
  </si>
  <si>
    <t>R4-2313937</t>
  </si>
  <si>
    <t>0528</t>
  </si>
  <si>
    <t>R4-2314401</t>
  </si>
  <si>
    <t>3386</t>
  </si>
  <si>
    <t>NR_IIOT_URLLC_enh-Perf Update (Rel-17) of RRM propagation delay compensation test cases</t>
  </si>
  <si>
    <t>R4-2311182</t>
  </si>
  <si>
    <t>3380</t>
  </si>
  <si>
    <t>NR_MG_enh-Core Maintenance core part CR R18</t>
  </si>
  <si>
    <t>R4-2311184</t>
  </si>
  <si>
    <t>3382</t>
  </si>
  <si>
    <t>NR_MG_enh-Perf Maintenance core part CR R18</t>
  </si>
  <si>
    <t>R4-2311398</t>
  </si>
  <si>
    <t>3425</t>
  </si>
  <si>
    <t>CR on NCSG interruption requirement [NR_MG_enh-Core] - R17</t>
  </si>
  <si>
    <t>R4-2311399</t>
  </si>
  <si>
    <t>3426</t>
  </si>
  <si>
    <t>CR on NCSG interruption requirement [NR_MG_enh-Core] - R18</t>
  </si>
  <si>
    <t>R4-2312811</t>
  </si>
  <si>
    <t>3521</t>
  </si>
  <si>
    <t>[NR_MG_enh-Core] CR on Rel-17 MGE requirements</t>
  </si>
  <si>
    <t>R4-2312812</t>
  </si>
  <si>
    <t>3522</t>
  </si>
  <si>
    <t>[NR_MG_enh-Core] CR on Rel-17 MGE requirements R18</t>
  </si>
  <si>
    <t>R4-2313397</t>
  </si>
  <si>
    <t>3578</t>
  </si>
  <si>
    <t>NR_MG_enh-Core: Corrections to L1 measurement impact for Rel-17 MG enhancements</t>
  </si>
  <si>
    <t>R4-2313398</t>
  </si>
  <si>
    <t>3579</t>
  </si>
  <si>
    <t>NR_MG_enh-Core: Corrections to Inter frequency measurements for Rel-17 MG enhancements</t>
  </si>
  <si>
    <t>R4-2313399</t>
  </si>
  <si>
    <t>3580</t>
  </si>
  <si>
    <t>R4-2314402</t>
  </si>
  <si>
    <t>3379</t>
  </si>
  <si>
    <t>NR_MG_enh-Core Maintenance core part CR R17</t>
  </si>
  <si>
    <t>R4-2314406</t>
  </si>
  <si>
    <t>3577</t>
  </si>
  <si>
    <t>R4-2314407</t>
  </si>
  <si>
    <t>3381</t>
  </si>
  <si>
    <t>NR_MG_enh-Perf Maintenance perf part CR R17</t>
  </si>
  <si>
    <t>R4-2314492</t>
  </si>
  <si>
    <t>3652</t>
  </si>
  <si>
    <t>[NR_MG_enh2-Core] CR on R17 NCSG</t>
  </si>
  <si>
    <t>R4-2314493</t>
  </si>
  <si>
    <t>3653</t>
  </si>
  <si>
    <t>R4-2314494</t>
  </si>
  <si>
    <t>3654</t>
  </si>
  <si>
    <t>[NR_MG_enh2-Core] CR on R17 Concurrent MGs</t>
  </si>
  <si>
    <t>R4-2314495</t>
  </si>
  <si>
    <t>3655</t>
  </si>
  <si>
    <t>R4-2311299</t>
  </si>
  <si>
    <t>38.101-5</t>
  </si>
  <si>
    <t>CR to TS38.101-5: Corrections to NR-NTN requirements (Rel-18)</t>
  </si>
  <si>
    <t>R4-2311596</t>
  </si>
  <si>
    <t>38.108</t>
  </si>
  <si>
    <t>CR for TS 38.108, Correction on antenna connector</t>
  </si>
  <si>
    <t>R4-2311597</t>
  </si>
  <si>
    <t>38.181</t>
  </si>
  <si>
    <t>CR for TS 38.181, Correction on antenna connector</t>
  </si>
  <si>
    <t>R4-2311703</t>
  </si>
  <si>
    <t>0008</t>
  </si>
  <si>
    <t>CR to 38.181: Characteristic of interfering signal</t>
  </si>
  <si>
    <t>R4-2312056</t>
  </si>
  <si>
    <t>[NR_NTN_solutions-Perf]   CR for channel model description in SAN PRACH demodulation requirement</t>
  </si>
  <si>
    <t>R4-2312090</t>
  </si>
  <si>
    <t>3453</t>
  </si>
  <si>
    <t>[NR_NTN_solutions -Core] Modify the condition for collision between concurrent measurement gaps.</t>
  </si>
  <si>
    <t>R4-2312091</t>
  </si>
  <si>
    <t>3454</t>
  </si>
  <si>
    <t>R4-2312814</t>
  </si>
  <si>
    <t>3523</t>
  </si>
  <si>
    <t>[NR_NTN_solutions-Core] CR on MG and scheduling restriction in NTN</t>
  </si>
  <si>
    <t>R4-2312815</t>
  </si>
  <si>
    <t>3524</t>
  </si>
  <si>
    <t>[NR_NTN_solutions-Core] CR on MG and scheduling restriction in NTN R18</t>
  </si>
  <si>
    <t>R4-2312816</t>
  </si>
  <si>
    <t>3525</t>
  </si>
  <si>
    <t>[NR_NTN_solutions-Core] CR on NTN measurement requirements</t>
  </si>
  <si>
    <t>R4-2312817</t>
  </si>
  <si>
    <t>3526</t>
  </si>
  <si>
    <t>[NR_NTN_solutions-Core] CR on NTN measurement requirements R18</t>
  </si>
  <si>
    <t>R4-2312864</t>
  </si>
  <si>
    <t>3541</t>
  </si>
  <si>
    <t>CR on maintaining UE transmit timing tests for NTN R18</t>
  </si>
  <si>
    <t>R4-2312998</t>
  </si>
  <si>
    <t>CR to 38.101-5: Corrections on A-MPR requirement reference</t>
  </si>
  <si>
    <t>R4-2312999</t>
  </si>
  <si>
    <t>[NR_NTN_solutions-Core] CR to 38.101-5 corrections A-MPR requirement reference-r18</t>
  </si>
  <si>
    <t>R4-2313126</t>
  </si>
  <si>
    <t>3552</t>
  </si>
  <si>
    <t>[NR_NTN_solutions-Core] CR on R17 NTN</t>
  </si>
  <si>
    <t>R4-2313197</t>
  </si>
  <si>
    <t>3555</t>
  </si>
  <si>
    <t>R4-2313436</t>
  </si>
  <si>
    <t>3597</t>
  </si>
  <si>
    <t>[NR_NTN_Solutions] CR 38.133 (Cat. A) on Transmit Timing Requirements</t>
  </si>
  <si>
    <t>R4-2313437</t>
  </si>
  <si>
    <t>3598</t>
  </si>
  <si>
    <t>[NR_NTN_Solutions]  CR 38.133 (Cat. A) on Time and Location Based Measurement Initiation</t>
  </si>
  <si>
    <t>R4-2313500</t>
  </si>
  <si>
    <t>3605</t>
  </si>
  <si>
    <t>CR for TS 38.133 - Correction of satellite access Clause for Timing Advance adjustment</t>
  </si>
  <si>
    <t>R4-2313755</t>
  </si>
  <si>
    <t>3625</t>
  </si>
  <si>
    <t>[NR_NTN_solutions-Perf] Editorial correction in NTN section of A.3.36.3 (Cat-A Rel-18)</t>
  </si>
  <si>
    <t>R4-2313835</t>
  </si>
  <si>
    <t>3644</t>
  </si>
  <si>
    <t>[NR_NTN_solutions-Perf] Editorial correction in NTN section of A.3.36.3 (Cat-F Rel-17)</t>
  </si>
  <si>
    <t>R4-2313837</t>
  </si>
  <si>
    <t>0010</t>
  </si>
  <si>
    <t>[NR_NTN_solutions-Perf] CR on NTN SAN performance requirements (TS38.181, Rel-17)</t>
  </si>
  <si>
    <t>R4-2313940</t>
  </si>
  <si>
    <t>CR to TS38.101-5: Corrections to NR-NTN requirements (Rel-17)</t>
  </si>
  <si>
    <t>R4-2313960</t>
  </si>
  <si>
    <t>CR for TS 38.181, Correction on out-of-band emissions</t>
  </si>
  <si>
    <t>R4-2313961</t>
  </si>
  <si>
    <t>CR to 38.181: Out-of-band emissions requirements</t>
  </si>
  <si>
    <t>R4-2313962</t>
  </si>
  <si>
    <t>CR to 38.108: Application of unwanted emissions requirements</t>
  </si>
  <si>
    <t>R4-2313963</t>
  </si>
  <si>
    <t>0007</t>
  </si>
  <si>
    <t>CR to 38.181: Applicaiton of unwanted emissions requirements</t>
  </si>
  <si>
    <t>R4-2314003</t>
  </si>
  <si>
    <t>0035</t>
  </si>
  <si>
    <t>Clarifications to 38.101-5 (Rel-18)</t>
  </si>
  <si>
    <t>R4-2314430</t>
  </si>
  <si>
    <t>3595</t>
  </si>
  <si>
    <t>[NR_NTN_Solutions] CR 38.133 (Cat. F) on Transmit Timing Requirements</t>
  </si>
  <si>
    <t>R4-2314431</t>
  </si>
  <si>
    <t>3596</t>
  </si>
  <si>
    <t>[NR_NTN_Solutions]  CR 38.133 (Cat. F) on Time and Location Based Measurement Initiation</t>
  </si>
  <si>
    <t>R4-2314432</t>
  </si>
  <si>
    <t>3540</t>
  </si>
  <si>
    <t>CR on maintaining UE transmit timing tests for NTN R17</t>
  </si>
  <si>
    <t>R4-2314471</t>
  </si>
  <si>
    <t>3649</t>
  </si>
  <si>
    <t>R4-2314929</t>
  </si>
  <si>
    <t>0034</t>
  </si>
  <si>
    <t>Clarifications to 38.101-5 (Rel-17)</t>
  </si>
  <si>
    <t>R4-2311625</t>
  </si>
  <si>
    <t>3437</t>
  </si>
  <si>
    <t>CR on R17 positioning performance requirements</t>
  </si>
  <si>
    <t>R4-2311626</t>
  </si>
  <si>
    <t>3438</t>
  </si>
  <si>
    <t>CR on R16 positioning performance requirements</t>
  </si>
  <si>
    <t>R4-2312085</t>
  </si>
  <si>
    <t>3448</t>
  </si>
  <si>
    <t>[NR_pos_enh-Core] PRS-RSRPP shall be captured in measurement procedure.</t>
  </si>
  <si>
    <t>R4-2312089</t>
  </si>
  <si>
    <t>3452</t>
  </si>
  <si>
    <t>[NR_pos_enh-Core] The correction of IE for positioning core requirements.</t>
  </si>
  <si>
    <t>R4-2312664</t>
  </si>
  <si>
    <t>3510</t>
  </si>
  <si>
    <t>[NR_pos_enh] CR on per FR PRS gap in case of concurrent gaps in Rel-18</t>
  </si>
  <si>
    <t>R4-2312804</t>
  </si>
  <si>
    <t>3518</t>
  </si>
  <si>
    <t>[NR_pos-Perf] CR on Rx-Tx accuracy requirements</t>
  </si>
  <si>
    <t>R4-2312805</t>
  </si>
  <si>
    <t>3519</t>
  </si>
  <si>
    <t>[NR_pos-Perf] CR on Rx-Tx accuracy requirements R17</t>
  </si>
  <si>
    <t>R4-2312806</t>
  </si>
  <si>
    <t>3520</t>
  </si>
  <si>
    <t>[NR_pos-Perf] CR on Rx-Tx accuracy requirements R18</t>
  </si>
  <si>
    <t>R4-2312819</t>
  </si>
  <si>
    <t>3528</t>
  </si>
  <si>
    <t>[NR_pos_enh-Core] CR on requirements for PRS measurement outside MG R18</t>
  </si>
  <si>
    <t>R4-2312820</t>
  </si>
  <si>
    <t>3529</t>
  </si>
  <si>
    <t>[NR_pos_enh-Core] CR on PRS measurement requirements for INACTIVE</t>
  </si>
  <si>
    <t>R4-2312821</t>
  </si>
  <si>
    <t>3530</t>
  </si>
  <si>
    <t>[NR_pos_enh-Perf] CR on positioning measurement reporting</t>
  </si>
  <si>
    <t>R4-2312822</t>
  </si>
  <si>
    <t>3531</t>
  </si>
  <si>
    <t>[NR_pos_enh-Perf] CR on positioning measurement reporting R18</t>
  </si>
  <si>
    <t>R4-2313402</t>
  </si>
  <si>
    <t>3582</t>
  </si>
  <si>
    <t>NR_pos_enh-Core: CR 38.133 Correction to MG patterns for independent measurement gaps</t>
  </si>
  <si>
    <t>R4-2313404</t>
  </si>
  <si>
    <t>3584</t>
  </si>
  <si>
    <t>NR_pos_enh-Core: CR 38.133 Clean-up of NR positioning requirements in RRC_INACTIVE</t>
  </si>
  <si>
    <t>R4-2314408</t>
  </si>
  <si>
    <t>3447</t>
  </si>
  <si>
    <t>[  NR_pos_enh-Core]: PRS-RSRPP shall be captured in measurement procedure.</t>
  </si>
  <si>
    <t>R4-2314409</t>
  </si>
  <si>
    <t>3451</t>
  </si>
  <si>
    <t>[  NR_pos_enh-Core]: The correction of IE for positioning core requirements.</t>
  </si>
  <si>
    <t>R4-2314411</t>
  </si>
  <si>
    <t>3527</t>
  </si>
  <si>
    <t>[NR_pos_enh-Core] CR on requirements for PRS measurement outside MG</t>
  </si>
  <si>
    <t>R4-2314412</t>
  </si>
  <si>
    <t>3581</t>
  </si>
  <si>
    <t>R4-2314413</t>
  </si>
  <si>
    <t>3583</t>
  </si>
  <si>
    <t>R4-2314414</t>
  </si>
  <si>
    <t>3436</t>
  </si>
  <si>
    <t>R4-2314416</t>
  </si>
  <si>
    <t>38.171</t>
  </si>
  <si>
    <t>0025</t>
  </si>
  <si>
    <t>Requirements for NavIC L5 A-GNSS support</t>
  </si>
  <si>
    <t>R4-2314472</t>
  </si>
  <si>
    <t>3509</t>
  </si>
  <si>
    <t>[NR_pos_enh] CR on per FR PRS gap in case of concurrent gaps in Rel-17</t>
  </si>
  <si>
    <t>R4-2311711</t>
  </si>
  <si>
    <t>38.106</t>
  </si>
  <si>
    <t>CR to 38.106: Editorial correction in transmitter transient period for NR repeaters</t>
  </si>
  <si>
    <t>R4-2312330</t>
  </si>
  <si>
    <t>[NR_repeaters] CR to 38.106: Input intermodulation</t>
  </si>
  <si>
    <t>R4-2312332</t>
  </si>
  <si>
    <t>38.115-1</t>
  </si>
  <si>
    <t>[NR_repeaters] CR to 38.115-1: Input intermodulation</t>
  </si>
  <si>
    <t>R4-2312384</t>
  </si>
  <si>
    <t>3476</t>
  </si>
  <si>
    <t>[NR_UE_pow_sav-Perf] Correction to relaxed idle measurement TCs_R16</t>
  </si>
  <si>
    <t>R4-2312385</t>
  </si>
  <si>
    <t>3477</t>
  </si>
  <si>
    <t>[NR_UE_pow_sav-Perf] Correction to relaxed idle measurement TCs_R17</t>
  </si>
  <si>
    <t>R4-2312386</t>
  </si>
  <si>
    <t>3478</t>
  </si>
  <si>
    <t>[NR_UE_pow_sav-Perf] Correction to relaxed idle measurement TCs_R18</t>
  </si>
  <si>
    <t>R4-2312681</t>
  </si>
  <si>
    <t>1726</t>
  </si>
  <si>
    <t>[NR_RF_TxD] Editorial modification CR for TS 38.101-1</t>
  </si>
  <si>
    <t>R4-2312712</t>
  </si>
  <si>
    <t>1739</t>
  </si>
  <si>
    <t>R4-2312982</t>
  </si>
  <si>
    <t>NR_SAR_PC2_interB_SUL_2BUL]Rel18 Cat A CR for 38.101-1 Correct ?PPowerClass,CA relevant requirement in clause 6.2A.1.3 for inter-band ULCA</t>
  </si>
  <si>
    <t>R4-2313410</t>
  </si>
  <si>
    <t>3588</t>
  </si>
  <si>
    <t>NR_SmallData_INACTIVE CR 38.133 Test cases</t>
  </si>
  <si>
    <t>R4-2313586</t>
  </si>
  <si>
    <t>[NR_RAIL_EU_900MHz-Core, NR_RAIL_EU_1900MHz_TDD-Core] CR to TS 38.104: corrections of RMR-specific BS requirements for band n100 and n101, Rel-18</t>
  </si>
  <si>
    <t>R4-2313588</t>
  </si>
  <si>
    <t>0377</t>
  </si>
  <si>
    <t>[NR_RAIL_EU_900MHz-Core, NR_RAIL_EU_1900MHz_TDD-Core] CR to TS 38.141-1: corrections of RMR-specific BS requirements for band n100 and n101, Rel-18</t>
  </si>
  <si>
    <t>R4-2313964</t>
  </si>
  <si>
    <t>R4-2313965</t>
  </si>
  <si>
    <t>0016</t>
  </si>
  <si>
    <t>R4-2313966</t>
  </si>
  <si>
    <t>38.115-2</t>
  </si>
  <si>
    <t>[NR_repeaters] CR to 38.115-2: Input intermodulation</t>
  </si>
  <si>
    <t>R4-2314415</t>
  </si>
  <si>
    <t>3587</t>
  </si>
  <si>
    <t>R4-2314871</t>
  </si>
  <si>
    <t>[NR_RAIL_EU_900MHz-Core, NR_RAIL_EU_1900MHz_TDD-Core] CR to TS 38.104: corrections of RMR-specific BS requirements for band n100 and n101, Rel-17</t>
  </si>
  <si>
    <t>R4-2314872</t>
  </si>
  <si>
    <t>[NR_RAIL_EU_900MHz-Perf, NR_RAIL_EU_1900MHz_TDD-Perf] CR to TS 38.141-1: corrections of RMR-specific BS requirements for band n100 and n101, Rel-17</t>
  </si>
  <si>
    <t>R4-2314889</t>
  </si>
  <si>
    <t>Rel17 Cat F CR for 38.101-1 Correct ?PPowerClass,CA relevant requirement in clause 6.2A.1.3 for inter-band ULCA</t>
  </si>
  <si>
    <t>R4-2311170</t>
  </si>
  <si>
    <t>3374</t>
  </si>
  <si>
    <t>[NR_redcap-Perf] CR (CAT-A) NR Inter-RAT measurements testcase correction for redcap UE</t>
  </si>
  <si>
    <t>R4-2311205</t>
  </si>
  <si>
    <t>3402</t>
  </si>
  <si>
    <t>[NR_redcap-Perf] CR to event triggered reporting tests with per-UE gaps under DRX for RedCap</t>
  </si>
  <si>
    <t>R4-2311206</t>
  </si>
  <si>
    <t>3403</t>
  </si>
  <si>
    <t>R4-2312391</t>
  </si>
  <si>
    <t>3483</t>
  </si>
  <si>
    <t>[NR_redcap-Core] Cleaning up of RedCap measurement reporting requirements_R18</t>
  </si>
  <si>
    <t>R4-2312392</t>
  </si>
  <si>
    <t>3484</t>
  </si>
  <si>
    <t>[NR_redcap-Perf] Cleaning up of RedCap measurement accuracy requirements_R17</t>
  </si>
  <si>
    <t>R4-2312393</t>
  </si>
  <si>
    <t>3485</t>
  </si>
  <si>
    <t>[NR_redcap-Perf] Cleaning up of RedCap measurement accuracy requirements_R18</t>
  </si>
  <si>
    <t>R4-2312504</t>
  </si>
  <si>
    <t>[NR_redcap-Perf] Align Measurement channel to test rank in CQI Redcap tests (Rel.18 - Cat A)</t>
  </si>
  <si>
    <t>R4-2312634</t>
  </si>
  <si>
    <t>3505</t>
  </si>
  <si>
    <t>Correction to RedCap requirements</t>
  </si>
  <si>
    <t>R4-2312636</t>
  </si>
  <si>
    <t>3507</t>
  </si>
  <si>
    <t>Correction to performance part requirements for RedCap</t>
  </si>
  <si>
    <t>R4-2313061</t>
  </si>
  <si>
    <t>3544</t>
  </si>
  <si>
    <t>NR_redcap-Core Formal CR to Rel-18 TS 38.133: on RedCap maintenance in TS 38.133</t>
  </si>
  <si>
    <t>R4-2313389</t>
  </si>
  <si>
    <t>3570</t>
  </si>
  <si>
    <t>NR_redcap-Core: CR 38.133 Corrections to Inter-RAT measurements for RedCap</t>
  </si>
  <si>
    <t>R4-2313391</t>
  </si>
  <si>
    <t>3572</t>
  </si>
  <si>
    <t>NR_redcap-Perf: CR 38.133 Corrections of SDT Test Case Parameters for RedCap</t>
  </si>
  <si>
    <t>R4-2313392</t>
  </si>
  <si>
    <t>3573</t>
  </si>
  <si>
    <t>NR_redcap-Perf: CR 38.133 Corrections to NR measurements with autonomous gaps for RedCap</t>
  </si>
  <si>
    <t>R4-2313393</t>
  </si>
  <si>
    <t>3574</t>
  </si>
  <si>
    <t>R4-2313492</t>
  </si>
  <si>
    <t>3603</t>
  </si>
  <si>
    <t>[NR_redcap-Perf ] Correction in Redcap Radio Link Monitoring In-sync Test in DRX mode for 2 Rx</t>
  </si>
  <si>
    <t>R4-2313493</t>
  </si>
  <si>
    <t>3604</t>
  </si>
  <si>
    <t>[NR_redcap-Perf ] Correction in Redcap Radio Link Monitoring In-sync Test in DRX mode for 2 Rx (Rel-18)</t>
  </si>
  <si>
    <t>R4-2313791</t>
  </si>
  <si>
    <t>3632</t>
  </si>
  <si>
    <t>[NR_redcap-Core] CR on RedCap Test-cases</t>
  </si>
  <si>
    <t>R4-2313792</t>
  </si>
  <si>
    <t>3633</t>
  </si>
  <si>
    <t>[NR_redcap-Core] CR on RedCap Test-cases R18</t>
  </si>
  <si>
    <t>R4-2313939</t>
  </si>
  <si>
    <t>0405</t>
  </si>
  <si>
    <t>[NR_redcap-Perf] Align Measurement channel to test rank in CQI Redcap tests (Rel.17 - Cat F)</t>
  </si>
  <si>
    <t>R4-2314418</t>
  </si>
  <si>
    <t>3467</t>
  </si>
  <si>
    <t>[NR_redcap-Core] CR to Rel-17 TS 38.133: on NR RedCap Re-establishment</t>
  </si>
  <si>
    <t>R4-2314419</t>
  </si>
  <si>
    <t>3468</t>
  </si>
  <si>
    <t>[NR_redcap-Core] CR to Rel-18 TS 38.133: on NR RedCap Re-establishment</t>
  </si>
  <si>
    <t>R4-2314420</t>
  </si>
  <si>
    <t>3482</t>
  </si>
  <si>
    <t>[NR_redcap-Core] Cleaning up of RedCap measurement reporting requirements_R17</t>
  </si>
  <si>
    <t>R4-2314421</t>
  </si>
  <si>
    <t>3504</t>
  </si>
  <si>
    <t>R4-2314422</t>
  </si>
  <si>
    <t>3543</t>
  </si>
  <si>
    <t>NR_redcap-Core Formal CR to Rel-17 TS 38.133: on RedCap maintenance in TS 38.133</t>
  </si>
  <si>
    <t>R4-2314423</t>
  </si>
  <si>
    <t>3569</t>
  </si>
  <si>
    <t>R4-2314424</t>
  </si>
  <si>
    <t>3373</t>
  </si>
  <si>
    <t>[NR_redcap-Perf] CR on NR Inter-RAT measurements testcase correction for redcap UE</t>
  </si>
  <si>
    <t>R4-2314425</t>
  </si>
  <si>
    <t>3506</t>
  </si>
  <si>
    <t>R4-2314426</t>
  </si>
  <si>
    <t>3545</t>
  </si>
  <si>
    <t>NR_redcap-Perf Formal CR to Rel-17 TS 38.133: on RedCap Perf maintenance in TS 38.133</t>
  </si>
  <si>
    <t>R4-2314427</t>
  </si>
  <si>
    <t>3571</t>
  </si>
  <si>
    <t>NR_redcap-Perf: CR 38.133 Corrections of SDT test case ddescription for RedCap</t>
  </si>
  <si>
    <t>R4-2314491</t>
  </si>
  <si>
    <t>3546</t>
  </si>
  <si>
    <t>NR_redcap-Perf Formal CR to Rel-18 TS 38.133: on RedCap Perf maintenance in TS 38.133</t>
  </si>
  <si>
    <t>R4-2311194</t>
  </si>
  <si>
    <t>3392</t>
  </si>
  <si>
    <t>NR_RF_FR1_enh-Perf Corrections in test parameters of DL interruptions at switching between UL carriers testcase</t>
  </si>
  <si>
    <t>R4-2311195</t>
  </si>
  <si>
    <t>3393</t>
  </si>
  <si>
    <t>R4-2311773</t>
  </si>
  <si>
    <t>1694</t>
  </si>
  <si>
    <t>CR for 38.101-1: CA_NS_27 and CA_NS_46 fix</t>
  </si>
  <si>
    <t>R4-2311774</t>
  </si>
  <si>
    <t>1695</t>
  </si>
  <si>
    <t>R4-2312682</t>
  </si>
  <si>
    <t>1727</t>
  </si>
  <si>
    <t>[NR_RF_FR1_enh-Core] Editorial modification CR for TS 38.101-1</t>
  </si>
  <si>
    <t>R4-2312709</t>
  </si>
  <si>
    <t>1736</t>
  </si>
  <si>
    <t>R4-2312711</t>
  </si>
  <si>
    <t>1738</t>
  </si>
  <si>
    <t>[NR_RF_FR1_enh] Supplementation of HPUE SAR schemes for Intra-band UL CA requirements (R18)</t>
  </si>
  <si>
    <t>R4-2313444</t>
  </si>
  <si>
    <t>1790</t>
  </si>
  <si>
    <t>[NR_RF_FR1] Correction of intraband non-contiguous CA ACS requirements</t>
  </si>
  <si>
    <t>R4-2313445</t>
  </si>
  <si>
    <t>1791</t>
  </si>
  <si>
    <t>R4-2313446</t>
  </si>
  <si>
    <t>1792</t>
  </si>
  <si>
    <t>R4-2313448</t>
  </si>
  <si>
    <t>1793</t>
  </si>
  <si>
    <t>[NR_RF_FR1-Core] Correction to EVM measurement point for DFTs-OFDM DM-RS Type 2</t>
  </si>
  <si>
    <t>R4-2313484</t>
  </si>
  <si>
    <t>1799</t>
  </si>
  <si>
    <t>[NR_RF_FR1-Core] CR for TS38101-1 Clarifying applicable power classes for NR CA</t>
  </si>
  <si>
    <t>R4-2313596</t>
  </si>
  <si>
    <t>15.3.0</t>
  </si>
  <si>
    <t>[OTA_BS_testing-Perf] CR to TR 37.941: correction of the applicability of General Chamber (co-location, out-of-band requirements), Rel-15</t>
  </si>
  <si>
    <t>R4-2313597</t>
  </si>
  <si>
    <t>[OTA_BS_testing-Perf] CR to TR 37.941: correction of the applicability of General Chamber (co-location, out-of-band requirements), Rel-16</t>
  </si>
  <si>
    <t>R4-2313598</t>
  </si>
  <si>
    <t>[OTA_BS_testing-Perf] CR to TR 37.941: correction of the applicability of General Chamber (co-location, out-of-band requirements), Rel-17</t>
  </si>
  <si>
    <t>R4-2313968</t>
  </si>
  <si>
    <t>CR to TR 37.941: Improvement of RC description in subclause 7.8, 8.8, 11.2.5, 11.3.5 and 11.4.5</t>
  </si>
  <si>
    <t>R4-2314861</t>
  </si>
  <si>
    <t>1805</t>
  </si>
  <si>
    <t>R4-2314885</t>
  </si>
  <si>
    <t>1737</t>
  </si>
  <si>
    <t>[NR_RF_FR1_enh] Supplementation of HPUE SAR schemes for Intra-band UL CA requirements</t>
  </si>
  <si>
    <t>R4-2314895</t>
  </si>
  <si>
    <t>1680</t>
  </si>
  <si>
    <t>R4-2314915</t>
  </si>
  <si>
    <t>1798</t>
  </si>
  <si>
    <t>R4-2311213</t>
  </si>
  <si>
    <t>Update of the NS values for new countries supporting license-exempt operation on the 6GHz band</t>
  </si>
  <si>
    <t>R4-2311346</t>
  </si>
  <si>
    <t>3413</t>
  </si>
  <si>
    <t>[NR_RRM_enh-Perf] Editorial CR for Spatial relation info switch test requirements - Rel16</t>
  </si>
  <si>
    <t>R4-2311347</t>
  </si>
  <si>
    <t>3414</t>
  </si>
  <si>
    <t>[NR_RRM_enh-Perf] Editorial CR for Spatial relation info switch test requirements - Rel17</t>
  </si>
  <si>
    <t>R4-2311348</t>
  </si>
  <si>
    <t>3415</t>
  </si>
  <si>
    <t>[NR_RRM_enh-Perf] Editorial CR for Spatial relation info switch test requirements - Rel18</t>
  </si>
  <si>
    <t>R4-2312387</t>
  </si>
  <si>
    <t>3479</t>
  </si>
  <si>
    <t>[NR_RRM_Enh-Perf] Correction to simultaneous BWP switching TCs_R16</t>
  </si>
  <si>
    <t>R4-2312388</t>
  </si>
  <si>
    <t>3480</t>
  </si>
  <si>
    <t>[NR_RRM_Enh-Perf] Correction to simultaneous BWP switching TCs_R17</t>
  </si>
  <si>
    <t>R4-2312389</t>
  </si>
  <si>
    <t>3481</t>
  </si>
  <si>
    <t>[NR_RRM_Enh-Perf] Correction to simultaneous BWP switching TCs_R18</t>
  </si>
  <si>
    <t>R4-2312394</t>
  </si>
  <si>
    <t>3486</t>
  </si>
  <si>
    <t>[NR_unlic-Perf] CR on TC maintenance for NR-U</t>
  </si>
  <si>
    <t>R4-2312395</t>
  </si>
  <si>
    <t>3487</t>
  </si>
  <si>
    <t>[NR_unlic-Perf] CR on TC maintenance for NR-U R17</t>
  </si>
  <si>
    <t>R4-2312396</t>
  </si>
  <si>
    <t>3488</t>
  </si>
  <si>
    <t>[NR_unlic-Perf] CR on TC maintenance for NR-U R18</t>
  </si>
  <si>
    <t>R4-2312501</t>
  </si>
  <si>
    <t>[NR_unlic-Perf] Add clarification to simulation parameters for SSB Q Factor (Rel.17 - Cat. A)</t>
  </si>
  <si>
    <t>R4-2312502</t>
  </si>
  <si>
    <t>[NR_unlic-Perf] Add clarification to simulation parameters for SSB Q Factor (Rel.18 - Cat. A)</t>
  </si>
  <si>
    <t>R4-2312729</t>
  </si>
  <si>
    <t>1742</t>
  </si>
  <si>
    <t>CR for correcting the SEM for intra-band contiguous CA operation</t>
  </si>
  <si>
    <t>R4-2312745</t>
  </si>
  <si>
    <t>1743</t>
  </si>
  <si>
    <t>R4-2312784</t>
  </si>
  <si>
    <t>3516</t>
  </si>
  <si>
    <t>[NR_RRM_Enh-Perf] CR: Correction of SRS configuration for SRS carrier based switching tests</t>
  </si>
  <si>
    <t>R4-2312785</t>
  </si>
  <si>
    <t>3517</t>
  </si>
  <si>
    <t>R4-2313412</t>
  </si>
  <si>
    <t>3590</t>
  </si>
  <si>
    <t>R4-2313413</t>
  </si>
  <si>
    <t>3591</t>
  </si>
  <si>
    <t>R4-2313414</t>
  </si>
  <si>
    <t>3592</t>
  </si>
  <si>
    <t>NR_unlic CR correcting NR-U RRC re-establishment RSRP test cases</t>
  </si>
  <si>
    <t>R4-2313415</t>
  </si>
  <si>
    <t>3593</t>
  </si>
  <si>
    <t>R4-2313416</t>
  </si>
  <si>
    <t>3594</t>
  </si>
  <si>
    <t>R4-2313796</t>
  </si>
  <si>
    <t>3637</t>
  </si>
  <si>
    <t>[NR_unlic-Perf] CR to correct NR-U test cases R17</t>
  </si>
  <si>
    <t>R4-2313797</t>
  </si>
  <si>
    <t>3638</t>
  </si>
  <si>
    <t>[  NR_unlic-Perf] CR to correct NR-U test cases R18</t>
  </si>
  <si>
    <t>R4-2313840</t>
  </si>
  <si>
    <t>7248</t>
  </si>
  <si>
    <t>[NR_unlic-Core] CR on inter-RAT measurement on NR-U with eDRX in IDLE mode R18</t>
  </si>
  <si>
    <t>R4-2313935</t>
  </si>
  <si>
    <t>[NR_unlic-Perf] Add clarification to simulation parameters for SSB Q Factor (Rel.16 - Cat. F)</t>
  </si>
  <si>
    <t>R4-2314392</t>
  </si>
  <si>
    <t>3636</t>
  </si>
  <si>
    <t>[NR_unlic-Perf] CR to correct NR-U test cases</t>
  </si>
  <si>
    <t>R4-2314442</t>
  </si>
  <si>
    <t>3515</t>
  </si>
  <si>
    <t>R4-2314468</t>
  </si>
  <si>
    <t>7249</t>
  </si>
  <si>
    <t>[NR_unlic-Core] CR on inter-RAT measurement on NR-U with eDRX in IDLE mode R17</t>
  </si>
  <si>
    <t>R4-2314890</t>
  </si>
  <si>
    <t>[NR_unlic_enh-Core] CR for TS 38.101-1 Rel-18: Corrections to NS_53 A-MPR for 100MHz</t>
  </si>
  <si>
    <t>R4-2311120</t>
  </si>
  <si>
    <t>5983</t>
  </si>
  <si>
    <t>CR to TS 36.101 Rel-18 Removal of Cat-M2 REFSENS in B71</t>
  </si>
  <si>
    <t>R4-2311121</t>
  </si>
  <si>
    <t>5984</t>
  </si>
  <si>
    <t>R4-2311122</t>
  </si>
  <si>
    <t>5985</t>
  </si>
  <si>
    <t>R4-2311123</t>
  </si>
  <si>
    <t>5986</t>
  </si>
  <si>
    <t>R4-2311313</t>
  </si>
  <si>
    <t>3404</t>
  </si>
  <si>
    <t>On NE-DC requirement (R16)</t>
  </si>
  <si>
    <t>R4-2311314</t>
  </si>
  <si>
    <t>3405</t>
  </si>
  <si>
    <t>On NE-DC requirement</t>
  </si>
  <si>
    <t>R4-2311315</t>
  </si>
  <si>
    <t>3406</t>
  </si>
  <si>
    <t>R4-2311389</t>
  </si>
  <si>
    <t>3418</t>
  </si>
  <si>
    <t>CR on additional UE gain - R16</t>
  </si>
  <si>
    <t>R4-2311390</t>
  </si>
  <si>
    <t>3419</t>
  </si>
  <si>
    <t>CR on additional UE gain - R17</t>
  </si>
  <si>
    <t>R4-2311391</t>
  </si>
  <si>
    <t>3420</t>
  </si>
  <si>
    <t>CR on additional UE gain - R18</t>
  </si>
  <si>
    <t>R4-2311477</t>
  </si>
  <si>
    <t>1675</t>
  </si>
  <si>
    <t>[TEI17] CR 38.101-1: Various maintenance issues R17</t>
  </si>
  <si>
    <t>R4-2311478</t>
  </si>
  <si>
    <t>1676</t>
  </si>
  <si>
    <t>[TEI16] CR 38.101-1: Various maintenance issues R16</t>
  </si>
  <si>
    <t>R4-2312531</t>
  </si>
  <si>
    <t>6006</t>
  </si>
  <si>
    <t>R4-2312532</t>
  </si>
  <si>
    <t>6007</t>
  </si>
  <si>
    <t>R4-2312533</t>
  </si>
  <si>
    <t>6008</t>
  </si>
  <si>
    <t>R4-2312749</t>
  </si>
  <si>
    <t>CR to 38.101-3 Correction to intra-band EN-DC configuration(R17)</t>
  </si>
  <si>
    <t>R4-2312750</t>
  </si>
  <si>
    <t>1019</t>
  </si>
  <si>
    <t>CR to 38.101-3 Correction to intra-band EN-DC configuration(R18)</t>
  </si>
  <si>
    <t>R4-2313069</t>
  </si>
  <si>
    <t>3547</t>
  </si>
  <si>
    <t>TEI16 Update MRTD/MTTD and interruption requirements for non-collocated inter-band EN-DC in Rel-16</t>
  </si>
  <si>
    <t>R4-2313070</t>
  </si>
  <si>
    <t>3548</t>
  </si>
  <si>
    <t>TEI16: CR on MRTD-MTTD and interruption requirements for non-collocated inter-band EN-DC R17</t>
  </si>
  <si>
    <t>R4-2313071</t>
  </si>
  <si>
    <t>3549</t>
  </si>
  <si>
    <t>TEI16:CR on MRTD-MTTD and interruption requirements for non-collocated inter-band EN-DC R18</t>
  </si>
  <si>
    <t>R4-2313394</t>
  </si>
  <si>
    <t>3575</t>
  </si>
  <si>
    <t>TEI17: CR 38.133 Correction to report mapping description for NR Timing Advance</t>
  </si>
  <si>
    <t>R4-2313395</t>
  </si>
  <si>
    <t>3576</t>
  </si>
  <si>
    <t>R4-2313603</t>
  </si>
  <si>
    <t>0995</t>
  </si>
  <si>
    <t>[RInImp9-Rfmulti, TEI15] CR to TS 37.104: FFS removal, Rel-15</t>
  </si>
  <si>
    <t>R4-2313604</t>
  </si>
  <si>
    <t>0996</t>
  </si>
  <si>
    <t>[RInImp9-Rfmulti, TEI15] CR to TS 37.104: FFS removal, Rel-16</t>
  </si>
  <si>
    <t>R4-2313605</t>
  </si>
  <si>
    <t>0997</t>
  </si>
  <si>
    <t>[RInImp9-Rfmulti, TEI15] CR to TS 37.104: FFS removal, Rel-17</t>
  </si>
  <si>
    <t>R4-2313951</t>
  </si>
  <si>
    <t>0999</t>
  </si>
  <si>
    <t>[RInImp9-Rfmulti, TEI18] CR to TS 37.104: FFS removal, Rel-18</t>
  </si>
  <si>
    <t>R4-2314393</t>
  </si>
  <si>
    <t>3513</t>
  </si>
  <si>
    <t>CR 38.133 Correction of normative text in requirements</t>
  </si>
  <si>
    <t>R4-2314394</t>
  </si>
  <si>
    <t>3514</t>
  </si>
  <si>
    <t>R4-2314747</t>
  </si>
  <si>
    <t>CR to 38.101-3 Correction to intra-band EN-DC configuration</t>
  </si>
  <si>
    <t>R4-2311935</t>
  </si>
  <si>
    <t>0994</t>
  </si>
  <si>
    <t>[NR_newRAT]Rel16 Cat A CR for 38.101-3 Add RI8,8R relaxtion for ENDC with 8 Rx antenas ports for EUTRA bands</t>
  </si>
  <si>
    <t>R4-2311937</t>
  </si>
  <si>
    <t>[NR_newRAT]Rel18 Cat A CR for 38.101-3 Add RI8,8R relaxtion for ENDC with 8 Rx antenas ports for EUTRA bands</t>
  </si>
  <si>
    <t>R4-2312381</t>
  </si>
  <si>
    <t>3473</t>
  </si>
  <si>
    <t>[NR_newRAT-Core] Correction to P factor for RLM BFD CBD and L1RSRP_R16</t>
  </si>
  <si>
    <t>R4-2312382</t>
  </si>
  <si>
    <t>3474</t>
  </si>
  <si>
    <t>[NR_newRAT-Core] Correction to P factor for RLM BFD CBD and L1RSRP_R17</t>
  </si>
  <si>
    <t>R4-2312383</t>
  </si>
  <si>
    <t>3475</t>
  </si>
  <si>
    <t>[NR_newRAT-Core] Correction to P factor for RLM BFD CBD and L1RSRP_R18</t>
  </si>
  <si>
    <t>R4-2312449</t>
  </si>
  <si>
    <t>[NR_newRAT-Core] Corrections on the description on the delta Rib value for DCA and DC in REFSEN requirement</t>
  </si>
  <si>
    <t>R4-2312451</t>
  </si>
  <si>
    <t>1006</t>
  </si>
  <si>
    <t>R4-2312452</t>
  </si>
  <si>
    <t>1007</t>
  </si>
  <si>
    <t>R4-2312935</t>
  </si>
  <si>
    <t>1757</t>
  </si>
  <si>
    <t>[NR_newRAT-Core] CR for TS 38.101-1 to modify MSD due to harmonic mixing interference (R17)</t>
  </si>
  <si>
    <t>R4-2312936</t>
  </si>
  <si>
    <t>[NR_newRAT-Core] CR for TS 38.101-1 to modify MSD due to harmonic mixing interference (R18)</t>
  </si>
  <si>
    <t>R4-2313074</t>
  </si>
  <si>
    <t>0643</t>
  </si>
  <si>
    <t>[NR_newRAT-Core] Correction of AMPR requirement for CA</t>
  </si>
  <si>
    <t>R4-2313075</t>
  </si>
  <si>
    <t>0644</t>
  </si>
  <si>
    <t>R4-2313076</t>
  </si>
  <si>
    <t>0645</t>
  </si>
  <si>
    <t>R4-2313077</t>
  </si>
  <si>
    <t>0646</t>
  </si>
  <si>
    <t>R4-2313229</t>
  </si>
  <si>
    <t>0650</t>
  </si>
  <si>
    <t>[NR_newRAT-Core] CR on editorial correction for UE orientation illustrations</t>
  </si>
  <si>
    <t>R4-2313230</t>
  </si>
  <si>
    <t>0651</t>
  </si>
  <si>
    <t>R4-2313231</t>
  </si>
  <si>
    <t>0652</t>
  </si>
  <si>
    <t>R4-2313232</t>
  </si>
  <si>
    <t>0653</t>
  </si>
  <si>
    <t>R4-2313440</t>
  </si>
  <si>
    <t>1786</t>
  </si>
  <si>
    <t>[NR_newRAT-Core] Correction of intraband contiguous CA ACS requirements</t>
  </si>
  <si>
    <t>R4-2313441</t>
  </si>
  <si>
    <t>1787</t>
  </si>
  <si>
    <t>R4-2313442</t>
  </si>
  <si>
    <t>1788</t>
  </si>
  <si>
    <t>R4-2313443</t>
  </si>
  <si>
    <t>1789</t>
  </si>
  <si>
    <t>R4-2313449</t>
  </si>
  <si>
    <t>1794</t>
  </si>
  <si>
    <t>[NR_newRAT-Core] Correction to EVM measurement point</t>
  </si>
  <si>
    <t>R4-2313450</t>
  </si>
  <si>
    <t>0654</t>
  </si>
  <si>
    <t>R4-2314866</t>
  </si>
  <si>
    <t>[NR_newRAT-Core] CR for TS 38.101-1 to modify MSD due to harmonic mixing interference (R15)</t>
  </si>
  <si>
    <t>R4-2314867</t>
  </si>
  <si>
    <t>[NR_newRAT-Core] CR for TS 38.101-1 to modify MSD due to harmonic mixing interference (R16)</t>
  </si>
  <si>
    <t>R4-2314937</t>
  </si>
  <si>
    <t>[NR_newRAT]Rel17 Cat A CR for 38.101-3 Add RI8,8R relaxtion for ENDC with 8 Rx antenas ports for EUTRA bands</t>
  </si>
  <si>
    <t>R4-2311196</t>
  </si>
  <si>
    <t>3394</t>
  </si>
  <si>
    <t>[NR_newRAT-Perf, NR_feMIMO-Perf] CR to FR1 Beam failure detection requirement</t>
  </si>
  <si>
    <t>R4-2311342</t>
  </si>
  <si>
    <t>3409</t>
  </si>
  <si>
    <t>[NR_newRAT-Perf] CR for Active TCI State switch test requirements - Rel15</t>
  </si>
  <si>
    <t>R4-2311343</t>
  </si>
  <si>
    <t>3410</t>
  </si>
  <si>
    <t>[NR_newRAT-Perf] CR for Active TCI State switch test requirements - Rel16</t>
  </si>
  <si>
    <t>R4-2311344</t>
  </si>
  <si>
    <t>3411</t>
  </si>
  <si>
    <t>[NR_newRAT-Perf] CR for Active TCI State switch test requirements - Rel17</t>
  </si>
  <si>
    <t>R4-2311345</t>
  </si>
  <si>
    <t>3412</t>
  </si>
  <si>
    <t>[NR_newRAT-Perf] CR for Active TCI State switch test requirements - Rel18</t>
  </si>
  <si>
    <t>R4-2311659</t>
  </si>
  <si>
    <t>38.817-02</t>
  </si>
  <si>
    <t>15.10.0</t>
  </si>
  <si>
    <t>[NR_newRAT-Core] CR to TR 38.817-02: Clarification on calculation of CW frequency offset for conducted narrowband receiver intermodulation requirement in FR1</t>
  </si>
  <si>
    <t>R4-2312121</t>
  </si>
  <si>
    <t>38.113</t>
  </si>
  <si>
    <t>[NR_newRAT-Core] CR on TS 38.113 NR BS reference maintenance R16</t>
  </si>
  <si>
    <t>R4-2312186</t>
  </si>
  <si>
    <t>[NR_newRAT-Core] CR on TS 38.113 NR BS reference maintenance R17</t>
  </si>
  <si>
    <t>R4-2312450</t>
  </si>
  <si>
    <t>1005</t>
  </si>
  <si>
    <t>[NR_newRAT-Core]Corrections on the description on the delta Rib value for DCA and DC in REFSEN requirement</t>
  </si>
  <si>
    <t>R4-2312704</t>
  </si>
  <si>
    <t>1732</t>
  </si>
  <si>
    <t>[NR_newRAT-Core] Editorial modification CR for TS 38.101-1_V2</t>
  </si>
  <si>
    <t>R4-2312705</t>
  </si>
  <si>
    <t>1733</t>
  </si>
  <si>
    <t>[NR_newRAT-Core]Editorial modification CR for TS 38.101-1_V2</t>
  </si>
  <si>
    <t>R4-2312706</t>
  </si>
  <si>
    <t>1734</t>
  </si>
  <si>
    <t>R4-2312707</t>
  </si>
  <si>
    <t>1735</t>
  </si>
  <si>
    <t>R4-2313078</t>
  </si>
  <si>
    <t>1769</t>
  </si>
  <si>
    <t>[NR_newRAT-Core] Update of FR1 UL MIMO EVM measurement description</t>
  </si>
  <si>
    <t>R4-2313480</t>
  </si>
  <si>
    <t>3601</t>
  </si>
  <si>
    <t>[NR_newRAT-Perf ]   Correction in A.8.4.2.8 (Rel-17)</t>
  </si>
  <si>
    <t>R4-2313481</t>
  </si>
  <si>
    <t>3602</t>
  </si>
  <si>
    <t>[NR_newRAT-Perf ] Correction in A.8.4.2.8 (Rel-18)</t>
  </si>
  <si>
    <t>R4-2313851</t>
  </si>
  <si>
    <t>38.175</t>
  </si>
  <si>
    <t>[NR_newRAT-Core] CR on TS 38.175 IAB reference maintenance R17</t>
  </si>
  <si>
    <t>R4-2313852</t>
  </si>
  <si>
    <t>[NR_newRAT-Core] CR on TS 38.175 IAB reference maintenance R16</t>
  </si>
  <si>
    <t>R4-2313853</t>
  </si>
  <si>
    <t>[NR_newRAT-Core] CR on TS 38.113 NR BS reference maintenance R15</t>
  </si>
  <si>
    <t>R4-2313854</t>
  </si>
  <si>
    <t>38.114</t>
  </si>
  <si>
    <t>[NR_newRAT-Core] CR on TS 38.114 NR repeater general maintenance R17</t>
  </si>
  <si>
    <t>R4-2313927</t>
  </si>
  <si>
    <t>0415</t>
  </si>
  <si>
    <t>[NR_newRAT-Perf] CR on correction of FRC definition (TS38.101-4, Rel-15)</t>
  </si>
  <si>
    <t>R4-2313928</t>
  </si>
  <si>
    <t>0416</t>
  </si>
  <si>
    <t>[NR_newRAT-Perf] CR on correction of FRC definition (TS38.101-4, Rel-16)</t>
  </si>
  <si>
    <t>R4-2313929</t>
  </si>
  <si>
    <t>0417</t>
  </si>
  <si>
    <t>[NR_newRAT-Perf] CR on correction of FRC definition (TS38.101-4, Rel-17)</t>
  </si>
  <si>
    <t>R4-2313930</t>
  </si>
  <si>
    <t>[NR_newRAT-Perf] CR on correction of FRC definition (TS38.101-4, Rel-18)</t>
  </si>
  <si>
    <t>R4-2314862</t>
  </si>
  <si>
    <t>1765</t>
  </si>
  <si>
    <t>[NR_newRAT-Core] Editorial correction to 6.2A.4 (Rel-15)</t>
  </si>
  <si>
    <t>R4-2311197</t>
  </si>
  <si>
    <t>3395</t>
  </si>
  <si>
    <t>[NR_newRAT-Perf] CR to FR1 Beam failure detection requirement</t>
  </si>
  <si>
    <t>R4-2311199</t>
  </si>
  <si>
    <t>3397</t>
  </si>
  <si>
    <t>[NR_newRAT-Perf] CR to BWP Switch Delay TCs</t>
  </si>
  <si>
    <t>R4-2311200</t>
  </si>
  <si>
    <t>3398</t>
  </si>
  <si>
    <t>R4-2311201</t>
  </si>
  <si>
    <t>3399</t>
  </si>
  <si>
    <t>R4-2312780</t>
  </si>
  <si>
    <t>1748</t>
  </si>
  <si>
    <t>[NR_newRAT-Perf] CR: Correction of FRC for maximum input level for 256QAM</t>
  </si>
  <si>
    <t>R4-2312781</t>
  </si>
  <si>
    <t>1749</t>
  </si>
  <si>
    <t>R4-2312782</t>
  </si>
  <si>
    <t>1750</t>
  </si>
  <si>
    <t>R4-2313022</t>
  </si>
  <si>
    <t>1767</t>
  </si>
  <si>
    <t>[NR_RF_FR1-Core] Editorial correction to 6.2A.4 (Rel-17)</t>
  </si>
  <si>
    <t>R4-2313023</t>
  </si>
  <si>
    <t>1768</t>
  </si>
  <si>
    <t>[NR_RF_FR1-Core] Editorial correction to 6.2A.4 (Rel-18)</t>
  </si>
  <si>
    <t>R4-2313745</t>
  </si>
  <si>
    <t>3615</t>
  </si>
  <si>
    <t>[NR_newRAT-Perf] Inter-frequency measurement for UE capable of independentGapConfig (Cat-A Rel-16)</t>
  </si>
  <si>
    <t>R4-2313746</t>
  </si>
  <si>
    <t>3616</t>
  </si>
  <si>
    <t>[NR_newRAT-Perf] Inter-frequency measurement for UE capable of independentGapConfig (Cat-A Rel-17)</t>
  </si>
  <si>
    <t>R4-2313747</t>
  </si>
  <si>
    <t>3617</t>
  </si>
  <si>
    <t>[NR_newRAT-Perf] Inter-frequency measurement for UE capable of independentGapConfig (Cat-A Rel-18)</t>
  </si>
  <si>
    <t>R4-2313777</t>
  </si>
  <si>
    <t>3628</t>
  </si>
  <si>
    <t>2AoA Relative angular offset between active probes for PC1 devices (Rel-15)</t>
  </si>
  <si>
    <t>R4-2313778</t>
  </si>
  <si>
    <t>3629</t>
  </si>
  <si>
    <t>2AoA Relative angular offset between active probes for PC1 devices (Rel-16)</t>
  </si>
  <si>
    <t>R4-2313779</t>
  </si>
  <si>
    <t>3630</t>
  </si>
  <si>
    <t>2AoA Relative angular offset between active probes for PC1 devices (Rel-17)</t>
  </si>
  <si>
    <t>R4-2313780</t>
  </si>
  <si>
    <t>3631</t>
  </si>
  <si>
    <t>2AoA Relative angular offset between active probes for PC1 devices (Rel-18)</t>
  </si>
  <si>
    <t>R4-2314439</t>
  </si>
  <si>
    <t>3396</t>
  </si>
  <si>
    <t>R4-2314467</t>
  </si>
  <si>
    <t>3639</t>
  </si>
  <si>
    <t>[NR_newRAT-Perf] Inter-frequency measurement for UE capable of independentGapConfig (Cat-F Rel-15)</t>
  </si>
  <si>
    <t>R4-2314863</t>
  </si>
  <si>
    <t>1766</t>
  </si>
  <si>
    <t>[NR_RF_FR1-Core] Editorial correction to 6.2A.4 (Rel-16)</t>
  </si>
  <si>
    <t>R4-2314897</t>
  </si>
  <si>
    <t>1747</t>
  </si>
  <si>
    <t>R4-2311278</t>
  </si>
  <si>
    <t>CR to clarify pi2BPSK note</t>
  </si>
  <si>
    <t>R4-2311279</t>
  </si>
  <si>
    <t>R4-2311280</t>
  </si>
  <si>
    <t>R4-2312098</t>
  </si>
  <si>
    <t>CR to 38.104: Correction to ACLR and CACLR requirement</t>
  </si>
  <si>
    <t>R4-2312099</t>
  </si>
  <si>
    <t>R4-2312100</t>
  </si>
  <si>
    <t>R4-2312101</t>
  </si>
  <si>
    <t>CR to 38.141-1: Correction to ACLR and CACLR requirement</t>
  </si>
  <si>
    <t>R4-2312102</t>
  </si>
  <si>
    <t>R4-2312103</t>
  </si>
  <si>
    <t>R4-2312108</t>
  </si>
  <si>
    <t>1058</t>
  </si>
  <si>
    <t>CR to 37.141: Correction to ACLR and CACLR requirement</t>
  </si>
  <si>
    <t>R4-2312109</t>
  </si>
  <si>
    <t>1059</t>
  </si>
  <si>
    <t>R4-2312110</t>
  </si>
  <si>
    <t>R4-2312111</t>
  </si>
  <si>
    <t>1061</t>
  </si>
  <si>
    <t>R4-2312112</t>
  </si>
  <si>
    <t>15.14.0</t>
  </si>
  <si>
    <t>CR to 37.145-1: Correction to ACLR and CACLR requirement</t>
  </si>
  <si>
    <t>R4-2312113</t>
  </si>
  <si>
    <t>R4-2312114</t>
  </si>
  <si>
    <t>R4-2312115</t>
  </si>
  <si>
    <t>R4-2312116</t>
  </si>
  <si>
    <t>0359</t>
  </si>
  <si>
    <t>CR to 37.145-2: Correction to ACLR and CACLR requirement</t>
  </si>
  <si>
    <t>R4-2312117</t>
  </si>
  <si>
    <t>0360</t>
  </si>
  <si>
    <t>R4-2312118</t>
  </si>
  <si>
    <t>R4-2312119</t>
  </si>
  <si>
    <t>R4-2311124</t>
  </si>
  <si>
    <t>1644</t>
  </si>
  <si>
    <t>CR to TS 38.101-1 Rel-18 Corrections to UE co-existence requirements</t>
  </si>
  <si>
    <t>R4-2311125</t>
  </si>
  <si>
    <t>CR to TS 38.101-1 Rel-17 Corrections to UE co-existence requirements</t>
  </si>
  <si>
    <t>R4-2311138</t>
  </si>
  <si>
    <t>CR to TS 38.101-1 Rel-18 Removing triple uplink configurations and corrections to 2UL CA exceptions</t>
  </si>
  <si>
    <t>R4-2311139</t>
  </si>
  <si>
    <t>CR to TS 38.101-1 Rel-17 Removing triple uplink configurations and corrections to 2ULCA REFSENS exceptions</t>
  </si>
  <si>
    <t>R4-2311155</t>
  </si>
  <si>
    <t>0622</t>
  </si>
  <si>
    <t>CR to TS 38.101-2 on correction of maximum input level (Rel-17)</t>
  </si>
  <si>
    <t>R4-2311156</t>
  </si>
  <si>
    <t>0623</t>
  </si>
  <si>
    <t>CR to TS 38.101-2 on correction of maximum input level (Rel-18)</t>
  </si>
  <si>
    <t>R4-2311934</t>
  </si>
  <si>
    <t>0993</t>
  </si>
  <si>
    <t>Rel15 Cat F CR for 38.101-3 Add ? RIB,8R relaxation for EN-DC combos with 8Rx antennas ports for EUTRA bands</t>
  </si>
  <si>
    <t>R4-2312251</t>
  </si>
  <si>
    <t>1708</t>
  </si>
  <si>
    <t>CR to TS 38.101-1: correction of Pcmax tolerance for 2Tx (Rel-16)</t>
  </si>
  <si>
    <t>R4-2312252</t>
  </si>
  <si>
    <t>1709</t>
  </si>
  <si>
    <t>CR to TS 38.101-1: correction of Pcmax tolerance for 2Tx (Rel-17)</t>
  </si>
  <si>
    <t>R4-2312253</t>
  </si>
  <si>
    <t>1710</t>
  </si>
  <si>
    <t>CR to TS 38.101-1: correction of Pcmax tolerance for 2Tx (Rel-18)</t>
  </si>
  <si>
    <t>R4-2313370</t>
  </si>
  <si>
    <t>1783</t>
  </si>
  <si>
    <t>CR to TS 38.101-1: correction of Pcmax tolerance for 2Tx (Rel-15)</t>
  </si>
  <si>
    <t>R4-2313737</t>
  </si>
  <si>
    <t>TS 37.145-2: Corrections</t>
  </si>
  <si>
    <t>R4-2313738</t>
  </si>
  <si>
    <t>R4-2313739</t>
  </si>
  <si>
    <t>R4-2313741</t>
  </si>
  <si>
    <t>TS 38.141-2: Corrections</t>
  </si>
  <si>
    <t>R4-2313742</t>
  </si>
  <si>
    <t>R4-2313743</t>
  </si>
  <si>
    <t>0546</t>
  </si>
  <si>
    <t>R4-2313955</t>
  </si>
  <si>
    <t>R4-2313956</t>
  </si>
  <si>
    <t>R4-2313957</t>
  </si>
  <si>
    <t>R4-2314791</t>
  </si>
  <si>
    <t>R4-2314876</t>
  </si>
  <si>
    <t>CR to TS 38.101-1 Rel-17 SUL MSD alignment</t>
  </si>
  <si>
    <t>R4-2314877</t>
  </si>
  <si>
    <t>1649</t>
  </si>
  <si>
    <t>CR to TS 38.101-1 Rel-18 SUL MSD alignment</t>
  </si>
  <si>
    <t>R4-2314878</t>
  </si>
  <si>
    <t>CR to TS 38.101-1 Rel-17 Corrections to cross-band MSD</t>
  </si>
  <si>
    <t>R4-2314879</t>
  </si>
  <si>
    <t>CR to TS 38.101-1 Rel-18 Corrections to cross-band MSD and CA_n7-n38 fallback</t>
  </si>
  <si>
    <t>R4-2314880</t>
  </si>
  <si>
    <t>CR to TS 38.101-1 Rel-17 Introduction of TDD uplink RMC for shorter transients</t>
  </si>
  <si>
    <t>R4-2314881</t>
  </si>
  <si>
    <t>CR to TS 38.101-1 Rel-18 Introduction of TDD uplink RMC for shorter transients</t>
  </si>
  <si>
    <t>R4-2314884</t>
  </si>
  <si>
    <t>CR to TS 38.101-1 Rel-16 Introduction of TDD uplink RMC for shorter transients</t>
  </si>
  <si>
    <t>R4-2313967</t>
  </si>
  <si>
    <t>38.877</t>
  </si>
  <si>
    <t>0001</t>
  </si>
  <si>
    <t>[FS_NR_BS_RF_evo] CR to TR 38.877 on correction and additional clarification on phase shifters for MB BS</t>
  </si>
  <si>
    <t>R4-2313909</t>
  </si>
  <si>
    <t>36.104</t>
  </si>
  <si>
    <t>4979</t>
  </si>
  <si>
    <t>Introduction of 5G broadcast UHF bands to 36.104</t>
  </si>
  <si>
    <t>R4-2314756</t>
  </si>
  <si>
    <t>6016</t>
  </si>
  <si>
    <t>Introduction of 5G broadcast UHF bands</t>
  </si>
  <si>
    <t>R4-2311523</t>
  </si>
  <si>
    <t>6002</t>
  </si>
  <si>
    <t>[LTE_bands_R18_M1_M2_NB1-NB2-Core] CR to update NB1, NB2 ASE requirements for Band 54</t>
  </si>
  <si>
    <t>R4-2311729</t>
  </si>
  <si>
    <t>6004</t>
  </si>
  <si>
    <t>Big CR on Introduction of completed R18 x(x&lt;=6) DL y(y&lt;=2) UL CA band combinations to TS 36.101</t>
  </si>
  <si>
    <t>R4-2311296</t>
  </si>
  <si>
    <t>36.307</t>
  </si>
  <si>
    <t>4492</t>
  </si>
  <si>
    <t>CR to 36.307: Release independent for IoT-NTN demodulation requirements</t>
  </si>
  <si>
    <t>R4-2311297</t>
  </si>
  <si>
    <t>4493</t>
  </si>
  <si>
    <t>CR to 36.307: Release independent for IoT-NTN UE demodulation requirements (Rel-18)</t>
  </si>
  <si>
    <t>R4-2311303</t>
  </si>
  <si>
    <t>36.102</t>
  </si>
  <si>
    <t>0015</t>
  </si>
  <si>
    <t>CR to TS36.102: Corrections to IoT-NTN requirements</t>
  </si>
  <si>
    <t>R4-2311682</t>
  </si>
  <si>
    <t>7226</t>
  </si>
  <si>
    <t>CR for UE transmit timing requirements for Satellite Access</t>
  </si>
  <si>
    <t>R4-2311683</t>
  </si>
  <si>
    <t>7227</t>
  </si>
  <si>
    <t>CR for clarification on Ksatellite</t>
  </si>
  <si>
    <t>R4-2311685</t>
  </si>
  <si>
    <t>7228</t>
  </si>
  <si>
    <t>CR for test case of Cell re-selection for satellite access for NB-IoT</t>
  </si>
  <si>
    <t>R4-2311686</t>
  </si>
  <si>
    <t>7229</t>
  </si>
  <si>
    <t>CR for test cases for RRC re-establishment for NB-IoT NTN</t>
  </si>
  <si>
    <t>R4-2311687</t>
  </si>
  <si>
    <t>7230</t>
  </si>
  <si>
    <t>CR for test cases for Random Access for NB-IoT NTN</t>
  </si>
  <si>
    <t>R4-2312410</t>
  </si>
  <si>
    <t>7235</t>
  </si>
  <si>
    <t>CR on maintenance of test cases for IoT NTN</t>
  </si>
  <si>
    <t>R4-2313381</t>
  </si>
  <si>
    <t>7244</t>
  </si>
  <si>
    <t>CR for test cases for timing for NB-IoT NTN</t>
  </si>
  <si>
    <t>R4-2313639</t>
  </si>
  <si>
    <t>7246</t>
  </si>
  <si>
    <t>New Annex B.8 definition for High level test procedure for SAN RRM tests</t>
  </si>
  <si>
    <t>R4-2313941</t>
  </si>
  <si>
    <t>36.181</t>
  </si>
  <si>
    <t>[LTE_NBIoT_eMTC_NTN_req] CR on TS 36.181 for SAN Demodulation on PUSCH</t>
  </si>
  <si>
    <t>R4-2313942</t>
  </si>
  <si>
    <t>[LTE_NBIOT_eMTC_NTN_req-Perf] CR on IOT NTN demodulation performance requirements (TS36.181, Rel-18)</t>
  </si>
  <si>
    <t>R4-2313943</t>
  </si>
  <si>
    <t>36.108</t>
  </si>
  <si>
    <t>0011</t>
  </si>
  <si>
    <t>CR on SAN demodulation requirements for NB-IoT over NTN</t>
  </si>
  <si>
    <t>R4-2313944</t>
  </si>
  <si>
    <t>0012</t>
  </si>
  <si>
    <t>draft CR: Introduction of SAN demodulation requirements for IoT-NTN</t>
  </si>
  <si>
    <t>R4-2313947</t>
  </si>
  <si>
    <t>CR on output power dynamic range for IoT NTN</t>
  </si>
  <si>
    <t>R4-2313950</t>
  </si>
  <si>
    <t>CR to 36.181: Test model correction for total power dynamic range requirements</t>
  </si>
  <si>
    <t>R4-2314892</t>
  </si>
  <si>
    <t>0018</t>
  </si>
  <si>
    <t>CR to remove PC5 for A-MPR table</t>
  </si>
  <si>
    <t>R4-2314930</t>
  </si>
  <si>
    <t>0019</t>
  </si>
  <si>
    <t>Clarifications to 36.102</t>
  </si>
  <si>
    <t>R4-2311481</t>
  </si>
  <si>
    <t>5993</t>
  </si>
  <si>
    <t>CA 36.101: Addition of CAT-M operation for B106</t>
  </si>
  <si>
    <t>R4-2314659</t>
  </si>
  <si>
    <t>38.872</t>
  </si>
  <si>
    <t>CR for TR 38.872 to introduce some potential RF impacts for for CA_n5-n28-n105</t>
  </si>
  <si>
    <t>R4-2314660</t>
  </si>
  <si>
    <t>0002</t>
  </si>
  <si>
    <t>CR for TR 38.872 to introduce some potential RF impacts for for CA_n26-n28</t>
  </si>
  <si>
    <t>R4-2314428</t>
  </si>
  <si>
    <t>3469</t>
  </si>
  <si>
    <t>CR on DL interruption for Tx switching across 3/4 bands</t>
  </si>
  <si>
    <t>R4-2314674</t>
  </si>
  <si>
    <t>1702</t>
  </si>
  <si>
    <t>Correction of applicability of time mask for Tx swtiching with dual TAG</t>
  </si>
  <si>
    <t>R4-2314474</t>
  </si>
  <si>
    <t>3646</t>
  </si>
  <si>
    <t>CR on introduction of the requirements for IDC enhancements for NR and MR-DC</t>
  </si>
  <si>
    <t>R4-2311670</t>
  </si>
  <si>
    <t>Big CR to TS 38.104 on introduction of 3 MHz channel bandwidth</t>
  </si>
  <si>
    <t>R4-2311675</t>
  </si>
  <si>
    <t>CR to TS 38.113 on introduction of 3 MHz channel bandwidth in clause 6.1</t>
  </si>
  <si>
    <t>R4-2313024</t>
  </si>
  <si>
    <t>0641</t>
  </si>
  <si>
    <t>CR for power class 6 intra-band CA requirements</t>
  </si>
  <si>
    <t>R4-2313248</t>
  </si>
  <si>
    <t>38.124</t>
  </si>
  <si>
    <t>CR to TS 38.124: Introduction of 3 MHz channel bandwidth</t>
  </si>
  <si>
    <t>R4-2313541</t>
  </si>
  <si>
    <t>3609</t>
  </si>
  <si>
    <t>Big CR to TS38.133 on enhanced NR support for FR2 HST</t>
  </si>
  <si>
    <t>R4-2314480</t>
  </si>
  <si>
    <t>CR to TR 38.854 on HST-FR2 Enhanced Tunnel Deployment</t>
  </si>
  <si>
    <t>R4-2314487</t>
  </si>
  <si>
    <t>3651</t>
  </si>
  <si>
    <t>Big CR to TS 38.133 on RRM core requirements for NR support for dedicated spectrum less than 5MHz for FR1</t>
  </si>
  <si>
    <t>R4-2314757</t>
  </si>
  <si>
    <t>0649</t>
  </si>
  <si>
    <t>Feature CR for RF requirements of FR2 HST multi-panel operation</t>
  </si>
  <si>
    <t>R4-2314764</t>
  </si>
  <si>
    <t>1677</t>
  </si>
  <si>
    <t>CR to 38.101-1 Introduction of dedicated spectrum less than 5MHz for FR1</t>
  </si>
  <si>
    <t>R4-2312870</t>
  </si>
  <si>
    <t>3542</t>
  </si>
  <si>
    <t>BigCR on RRM requirements for supporting intra-band non-collocated NR-CA</t>
  </si>
  <si>
    <t>R4-2313849</t>
  </si>
  <si>
    <t>[NR_demod_enh3-Perf] correction CR 38.101-4 on PDSCH absolute physical layer throughput requirements</t>
  </si>
  <si>
    <t>R4-2314486</t>
  </si>
  <si>
    <t>3650</t>
  </si>
  <si>
    <t>Big CR to TS 38.133 on NR ATG RRM core requirements</t>
  </si>
  <si>
    <t>R4-2313897</t>
  </si>
  <si>
    <t>On Test methodology for FR2 Channel Model Power Validation</t>
  </si>
  <si>
    <t>R4-2313898</t>
  </si>
  <si>
    <t>FR2 CM Validation Corrections</t>
  </si>
  <si>
    <t>R4-2313092</t>
  </si>
  <si>
    <t>1772</t>
  </si>
  <si>
    <t>Big CR for 38.101-1 introduce UL MIMO configurations for Rel-18</t>
  </si>
  <si>
    <t>R4-2313470</t>
  </si>
  <si>
    <t>1797</t>
  </si>
  <si>
    <t>CR adding REFSENS for HD-FDD RedCap UE for band n105</t>
  </si>
  <si>
    <t>R4-2311136</t>
  </si>
  <si>
    <t>CR to TS 38.101-3 Rel-18 Removing triple uplink configurations</t>
  </si>
  <si>
    <t>R4-2311761</t>
  </si>
  <si>
    <t>Big CR on introduction of completed band combinations in DC_R18_xBLTE_2BNR_yDL2UL</t>
  </si>
  <si>
    <t>R4-2311955</t>
  </si>
  <si>
    <t>Big CR on introduction of completed  DC of x LTE bands and y NR bands with z bands DL and 3 bands UL</t>
  </si>
  <si>
    <t>R4-2312325</t>
  </si>
  <si>
    <t>CR on introduction of completed DC of 2 bands LTE and 1 band NR from RAN4#108 into TS 38.101-3</t>
  </si>
  <si>
    <t>R4-2312484</t>
  </si>
  <si>
    <t>Big CR to reflect the completed DC combinations of x bands (x=1,2,3) LTE inter-band CA (xDL/1UL) and y bands NR inter-band CA (yDL/1UL)</t>
  </si>
  <si>
    <t>R4-2313026</t>
  </si>
  <si>
    <t>1024</t>
  </si>
  <si>
    <t>draft Big CR to introduce new combinations DC of x bands LTE inter-band CA (x345) and 1 NR band</t>
  </si>
  <si>
    <t>R4-2313562</t>
  </si>
  <si>
    <t>1027</t>
  </si>
  <si>
    <t>Big CR for Rel-18 Dual Connectivity (DC) of 1 LTE band (1DL/1UL) and 1 NR band (1DL/1UL)</t>
  </si>
  <si>
    <t>R4-2314687</t>
  </si>
  <si>
    <t>CR to TS 38.101-3 Rel-18 Amendments to triple-beat MSD test points</t>
  </si>
  <si>
    <t>R4-2311102</t>
  </si>
  <si>
    <t>Big CR for adding approved NR Intra-band FR1 configurations</t>
  </si>
  <si>
    <t>R4-2311103</t>
  </si>
  <si>
    <t>0621</t>
  </si>
  <si>
    <t>big CR 38.101-2 new combinations Rel-18 NR Intra-band</t>
  </si>
  <si>
    <t>R4-2311692</t>
  </si>
  <si>
    <t>1685</t>
  </si>
  <si>
    <t>Correction of band n77 channel bandwidth in configuration 2DL/2UL inter-band harmonic mixing testing for PC3</t>
  </si>
  <si>
    <t>R4-2311696</t>
  </si>
  <si>
    <t>1687</t>
  </si>
  <si>
    <t>R4-2311829</t>
  </si>
  <si>
    <t>1696</t>
  </si>
  <si>
    <t>Big CR for NR CA band combinations with two SUL cells in Rel-18</t>
  </si>
  <si>
    <t>R4-2312480</t>
  </si>
  <si>
    <t>1721</t>
  </si>
  <si>
    <t>Big CR to reflect the completed NR inter band CA DC combinations for 2 bands DL with up to 2 bands UL into TS 38.101-1</t>
  </si>
  <si>
    <t>R4-2312482</t>
  </si>
  <si>
    <t>Big CR to reflect the completed NR inter band CA DC combinations for 2 bands DL with up to 2 bands UL into TS 38.101-3</t>
  </si>
  <si>
    <t>R4-2312592</t>
  </si>
  <si>
    <t>1723</t>
  </si>
  <si>
    <t>Big CR to reflect the completed NR inter-band CA DC combinations for 3 bands DL with up to 2 bands UL into TS 38.101-1</t>
  </si>
  <si>
    <t>R4-2312593</t>
  </si>
  <si>
    <t>Big CR to reflect the completed NR inter-band CA DC combinations for 3 bands DL with up to 2 bands UL into TS 38.101-3</t>
  </si>
  <si>
    <t>R4-2312983</t>
  </si>
  <si>
    <t>Rel17 Cat F CR for 38.101-3 Correct the UL configuration for some concerned FR1+FR2 combo</t>
  </si>
  <si>
    <t>R4-2312984</t>
  </si>
  <si>
    <t>1021</t>
  </si>
  <si>
    <t>Rel18 Cat A CR for 38.101-3 Correct the UL configuration for some concerned FR1+FR2 combo</t>
  </si>
  <si>
    <t>R4-2313130</t>
  </si>
  <si>
    <t>1773</t>
  </si>
  <si>
    <t>big CR 38.101-1 new combinations Rel-18 NR Inter-band CA/DC for y bands DL with x bands UL (y=4,5,6, x=1,2)</t>
  </si>
  <si>
    <t>R4-2313131</t>
  </si>
  <si>
    <t>1025</t>
  </si>
  <si>
    <t>big CR 38.101-3 new combinations Rel-18 NR Inter-band CA/DC for y bands DL with x bands UL (y=4,5,6, x=1,2)</t>
  </si>
  <si>
    <t>R4-2314852</t>
  </si>
  <si>
    <t>5987</t>
  </si>
  <si>
    <t>CR for 36.101 18.2.0 Bug fixes for CA tables</t>
  </si>
  <si>
    <t>R4-2314853</t>
  </si>
  <si>
    <t>CR for 38.101-1 18.2.0 Bug fixes for CA/DC tables</t>
  </si>
  <si>
    <t>R4-2314854</t>
  </si>
  <si>
    <t>CR for 38.101-3 18.2.0 Bug fixes for CA/DC tables</t>
  </si>
  <si>
    <t>R4-2311066</t>
  </si>
  <si>
    <t>Big CR to 38.101-1 new combinations for Rel-18 NR HPUE Inter-band</t>
  </si>
  <si>
    <t>R4-2311106</t>
  </si>
  <si>
    <t>big CR 38.101-3 new combinations Rel-18 EN-DC HPUE</t>
  </si>
  <si>
    <t>R4-2311521</t>
  </si>
  <si>
    <t>1683</t>
  </si>
  <si>
    <t>BigCR for High power UE for FDD single band PC2</t>
  </si>
  <si>
    <t>R4-2312986</t>
  </si>
  <si>
    <t>1023</t>
  </si>
  <si>
    <t>[HPUE_FR1_DC_LTE_NR_R18]Rel18 Cat A CR for 38.101-3 Correct the note for HPUE indication in configuration table</t>
  </si>
  <si>
    <t>R4-2313222</t>
  </si>
  <si>
    <t>1775</t>
  </si>
  <si>
    <t>Big CR on TS38.101-1 Addition of intra-band CA Combinations</t>
  </si>
  <si>
    <t>R4-2314624</t>
  </si>
  <si>
    <t>6003</t>
  </si>
  <si>
    <t>CR on addition of PC1 operation for band 12</t>
  </si>
  <si>
    <t>R4-2314920</t>
  </si>
  <si>
    <t>1022</t>
  </si>
  <si>
    <t>Rel17 Cat F CR for 38.101-3 Correct the note for HPUE indication in configuration table</t>
  </si>
  <si>
    <t>R4-2312486</t>
  </si>
  <si>
    <t>1722</t>
  </si>
  <si>
    <t>CR to reflect the completed 4Rx support for NR FR1 bands (&lt;2.6GHz) into TS 38.101-1</t>
  </si>
  <si>
    <t>R4-2313250</t>
  </si>
  <si>
    <t>Big CR to TS 38.104: Adding channel BW support in existing NR bands</t>
  </si>
  <si>
    <t>R4-2313251</t>
  </si>
  <si>
    <t>1780</t>
  </si>
  <si>
    <t>Big CR to TS 38.101-1: Adding channel BW support in existing NR bands</t>
  </si>
  <si>
    <t>R4-2313379</t>
  </si>
  <si>
    <t>1785</t>
  </si>
  <si>
    <t>CR to 38.101-1 correction on CA_n34-n41, CA_n40-n41-n79 for simultaneous RxTx</t>
  </si>
  <si>
    <t>R4-2314654</t>
  </si>
  <si>
    <t>CR for TS 38.101-5 – Adding 30 MHz CBW for NTN UE</t>
  </si>
  <si>
    <t>R4-2314655</t>
  </si>
  <si>
    <t>CR for TS 38.108 – Adding 30 MHz CBW for SAN</t>
  </si>
  <si>
    <t>R4-2314723</t>
  </si>
  <si>
    <t>6015</t>
  </si>
  <si>
    <t>[Ext_B12_LTE-Core] CR for 36.101: Correction for Band 85 UE coexistence</t>
  </si>
  <si>
    <t>R4-2311476</t>
  </si>
  <si>
    <t>1674</t>
  </si>
  <si>
    <t>[TEI18] CR 38.101-1: Various maintenance issues R18</t>
  </si>
  <si>
    <t>R4-2314622</t>
  </si>
  <si>
    <t>1697</t>
  </si>
  <si>
    <t>CR for TS 38.101-1: Adding asymmetric channel bandwidth of UL 15/ DL 35 MHz for n66 [n66_asymBW]</t>
  </si>
  <si>
    <t>R1-2308687</t>
  </si>
  <si>
    <t>0143</t>
  </si>
  <si>
    <t>Rel-17 editorial corrections for TS 38.212</t>
  </si>
  <si>
    <t>R1-2308688</t>
  </si>
  <si>
    <t>Rel-17 editorial corrections for TS 38.213</t>
  </si>
  <si>
    <t>R1-2308689</t>
  </si>
  <si>
    <t>0436</t>
  </si>
  <si>
    <t>Rel-17 editorial corrections for TS 38.214</t>
  </si>
  <si>
    <t>R2-2308248</t>
  </si>
  <si>
    <t>4236</t>
  </si>
  <si>
    <t>Miscellaneous non-controversial corrections Set XIX</t>
  </si>
  <si>
    <t>R2-2308249</t>
  </si>
  <si>
    <t>4237</t>
  </si>
  <si>
    <t>R2-2308856</t>
  </si>
  <si>
    <t>15.21.0</t>
  </si>
  <si>
    <t>Introduction of intra-band EN-DC contiguous capability for UL</t>
  </si>
  <si>
    <t>R2-2308857</t>
  </si>
  <si>
    <t>0928</t>
  </si>
  <si>
    <t>R2-2308858</t>
  </si>
  <si>
    <t>0929</t>
  </si>
  <si>
    <t>R2-2308859</t>
  </si>
  <si>
    <t>4156</t>
  </si>
  <si>
    <t>R2-2308860</t>
  </si>
  <si>
    <t>4157</t>
  </si>
  <si>
    <t>R2-2308861</t>
  </si>
  <si>
    <t>4158</t>
  </si>
  <si>
    <t>R2-2309260</t>
  </si>
  <si>
    <t>4956</t>
  </si>
  <si>
    <t>Correction on location configuration for WLAN and BT for SON and MDT features</t>
  </si>
  <si>
    <t>R2-2309262</t>
  </si>
  <si>
    <t>4958</t>
  </si>
  <si>
    <t>R2-2309275</t>
  </si>
  <si>
    <t>37.340</t>
  </si>
  <si>
    <t>Correction on mobility restriction list for MR-DC with 5GC</t>
  </si>
  <si>
    <t>R2-2309276</t>
  </si>
  <si>
    <t>R2-2309277</t>
  </si>
  <si>
    <t>4238</t>
  </si>
  <si>
    <t>R2-2309289</t>
  </si>
  <si>
    <t>3991</t>
  </si>
  <si>
    <t>CSI-RS resource coordination in NR-DC</t>
  </si>
  <si>
    <t>R2-2309298</t>
  </si>
  <si>
    <t>4957</t>
  </si>
  <si>
    <t>R2-2309300</t>
  </si>
  <si>
    <t>0940</t>
  </si>
  <si>
    <t>Correction on the interpretation of the UE capability field simultaneousRxTxInterBandENDC</t>
  </si>
  <si>
    <t>R2-2309301</t>
  </si>
  <si>
    <t>0941</t>
  </si>
  <si>
    <t>R2-2309302</t>
  </si>
  <si>
    <t>0942</t>
  </si>
  <si>
    <t>R2-2307097</t>
  </si>
  <si>
    <t>4176</t>
  </si>
  <si>
    <t>Correction on PUCCH resource field description and SSB transmission initiation</t>
  </si>
  <si>
    <t>R2-2307503</t>
  </si>
  <si>
    <t>38.321</t>
  </si>
  <si>
    <t>Correction on NR Sidelink MAC</t>
  </si>
  <si>
    <t>R2-2308742</t>
  </si>
  <si>
    <t>38.300</t>
  </si>
  <si>
    <t>0704</t>
  </si>
  <si>
    <t>Stage2 correction on UE Identities</t>
  </si>
  <si>
    <t>R2-2308743</t>
  </si>
  <si>
    <t>0705</t>
  </si>
  <si>
    <t>R2-2309009</t>
  </si>
  <si>
    <t>R2-2309010</t>
  </si>
  <si>
    <t>4940</t>
  </si>
  <si>
    <t>R2-2309122</t>
  </si>
  <si>
    <t>0700</t>
  </si>
  <si>
    <t>Miscellaneous stage 2 corrections for sidelink</t>
  </si>
  <si>
    <t>R2-2309123</t>
  </si>
  <si>
    <t>0701</t>
  </si>
  <si>
    <t>R2-2309125</t>
  </si>
  <si>
    <t>4297</t>
  </si>
  <si>
    <t>Miscellaneous NR V2X RRC corrections</t>
  </si>
  <si>
    <t>R2-2309126</t>
  </si>
  <si>
    <t>4298</t>
  </si>
  <si>
    <t>R2-2309192</t>
  </si>
  <si>
    <t>4259</t>
  </si>
  <si>
    <t>Correction on primaryPath for fast MCG link recovery</t>
  </si>
  <si>
    <t>R2-2309193</t>
  </si>
  <si>
    <t>4260</t>
  </si>
  <si>
    <t>R2-2309236</t>
  </si>
  <si>
    <t>4263</t>
  </si>
  <si>
    <t>Correction on CHO for R16</t>
  </si>
  <si>
    <t>R2-2309237</t>
  </si>
  <si>
    <t>4264</t>
  </si>
  <si>
    <t>Correction on CHO for R17</t>
  </si>
  <si>
    <t>R2-2309291</t>
  </si>
  <si>
    <t>4175</t>
  </si>
  <si>
    <t>R2-2309295</t>
  </si>
  <si>
    <t>R2-2308417</t>
  </si>
  <si>
    <t>4245</t>
  </si>
  <si>
    <t>Clarification to the setting of locationInfo in MeasResultSCG-Failure</t>
  </si>
  <si>
    <t>R2-2308418</t>
  </si>
  <si>
    <t>4246</t>
  </si>
  <si>
    <t>R2-2308671</t>
  </si>
  <si>
    <t>4269</t>
  </si>
  <si>
    <t>Correction on storage of RLF information upon T312 expiry in PCell_Opt 1</t>
  </si>
  <si>
    <t>R2-2309025</t>
  </si>
  <si>
    <t>4247</t>
  </si>
  <si>
    <t>Clarification on the PLMN check for the reconnectCellID in the RLF report</t>
  </si>
  <si>
    <t>R2-2309102</t>
  </si>
  <si>
    <t>37.355</t>
  </si>
  <si>
    <t>0460</t>
  </si>
  <si>
    <t>GNSS SSR BDS orbit emphemeris reference clarification to align with RTCM</t>
  </si>
  <si>
    <t>R2-2309239</t>
  </si>
  <si>
    <t>4227</t>
  </si>
  <si>
    <t>Redirection with MPS correction for resume cause</t>
  </si>
  <si>
    <t>R2-2309240</t>
  </si>
  <si>
    <t>4941</t>
  </si>
  <si>
    <t>R2-2309241</t>
  </si>
  <si>
    <t>4295</t>
  </si>
  <si>
    <t>R2-2309242</t>
  </si>
  <si>
    <t>4954</t>
  </si>
  <si>
    <t>R2-2309258</t>
  </si>
  <si>
    <t>4301</t>
  </si>
  <si>
    <t>Correction on location configuration for WLAN, BT and sensor for SON and MDT features</t>
  </si>
  <si>
    <t>R2-2309259</t>
  </si>
  <si>
    <t>4302</t>
  </si>
  <si>
    <t>R2-2309293</t>
  </si>
  <si>
    <t>0461</t>
  </si>
  <si>
    <t>R2-2309299</t>
  </si>
  <si>
    <t>4248</t>
  </si>
  <si>
    <t>R2-2307674</t>
  </si>
  <si>
    <t>4202</t>
  </si>
  <si>
    <t>Corrections on the unified TCI-state configuration for 38.331</t>
  </si>
  <si>
    <t>R2-2307958</t>
  </si>
  <si>
    <t>Correction on the use of the term ID in IAB MAC CEs</t>
  </si>
  <si>
    <t>R2-2307983</t>
  </si>
  <si>
    <t>Clarification on use of SRI in IAB MAC CEs</t>
  </si>
  <si>
    <t>R2-2308491</t>
  </si>
  <si>
    <t>4255</t>
  </si>
  <si>
    <t>Filter of SRS carrier switching capabilities</t>
  </si>
  <si>
    <t>R2-2308931</t>
  </si>
  <si>
    <t>4294</t>
  </si>
  <si>
    <t>Correction for group based beam reporting configuration</t>
  </si>
  <si>
    <t>R2-2308985</t>
  </si>
  <si>
    <t>4952</t>
  </si>
  <si>
    <t>RRC Correction on including GNSS validity duration and dedicated SIB31</t>
  </si>
  <si>
    <t>R2-2308994</t>
  </si>
  <si>
    <t>4945</t>
  </si>
  <si>
    <t>Miscellaneous RRC corrections for IoT NTN</t>
  </si>
  <si>
    <t>R2-2308995</t>
  </si>
  <si>
    <t>36.321</t>
  </si>
  <si>
    <t>1567</t>
  </si>
  <si>
    <t>Miscellaneous MAC corrections for IoT NTN</t>
  </si>
  <si>
    <t>R2-2309029</t>
  </si>
  <si>
    <t>37.320</t>
  </si>
  <si>
    <t>0127</t>
  </si>
  <si>
    <t>CR to 37320 on RLF report and CEF report</t>
  </si>
  <si>
    <t>R2-2309196</t>
  </si>
  <si>
    <t>1625</t>
  </si>
  <si>
    <t>Correction on number of restricted beams for eIAB</t>
  </si>
  <si>
    <t>R2-2309197</t>
  </si>
  <si>
    <t>4206</t>
  </si>
  <si>
    <t>RRC restriction on muti-TRP schemes</t>
  </si>
  <si>
    <t>R2-2309279</t>
  </si>
  <si>
    <t>4303</t>
  </si>
  <si>
    <t>Agreed corrections for Rel-17 SONMDT (Ericsson)</t>
  </si>
  <si>
    <t>R2-2309292</t>
  </si>
  <si>
    <t>4937</t>
  </si>
  <si>
    <t>Clarify the reference point for timing info in SIB16(-NB) and DLInformationTransfer in IoT NTN</t>
  </si>
  <si>
    <t>R2-2307238</t>
  </si>
  <si>
    <t>38.351</t>
  </si>
  <si>
    <t>0023</t>
  </si>
  <si>
    <t>Correction of IE name sl-SRAP-ConfigRemote</t>
  </si>
  <si>
    <t>R2-2308942</t>
  </si>
  <si>
    <t>0697</t>
  </si>
  <si>
    <t>Correction on gap requirement for inter-RAT LTE measurement</t>
  </si>
  <si>
    <t>R2-2308978</t>
  </si>
  <si>
    <t>4234</t>
  </si>
  <si>
    <t>Correction on GNSS-ID for NavIC A-GNSS</t>
  </si>
  <si>
    <t>R2-2309110</t>
  </si>
  <si>
    <t>Clarification on the BEARER ID in SRAP data PDU</t>
  </si>
  <si>
    <t>R2-2309129</t>
  </si>
  <si>
    <t>R2-2309132</t>
  </si>
  <si>
    <t>0709</t>
  </si>
  <si>
    <t>Rapporteur Miscellaneous Stage 2 Corrections</t>
  </si>
  <si>
    <t>R2-2309134</t>
  </si>
  <si>
    <t>4299</t>
  </si>
  <si>
    <t>Miscellaneous corrections for SL enhancements</t>
  </si>
  <si>
    <t>R2-2309137</t>
  </si>
  <si>
    <t>Miscellaneous corrections on TS 38.321 for NR sidelink</t>
  </si>
  <si>
    <t>R2-2309190</t>
  </si>
  <si>
    <t>0708</t>
  </si>
  <si>
    <t>RedCap specific SDT configuration</t>
  </si>
  <si>
    <t>R2-2309194</t>
  </si>
  <si>
    <t>0464</t>
  </si>
  <si>
    <t>Addition of missing values for dl-prs-ResourceSetPeriodicityReq-r17</t>
  </si>
  <si>
    <t>R2-2309217</t>
  </si>
  <si>
    <t>DRX Command MAC CE for MBS</t>
  </si>
  <si>
    <t>R2-2309244</t>
  </si>
  <si>
    <t>4192</t>
  </si>
  <si>
    <t>Miscellaneous RRC corrections for MBS</t>
  </si>
  <si>
    <t>R2-2309252</t>
  </si>
  <si>
    <t>4300</t>
  </si>
  <si>
    <t>RRC corrections for SL relay</t>
  </si>
  <si>
    <t>R2-2309272</t>
  </si>
  <si>
    <t>38.305</t>
  </si>
  <si>
    <t>0141</t>
  </si>
  <si>
    <t>Positioning Information Transfer</t>
  </si>
  <si>
    <t>R2-2309273</t>
  </si>
  <si>
    <t>Correction to missing NRPPa procedures</t>
  </si>
  <si>
    <t>R2-2309290</t>
  </si>
  <si>
    <t>0024</t>
  </si>
  <si>
    <t>Correction on SRAP for sidelink relay</t>
  </si>
  <si>
    <t>R2-2309294</t>
  </si>
  <si>
    <t>0455</t>
  </si>
  <si>
    <t>Correction to Multi-RTT</t>
  </si>
  <si>
    <t>R2-2309296</t>
  </si>
  <si>
    <t>4189</t>
  </si>
  <si>
    <t>Correction on Configuration of Enhanced Type 3 HARQ-ACK Codebook for PUCCH group</t>
  </si>
  <si>
    <t>R2-2309297</t>
  </si>
  <si>
    <t>Correction on PUCCH repetition for PUCCH Format 2</t>
  </si>
  <si>
    <t>R2-2308647</t>
  </si>
  <si>
    <t>4265</t>
  </si>
  <si>
    <t>Miscellaneous corrections for power saving features</t>
  </si>
  <si>
    <t>R2-2308712</t>
  </si>
  <si>
    <t>4279</t>
  </si>
  <si>
    <t>Correction on 2-step RACH configuration for feature combination</t>
  </si>
  <si>
    <t>R2-2308919</t>
  </si>
  <si>
    <t>0707</t>
  </si>
  <si>
    <t>Correction on SDT Triggering</t>
  </si>
  <si>
    <t>R2-2308980</t>
  </si>
  <si>
    <t>0949</t>
  </si>
  <si>
    <t>Miscellaneous corrections on UE capabilities</t>
  </si>
  <si>
    <t>R2-2309168</t>
  </si>
  <si>
    <t>Addition of extended number range for NS value</t>
  </si>
  <si>
    <t>R2-2309169</t>
  </si>
  <si>
    <t>4917</t>
  </si>
  <si>
    <t>R2-2309198</t>
  </si>
  <si>
    <t>4220</t>
  </si>
  <si>
    <t>Correction to RRC for 71 GHz on multi-PDSCH</t>
  </si>
  <si>
    <t>R2-2309210</t>
  </si>
  <si>
    <t>Correction on SDT Triggering Conditions</t>
  </si>
  <si>
    <t>R2-2309216</t>
  </si>
  <si>
    <t>0691</t>
  </si>
  <si>
    <t>Correction on SDT</t>
  </si>
  <si>
    <t>R2-2309274</t>
  </si>
  <si>
    <t>0710</t>
  </si>
  <si>
    <t>Correction on R17 MO SDT termination</t>
  </si>
  <si>
    <t>R2-2309303</t>
  </si>
  <si>
    <t>38.304</t>
  </si>
  <si>
    <t>0351</t>
  </si>
  <si>
    <t>NSAG validity when TAI list is omitted</t>
  </si>
  <si>
    <t>Types of Tdocs</t>
  </si>
  <si>
    <t>Possible statuses of Tdocs</t>
  </si>
  <si>
    <t>Categories</t>
  </si>
  <si>
    <t>reserved</t>
  </si>
  <si>
    <t>available</t>
  </si>
  <si>
    <t>C</t>
  </si>
  <si>
    <t>conditionally agreed</t>
  </si>
  <si>
    <t>E</t>
  </si>
  <si>
    <t>Action</t>
  </si>
  <si>
    <t>conditionally approved</t>
  </si>
  <si>
    <t>Presentation</t>
  </si>
  <si>
    <t>ToR</t>
  </si>
  <si>
    <t>treated</t>
  </si>
  <si>
    <t>replied to</t>
  </si>
  <si>
    <t>TS or TR cover</t>
  </si>
  <si>
    <t>not concluded</t>
  </si>
  <si>
    <t>other</t>
  </si>
  <si>
    <t>-</t>
  </si>
  <si>
    <t>REL</t>
  </si>
  <si>
    <t>RP-101</t>
  </si>
  <si>
    <t>0</t>
  </si>
  <si>
    <t>TEI15_Test, 5GS_NR_LTE-UEConTest</t>
  </si>
  <si>
    <t>TEI16_test, NR_eMIMO-UEConTest</t>
  </si>
  <si>
    <t>TEI17_test, NR_bands_UL_MIMO_PC3_R17-UEConTest</t>
  </si>
  <si>
    <t>TEI16_Test, NR_bands_BW_R16-UEConTest</t>
  </si>
  <si>
    <t>TEI15_test, 5GS_NR_LTE-UEConTest</t>
  </si>
  <si>
    <t>TEI16_Test, NR_eMIMO-UEConTest</t>
  </si>
  <si>
    <t>TEI16_Test, LTE_NR_DC_CA_enh-UEConTest</t>
  </si>
  <si>
    <t>TEI17_Test, eCPSOR_CON-UEConTest</t>
  </si>
  <si>
    <t>TEI16_Test, NR_IioT-UEConTest</t>
  </si>
  <si>
    <t>TEI16_Test, SRVCC_NR_to_UMTS-UEConTest</t>
  </si>
  <si>
    <t>TEI16_Test, NR_SON_MDT-UEConTest</t>
  </si>
  <si>
    <t>TEI17_Test, eNS_Ph2-UEConTest</t>
  </si>
  <si>
    <t>TEI16_Test, eNS-UEConTest</t>
  </si>
  <si>
    <t>TEI16_Test, NR_Mob_enh-UEConTest</t>
  </si>
  <si>
    <t>TEI16_Test, NR_UE_pow_sav-UEConTest</t>
  </si>
  <si>
    <t>TEI17_Test, NR_UDC-UEConTest</t>
  </si>
  <si>
    <t>TEI16_test, NR_Mob_enh-UEConTest</t>
  </si>
  <si>
    <t>TEI16_Test, NG_RAN_PRN_Vertical_LAN-UEConTest</t>
  </si>
  <si>
    <t>TEI16_Test, NR_EIEI-UEConTest</t>
  </si>
  <si>
    <t>TEI16_Test, NR_2step_RACH-UEConTest</t>
  </si>
  <si>
    <t>NR_UE_pow_sav-UEConTest</t>
  </si>
  <si>
    <t>eNS_Ph2-UEConTest</t>
  </si>
  <si>
    <t>TEI16_Test, RACS-UEConTest</t>
  </si>
  <si>
    <t>eNS_Ph2-UEConTest, TEI17_Test</t>
  </si>
  <si>
    <t>TEI16_test, NR_UE_pow_sav-UEConTest</t>
  </si>
  <si>
    <t>TEI16_Test, NR_HST-UEConTest</t>
  </si>
  <si>
    <t>TEI16_Test, NR_CLI-UEConTest</t>
  </si>
  <si>
    <t>NRU_unlic_enh</t>
  </si>
  <si>
    <t>NR_6GHz_unlic_EU, NR_6GHz_unlic_full, NR_unlic_enh</t>
  </si>
  <si>
    <t>NR_HST_FR2</t>
  </si>
  <si>
    <t>NR_UE_PC2_R17_CADC_SUL_xBDL_yBUL-UEContest</t>
  </si>
  <si>
    <t>TEI7_Test</t>
  </si>
  <si>
    <t>TEI6_Test</t>
  </si>
  <si>
    <t>TEI14_Test, EIEI-UEConTest</t>
  </si>
  <si>
    <t>TEI9_Test</t>
  </si>
  <si>
    <t>TEI8_Test</t>
  </si>
  <si>
    <t>TEI15</t>
  </si>
  <si>
    <t>LTE_900MHz_US-Core</t>
  </si>
  <si>
    <t>LTE_CA</t>
  </si>
  <si>
    <t>LTE_bands_R18_M1_M2_NB1_NB2-Core</t>
  </si>
  <si>
    <t>LTE_CA_R16_2BDL_2BUL-Core</t>
  </si>
  <si>
    <t>Ext_B12_LTE-Core</t>
  </si>
  <si>
    <t>LTE_NBIOT_eMTC_NTN_req-Perf</t>
  </si>
  <si>
    <t>LTE_NBIOT_eMTC_NTN_req-Core</t>
  </si>
  <si>
    <t>LTE_NBIoT_eMTC_NTN_req</t>
  </si>
  <si>
    <t>NB_IOTenh4_LTE_eMTC6-Core</t>
  </si>
  <si>
    <t>LTE_feMob-Core</t>
  </si>
  <si>
    <t>LTE_NBIOT_eMTC_NTN</t>
  </si>
  <si>
    <t>LTE_NBIoT_eMTC_NTN_req-Perf</t>
  </si>
  <si>
    <t>LTE_NBIOT_eMTC_NTN-Core</t>
  </si>
  <si>
    <t>TEI16</t>
  </si>
  <si>
    <t>LTE_MDT_BT_WLAN-Core</t>
  </si>
  <si>
    <t>NR_Mob_enh-Core</t>
  </si>
  <si>
    <t>TEI13_Test</t>
  </si>
  <si>
    <t>TEI11_Test</t>
  </si>
  <si>
    <t>TEI14_Test, LTE_UL_CAP_enh-UEConTest</t>
  </si>
  <si>
    <t>TEI12_Test</t>
  </si>
  <si>
    <t>TEI14_Test, LTE_CA_R14-UEConTest</t>
  </si>
  <si>
    <t>TEI13_Test, NB_IOT-UEConTest</t>
  </si>
  <si>
    <t>TEI14_Test, NB_IOTenh-UEConTest</t>
  </si>
  <si>
    <t>TEI15_Test, NB_IOTenh2-UEConTest</t>
  </si>
  <si>
    <t>TEI13_Test, LTE_CA_enh_b5C_PUCCH-UEConTest</t>
  </si>
  <si>
    <t>TEI14_Test, MCImp-UEConTest</t>
  </si>
  <si>
    <t>TEI15_Test, MCenhUEConTest</t>
  </si>
  <si>
    <t>RInImp9-Rfmulti, TEI15</t>
  </si>
  <si>
    <t>MSR_NC-Perf</t>
  </si>
  <si>
    <t>NR_newRAT-Perf</t>
  </si>
  <si>
    <t>AAS_BS_LTE_UTRA-Perf</t>
  </si>
  <si>
    <t>AASenh_BS_LTE_UTRA-Perf</t>
  </si>
  <si>
    <t>NR_ENDC_SON_MDT_enh-Core</t>
  </si>
  <si>
    <t>NR_pos_enh-Core</t>
  </si>
  <si>
    <t>NR_pos-Core</t>
  </si>
  <si>
    <t>NR_pos-Core, TEI17</t>
  </si>
  <si>
    <t>NR_UDC-Core</t>
  </si>
  <si>
    <t>OTA_BS_testing-Perf</t>
  </si>
  <si>
    <t>NR_ext_to_71GHz-Perf</t>
  </si>
  <si>
    <t>NR_SUL_combos_R18-Core</t>
  </si>
  <si>
    <t>NR_SUL_combos_R17-Core</t>
  </si>
  <si>
    <t>NR_CADC_R17_2BDL_xBUL-Core</t>
  </si>
  <si>
    <t>NR_newRAT-Core, ,</t>
  </si>
  <si>
    <t>NR_unlic_enh-Core, ,</t>
  </si>
  <si>
    <t>NR_FR1_35MHz_45MHz_BW-Core, ,</t>
  </si>
  <si>
    <t>NR_CADC_R16_2BDL_xBUL</t>
  </si>
  <si>
    <t>NR_RF_FR1-Core</t>
  </si>
  <si>
    <t>NR_CADC_R17_3BDL_2BUL-Core</t>
  </si>
  <si>
    <t>NR_6GHz-Core</t>
  </si>
  <si>
    <t>NR_DL1024QAM_FR1-Core</t>
  </si>
  <si>
    <t>4Rx_NR_bands_R18-Core</t>
  </si>
  <si>
    <t>NR_CADC_R16_3BDL_2BUL-Core</t>
  </si>
  <si>
    <t>NR_RF_TxD</t>
  </si>
  <si>
    <t>NR_RF_FR1_enh-Core</t>
  </si>
  <si>
    <t>NR_RF_FR1_enh</t>
  </si>
  <si>
    <t>NR_CADC_R16_2BDL_xBUL-Core</t>
  </si>
  <si>
    <t>NR_SAR_PC2_interB_SUL_2BUL-Core</t>
  </si>
  <si>
    <t>NR_6GHz_unlic_full</t>
  </si>
  <si>
    <t>NR_newRAT-Core, NR_RF_FR1-Core</t>
  </si>
  <si>
    <t>NR_bands_UL_MIMO_R18-Core</t>
  </si>
  <si>
    <t>NR_bands_R18_BWs</t>
  </si>
  <si>
    <t>NR_RF_FR1</t>
  </si>
  <si>
    <t>NR_RF_FR1-Core, NR_PC2_CA_R17_2BDL_2BUL-Core, NR_UE_PC2_R17_CADC_SUL_xBDL_yBUL-Core, NR_intra_HPUE_R17-Core</t>
  </si>
  <si>
    <t>NR_CADC_R17_2BDL_xBUL</t>
  </si>
  <si>
    <t>NR_CA_R18_intra-Core</t>
  </si>
  <si>
    <t>NR_HST_FR2_enh-core</t>
  </si>
  <si>
    <t>DC_R18_xBLTE_yBNR_zDL3UL-Core</t>
  </si>
  <si>
    <t>DC_R17_1BLTE_1BNR_2DL2UL-Core</t>
  </si>
  <si>
    <t>DC_R18_xBLTE_yBNR_zDL2UL-Core</t>
  </si>
  <si>
    <t>NR_CADC_R18_3BDL_xBUL-Core</t>
  </si>
  <si>
    <t>HPUE_FR1_DC_LTE_NR_R18-Core</t>
  </si>
  <si>
    <t>NR_DL1024QAM_FR1-Perf</t>
  </si>
  <si>
    <t>NR_demod_enh2-Perf, NR_redcap-Perf</t>
  </si>
  <si>
    <t>NR_HST_FR2-Perf</t>
  </si>
  <si>
    <t>NR_unlic-Perf</t>
  </si>
  <si>
    <t>NR_redcap-Perf</t>
  </si>
  <si>
    <t>NR_HST_FR1_enh-Perf</t>
  </si>
  <si>
    <t>NR_NTN_solutions-Perf</t>
  </si>
  <si>
    <t>NR_NTN_solutions-Core</t>
  </si>
  <si>
    <t>NR_NTN_solutions</t>
  </si>
  <si>
    <t>NR_cov_enh-Perf</t>
  </si>
  <si>
    <t>NR_RAIL_EU_900MHz-Core, NR_RAIL_EU_1900MHz_TDD-Core</t>
  </si>
  <si>
    <t>NR_repeaters-Core</t>
  </si>
  <si>
    <t>NR_repeaters</t>
  </si>
  <si>
    <t>NR_MG_enh-Core</t>
  </si>
  <si>
    <t>LTE_NR_DC_CA_enh-Perf</t>
  </si>
  <si>
    <t>NR_IIOT_URLLC_enh-Perf</t>
  </si>
  <si>
    <t>LTE_NR_DC_enh2-Perf</t>
  </si>
  <si>
    <t>NR_RF_FR1_enh-Perf</t>
  </si>
  <si>
    <t>NR_newRAT-Perf, NR_feMIMO-Perf</t>
  </si>
  <si>
    <t>NR_RRM_enh-Perf</t>
  </si>
  <si>
    <t>NR_HST-Perf</t>
  </si>
  <si>
    <t>NR_pos_enh-Perf</t>
  </si>
  <si>
    <t>NR_pos-Perf</t>
  </si>
  <si>
    <t>NR_NTN_solutions -Core</t>
  </si>
  <si>
    <t>NR_redcap-Core</t>
  </si>
  <si>
    <t>NR_feMIMO-Perf</t>
  </si>
  <si>
    <t>NR_UE_pow_sav-Perf</t>
  </si>
  <si>
    <t>NR_RRM_Enh-Perf</t>
  </si>
  <si>
    <t>NR_HST_FR2-Core</t>
  </si>
  <si>
    <t>NR_CSIRS_L3meas-Core</t>
  </si>
  <si>
    <t>NonCol_intraB_ENDC_NR_CA-Core</t>
  </si>
  <si>
    <t>NR_SmallData_INACTIVE</t>
  </si>
  <si>
    <t>NR_ATG-Core</t>
  </si>
  <si>
    <t>NR_L1enh_URLLC-Perf</t>
  </si>
  <si>
    <t>NR_RAIL_EU_900MHz-Perf, NR_RAIL_EU_1900MHz_TDD-Perf</t>
  </si>
  <si>
    <t>NR_FR1_35MHz_45MHz_BW-Core</t>
  </si>
  <si>
    <t>NR_MIMO_OTA_Core</t>
  </si>
  <si>
    <t>NR_MIMO_OTA</t>
  </si>
  <si>
    <t>NR_IAB_enh-Core</t>
  </si>
  <si>
    <t>NR_IAB-Perf</t>
  </si>
  <si>
    <t>NR_SmallData_INACTIVE-Core</t>
  </si>
  <si>
    <t>NR_LessThan_5MHz_FR1-Core</t>
  </si>
  <si>
    <t>NR_feMIMO-Core</t>
  </si>
  <si>
    <t>TEI17, , NR_IIOT-Core, , NR_MBS-Core</t>
  </si>
  <si>
    <t>TEI17, NR_newRAT-Core</t>
  </si>
  <si>
    <t>NR_redcap-Core, NR_SmallData_INACTIVE-Core</t>
  </si>
  <si>
    <t>NR_FeMIMO-Core, TEI17, NR_newRAT-Core, NR_MBS-Core</t>
  </si>
  <si>
    <t>NR_MC_Enh-Core</t>
  </si>
  <si>
    <t>NR_mob_enh2-Core</t>
  </si>
  <si>
    <t>NR_SL_enh-Core, NR_newRAT-Core, TEI17, NR_FeMIMO-CORE, NR_MBS-Core, NR_L1enh_URLLC-Core, NR_IIOT-Core</t>
  </si>
  <si>
    <t>NR_MG_enh2-Core</t>
  </si>
  <si>
    <t>5G_V2X_NRSL-Core</t>
  </si>
  <si>
    <t>NR_2step_RACH-Core, 5G_V2X_NRSL-Core</t>
  </si>
  <si>
    <t>NR_2step_RACH-Core, 5G_V2X_NRSL-Core, NR_SmallData_INACTIVE-Core, NR_UE_pow_sav_enh-Core</t>
  </si>
  <si>
    <t>NR_Slice-Core</t>
  </si>
  <si>
    <t>NR_NewRAT-Core, NR_eMIMO-Core, TEI17</t>
  </si>
  <si>
    <t>NR_feMIMO-Core, LTE_NR_DC_enh2</t>
  </si>
  <si>
    <t>NR_SON_MDT-Core</t>
  </si>
  <si>
    <t>NR_SL_enh-Core, NR_SL_Relay-Core</t>
  </si>
  <si>
    <t>NR_SL_Relay-Core</t>
  </si>
  <si>
    <t>NR_IIOT-Core</t>
  </si>
  <si>
    <t>NR_QoE</t>
  </si>
  <si>
    <t>TEI17_Test, NR_lic_bands_BW_R17-UEConTest</t>
  </si>
  <si>
    <t>TEI17_Test, ENDC_UE_PC2_R17_NR_TDD-UEConTest</t>
  </si>
  <si>
    <t>NR_bands_UL_MIMO_R18-UEContest</t>
  </si>
  <si>
    <t>LTE_CA_R18_xBDL_yBUL-Core</t>
  </si>
  <si>
    <t>NR_CADC_R18_yBDL_xBUL-Core</t>
  </si>
  <si>
    <t>NR_CADC_R18_2BDL_xBUL-Core</t>
  </si>
  <si>
    <t>DC_R18_1BLTE_1BNR_2DL2UL-Core, DC_R18_2BLTE_1BNR_3DL2UL-Core, DC_R18_xBLTE_2BNR_yDL2UL-Core</t>
  </si>
  <si>
    <t>DC_R17_xBLTE_4BNR_yDL2UL-Core</t>
  </si>
  <si>
    <t>DC_R18_xBLTE_1BNR_yDL2UL-Core</t>
  </si>
  <si>
    <t>DC_R18_xBLTE_2BNR_yDL2UL-Core</t>
  </si>
  <si>
    <t>TEI16_Test, FS_UE_5GNR_App_Data_Perf</t>
  </si>
  <si>
    <t>TEI16_Test, NR_perf_enh-UEConTest</t>
  </si>
  <si>
    <t>88e</t>
  </si>
  <si>
    <t>90e</t>
  </si>
  <si>
    <t>92e</t>
  </si>
  <si>
    <t>94e</t>
  </si>
  <si>
    <t>98e</t>
  </si>
  <si>
    <t>87e</t>
  </si>
  <si>
    <t>89e</t>
  </si>
  <si>
    <t>91e</t>
  </si>
  <si>
    <t>93e</t>
  </si>
  <si>
    <t>95e</t>
  </si>
  <si>
    <t>97e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</si>
  <si>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</si>
  <si>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</si>
  <si>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</si>
  <si>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</si>
  <si>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</si>
  <si>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</si>
  <si>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</si>
  <si>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</si>
  <si>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</si>
  <si>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</si>
  <si>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</si>
  <si>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</si>
  <si>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</si>
  <si>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</si>
  <si>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</si>
  <si>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</si>
  <si>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</si>
  <si>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</si>
  <si>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</si>
  <si>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</si>
  <si>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</si>
  <si>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</si>
  <si>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</si>
  <si>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TEI Identifier</t>
  </si>
  <si>
    <t>Rev</t>
  </si>
  <si>
    <t>Cat</t>
  </si>
  <si>
    <t>Plenary doc</t>
  </si>
  <si>
    <t>WG doc</t>
  </si>
  <si>
    <t>TSG status</t>
  </si>
  <si>
    <t>Subject</t>
  </si>
  <si>
    <t>CR written to</t>
  </si>
  <si>
    <t>WG status</t>
  </si>
  <si>
    <t>WG</t>
  </si>
  <si>
    <t>Workitem</t>
  </si>
  <si>
    <t>Meeting-1st-Level</t>
  </si>
  <si>
    <t>Remarks</t>
  </si>
  <si>
    <t>[Redirect_MPS_I]</t>
  </si>
  <si>
    <t>36.306</t>
  </si>
  <si>
    <t>RP-211487</t>
  </si>
  <si>
    <t>R2-2106798</t>
  </si>
  <si>
    <t>Redirection with MPS Indication [Redirect_MPS_I]</t>
  </si>
  <si>
    <t>16.4.0</t>
  </si>
  <si>
    <t>RP-92e</t>
  </si>
  <si>
    <t>4579</t>
  </si>
  <si>
    <t>R2-2106796</t>
  </si>
  <si>
    <t>R2-2106799</t>
  </si>
  <si>
    <t>2413</t>
  </si>
  <si>
    <t>R2-2106797</t>
  </si>
  <si>
    <t>16.4.1</t>
  </si>
  <si>
    <t>[EXT_NRCGI_E1]</t>
  </si>
  <si>
    <t>0602</t>
  </si>
  <si>
    <t>RP-211338</t>
  </si>
  <si>
    <t>R3-212979</t>
  </si>
  <si>
    <t>Maximum number of NRCGI over E1 [EXT_NRCGI_E1]</t>
  </si>
  <si>
    <t>NR_CPUP_Split-Core, TEI16</t>
  </si>
  <si>
    <t>[Rel16FeatureList]</t>
  </si>
  <si>
    <t>38.822</t>
  </si>
  <si>
    <t>RP-211480</t>
  </si>
  <si>
    <t>R2-2106701</t>
  </si>
  <si>
    <t>UE Feature list for NR Rel-16 [Rel16FeatureList]</t>
  </si>
  <si>
    <t>15.0.1</t>
  </si>
  <si>
    <t>[MINT]</t>
  </si>
  <si>
    <t>36.300</t>
  </si>
  <si>
    <t>1352</t>
  </si>
  <si>
    <t>RP-220837</t>
  </si>
  <si>
    <t>R2-2203866</t>
  </si>
  <si>
    <t>Introduction of MINT [MINT]</t>
  </si>
  <si>
    <t>RP-95e</t>
  </si>
  <si>
    <t>[UE_Sec_Caps]</t>
  </si>
  <si>
    <t>1359</t>
  </si>
  <si>
    <t>RP-220510</t>
  </si>
  <si>
    <t>R2-2204213</t>
  </si>
  <si>
    <t>UE Security Capabilities signaling in E-UTRAN [UE_Sec_Caps]</t>
  </si>
  <si>
    <t>[LTE-Event-MDT]</t>
  </si>
  <si>
    <t>36.304</t>
  </si>
  <si>
    <t>0834</t>
  </si>
  <si>
    <t>R2-2202841</t>
  </si>
  <si>
    <t>Introduction of event-based trigger for LTE MDT logging [LTE-Event-MDT]</t>
  </si>
  <si>
    <t>0839</t>
  </si>
  <si>
    <t>R2-2203867</t>
  </si>
  <si>
    <t>1830</t>
  </si>
  <si>
    <t>R2-2202842</t>
  </si>
  <si>
    <t>1837</t>
  </si>
  <si>
    <t>R2-2203868</t>
  </si>
  <si>
    <t>Note: 38.306 CR R2-2203872 was merged into the big 38.306 CR R2-2203862 of RP-220838</t>
  </si>
  <si>
    <t>[LTE-Height-MDT]</t>
  </si>
  <si>
    <t>1838</t>
  </si>
  <si>
    <t>R2-2203668</t>
  </si>
  <si>
    <t>On introducing height information reporting in MDT reports [LTE-Height-MDT]</t>
  </si>
  <si>
    <t>[NR_HSDN]</t>
  </si>
  <si>
    <t>4730</t>
  </si>
  <si>
    <t>R2-2202629</t>
  </si>
  <si>
    <t>Introduction of mobility-state-based cell reselection for NR HSDN [NR_HSDN]</t>
  </si>
  <si>
    <t>4752</t>
  </si>
  <si>
    <t>R2-2202213</t>
  </si>
  <si>
    <t>4755</t>
  </si>
  <si>
    <t>R2-2203869</t>
  </si>
  <si>
    <t>4756</t>
  </si>
  <si>
    <t>R2-2203666</t>
  </si>
  <si>
    <t>[RACS_S1_NG]</t>
  </si>
  <si>
    <t>36.413</t>
  </si>
  <si>
    <t>1811</t>
  </si>
  <si>
    <t>RP-220237</t>
  </si>
  <si>
    <t>R3-222898</t>
  </si>
  <si>
    <t>Detection of RACS support at target during N2/S1 handover [RACS_S1_NG]</t>
  </si>
  <si>
    <t>1835</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</si>
  <si>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</si>
  <si>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</si>
  <si>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</si>
  <si>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</si>
  <si>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</si>
  <si>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</si>
  <si>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</si>
  <si>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</si>
  <si>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</si>
  <si>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</si>
  <si>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1624</t>
  </si>
  <si>
    <t>R3-222704</t>
  </si>
  <si>
    <t>R3-221862</t>
  </si>
  <si>
    <t>CSI-RS configuration request Indicator [CSIRSX2]</t>
  </si>
  <si>
    <t>R2-2202212</t>
  </si>
  <si>
    <t>0114</t>
  </si>
  <si>
    <t>R2-2203667</t>
  </si>
  <si>
    <t>[InterMNResume]</t>
  </si>
  <si>
    <t>R2-2204152</t>
  </si>
  <si>
    <t>Inter-MN RRC Resume without SN change [InterMNResume]</t>
  </si>
  <si>
    <t>R2-2204212</t>
  </si>
  <si>
    <t>On UE security capability to address SA3 request [UE_Sec_Caps]</t>
  </si>
  <si>
    <t>[NRTADV]</t>
  </si>
  <si>
    <t>RP-220268</t>
  </si>
  <si>
    <t>R1-2201431</t>
  </si>
  <si>
    <t>TEI17: Introduction of Timing advance (TA) PRACH based solution for NR UL E-CID [NRTADV]</t>
  </si>
  <si>
    <t>RP-220862</t>
  </si>
  <si>
    <t>R2-2203870</t>
  </si>
  <si>
    <t>0407</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</si>
  <si>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</si>
  <si>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</si>
  <si>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</si>
  <si>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</si>
  <si>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</si>
  <si>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</si>
  <si>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</si>
  <si>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R2-2202627</t>
  </si>
  <si>
    <t>R2-2203871</t>
  </si>
  <si>
    <t>0082</t>
  </si>
  <si>
    <t>R2-2203919</t>
  </si>
  <si>
    <t>Addition of Timing Advance measurement reporting in NR E-CID [NRTADV]</t>
  </si>
  <si>
    <t>R2-2203851</t>
  </si>
  <si>
    <t>[SI-SCHEDULING]</t>
  </si>
  <si>
    <t>0698</t>
  </si>
  <si>
    <t>R2-2204001</t>
  </si>
  <si>
    <t>Capability for Explicit Indication of SI Scheduling window position [SI-SCHEDULING]</t>
  </si>
  <si>
    <t>R2-2202626</t>
  </si>
  <si>
    <t>R2-2203873</t>
  </si>
  <si>
    <t>2953</t>
  </si>
  <si>
    <t>RP-220853</t>
  </si>
  <si>
    <t>R2-2203993</t>
  </si>
  <si>
    <t>Explicit Indication of SI Scheduling start position [SI-SCHEDULING]</t>
  </si>
  <si>
    <t>[Paired_ID]</t>
  </si>
  <si>
    <t>RP-220294</t>
  </si>
  <si>
    <t>R3-221615</t>
  </si>
  <si>
    <t>Support of Enhancement of Redundant PDU Sessions [Paired_ID]</t>
  </si>
  <si>
    <t>TEI17_SE_RPS</t>
  </si>
  <si>
    <t>0669</t>
  </si>
  <si>
    <t>RP-220236</t>
  </si>
  <si>
    <t>R3-222701</t>
  </si>
  <si>
    <t>38.420</t>
  </si>
  <si>
    <t>R3-221634</t>
  </si>
  <si>
    <t>Addition of the Retrieve UE Context Confirm procedure [InterMNResume]</t>
  </si>
  <si>
    <t>0580</t>
  </si>
  <si>
    <t>R3-222838</t>
  </si>
  <si>
    <t>0596</t>
  </si>
  <si>
    <t>R3-221633</t>
  </si>
  <si>
    <t>Inter MN resume without SN change [InterMNResume]</t>
  </si>
  <si>
    <t>[CSIRSXn]</t>
  </si>
  <si>
    <t>R3-221613</t>
  </si>
  <si>
    <t>Signalling of Neighbour cell CSI-RS configuration information over Xn [CSIRSXn]</t>
  </si>
  <si>
    <t>R3-221616</t>
  </si>
  <si>
    <t>0674</t>
  </si>
  <si>
    <t>R3-222599</t>
  </si>
  <si>
    <t>Support flexible I-RNTI partitioning [RRCInactive]</t>
  </si>
  <si>
    <t>0676</t>
  </si>
  <si>
    <t>R3-222703</t>
  </si>
  <si>
    <t>R3-221632</t>
  </si>
  <si>
    <t>CSI-RS configuration request Indicator [CSIRSXn]</t>
  </si>
  <si>
    <t>38.455</t>
  </si>
  <si>
    <t>R3-221628</t>
  </si>
  <si>
    <t>Addition of NR Timing Advance reporting for NR UL E-CID [NRTADV]</t>
  </si>
  <si>
    <t>0627</t>
  </si>
  <si>
    <t>R3-221617</t>
  </si>
  <si>
    <t>R3-221627</t>
  </si>
  <si>
    <t>[gNB_ID_Length]</t>
  </si>
  <si>
    <t>1363</t>
  </si>
  <si>
    <t>RP-221738</t>
  </si>
  <si>
    <t>R2-2206874</t>
  </si>
  <si>
    <t>Introduction of gNB ID length reporting in the NR CGI report [gNB_ID_Length]</t>
  </si>
  <si>
    <t>RP-96</t>
  </si>
  <si>
    <t>[n77 Canada]</t>
  </si>
  <si>
    <t>1847</t>
  </si>
  <si>
    <t>R2-2206867</t>
  </si>
  <si>
    <t>Distinguishing support of band n77 restrictions in Canada [n77 Canada]</t>
  </si>
  <si>
    <t>1850</t>
  </si>
  <si>
    <t>RP-221736</t>
  </si>
  <si>
    <t>R2-2206716</t>
  </si>
  <si>
    <t>4799</t>
  </si>
  <si>
    <t>R2-2206870</t>
  </si>
  <si>
    <t>4810</t>
  </si>
  <si>
    <t>R2-2206478</t>
  </si>
  <si>
    <t>Introducing single-bit approach for MINT [MINT]</t>
  </si>
  <si>
    <t>related CRs in RP-95e</t>
  </si>
  <si>
    <t>4821</t>
  </si>
  <si>
    <t>R2-2206714</t>
  </si>
  <si>
    <t>4823</t>
  </si>
  <si>
    <t>R2-2206600</t>
  </si>
  <si>
    <t>Support of CHO with SCG configuration - 36331 [CHOwithDCkept]</t>
  </si>
  <si>
    <t>R2-2206602</t>
  </si>
  <si>
    <t>Support of CHO with SCG configuration - 37340 [CHOwithDCkept]</t>
  </si>
  <si>
    <t>[HA-GNSS-NMEA]</t>
  </si>
  <si>
    <t>0349</t>
  </si>
  <si>
    <t>R2-2206850</t>
  </si>
  <si>
    <t>NMEA GGA sentence info in high accuracy GNSS location estimates [HA-GNSS-NMEA]</t>
  </si>
  <si>
    <t>1078</t>
  </si>
  <si>
    <t>RP-221430</t>
  </si>
  <si>
    <t>Extension of operation in the n77 frequency range in Canada [n77 Canada]</t>
  </si>
  <si>
    <t>[NR_PC1.5_SingleUL_3DLCA]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</si>
  <si>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</si>
  <si>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</si>
  <si>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</si>
  <si>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</si>
  <si>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</si>
  <si>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</si>
  <si>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</si>
  <si>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</si>
  <si>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</si>
  <si>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</si>
  <si>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</si>
  <si>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</si>
  <si>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</si>
  <si>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0474</t>
  </si>
  <si>
    <t>R2-2206717</t>
  </si>
  <si>
    <t>0714</t>
  </si>
  <si>
    <t>R2-2206868</t>
  </si>
  <si>
    <t>RP-221756</t>
  </si>
  <si>
    <t>R2-2206710</t>
  </si>
  <si>
    <t>Introduction UE capability for CHO with SCG configuration [CHOwithDCkept]</t>
  </si>
  <si>
    <t>R2-2206715</t>
  </si>
  <si>
    <t>[IdleMeaEPSFB]</t>
  </si>
  <si>
    <t>R2-2206880</t>
  </si>
  <si>
    <t>Early Measurements for EPS fallback [IdleMeaEPSFB]</t>
  </si>
  <si>
    <t>3078</t>
  </si>
  <si>
    <t>R2-2206871</t>
  </si>
  <si>
    <t>R2-2206479</t>
  </si>
  <si>
    <t>R2-2206709</t>
  </si>
  <si>
    <t>3181</t>
  </si>
  <si>
    <t>R2-2206713</t>
  </si>
  <si>
    <t>3183</t>
  </si>
  <si>
    <t>R2-2206601</t>
  </si>
  <si>
    <t>Support of CHO with SCG configuration - 38331 [CHOwithDCkept]</t>
  </si>
  <si>
    <t>3200</t>
  </si>
  <si>
    <t>RP-221431</t>
  </si>
  <si>
    <t>Correction to additionalSpectrumEmission in NR CA for n77 in Canada</t>
  </si>
  <si>
    <t>missing TEI identifier</t>
  </si>
  <si>
    <t>RP-221830</t>
  </si>
  <si>
    <t>Correction to additionalSpectrumEmission in NR CA for n77 in Canada [n77 Canada]</t>
  </si>
  <si>
    <t>[FLEX_gNB_Len]</t>
  </si>
  <si>
    <t>RP-221145</t>
  </si>
  <si>
    <t>R3-224085</t>
  </si>
  <si>
    <t>Support for handling unknown length of gNB identifier [FLEX_gNB_Len]</t>
  </si>
  <si>
    <t>RP-221811</t>
  </si>
  <si>
    <t>Support for handling unknown length of gNB identifier [gNB_ID_Length]</t>
  </si>
  <si>
    <t>wrong source to TSG</t>
  </si>
  <si>
    <t>[PROT_SUP]</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</si>
  <si>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</si>
  <si>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</si>
  <si>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</si>
  <si>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</si>
  <si>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</si>
  <si>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</si>
  <si>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</si>
  <si>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</si>
  <si>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</si>
  <si>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</si>
  <si>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RP-222197</t>
  </si>
  <si>
    <t>R3-225280</t>
  </si>
  <si>
    <t>Correction of LTE MDT on Sensor information[LTE-Height-MDT]</t>
  </si>
  <si>
    <t>[n77 US]</t>
  </si>
  <si>
    <t>1195</t>
  </si>
  <si>
    <t>RP-222350</t>
  </si>
  <si>
    <t>Extension of operation in the n77 frequency range in US</t>
  </si>
  <si>
    <t>16.12.1</t>
  </si>
  <si>
    <t>missing [n77 US] in CR title</t>
  </si>
  <si>
    <t>RP-222676</t>
  </si>
  <si>
    <t>RP-222682</t>
  </si>
  <si>
    <t>Extension of operation in the n77 frequency range in US [n77 US]</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</si>
  <si>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</si>
  <si>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</si>
  <si>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</si>
  <si>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</si>
  <si>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</si>
  <si>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</si>
  <si>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</si>
  <si>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</si>
  <si>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</si>
  <si>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[ulHARQ_RTT_Timer]</t>
  </si>
  <si>
    <t>R2-2208919</t>
  </si>
  <si>
    <t>Start drx-HARQ-RTT-TimerUL after last repetition [ulHARQ_RTT_Timer]</t>
  </si>
  <si>
    <t>1407</t>
  </si>
  <si>
    <t>R2-2208918</t>
  </si>
  <si>
    <t>R2-2208920</t>
  </si>
  <si>
    <t>[ULGapFR2]</t>
  </si>
  <si>
    <t>RP-222560</t>
  </si>
  <si>
    <t>Introduction of uplink GapFR2 [ULGapFR2]</t>
  </si>
  <si>
    <t>[NR_RF_FR2_req_enh2-Core]</t>
  </si>
  <si>
    <t>RP-222638</t>
  </si>
  <si>
    <t>Introduction of uplink GapFR2 [NR_RF_FR2_req_enh2-Core]</t>
  </si>
  <si>
    <t>1711</t>
  </si>
  <si>
    <t>R3-224339</t>
  </si>
  <si>
    <t>Timer handling for CHO with SCG configuration [CHOwithDCkept]</t>
  </si>
  <si>
    <t>RP-222686</t>
  </si>
  <si>
    <t>wrong spec version on CR cover</t>
  </si>
  <si>
    <t>R2-2209184</t>
  </si>
  <si>
    <t>Support for flexible gNB ID length [gNB_ID_Length]</t>
  </si>
  <si>
    <t>0769</t>
  </si>
  <si>
    <t>R2-2207529</t>
  </si>
  <si>
    <t>Corrections to the description of gNB ID length reporting capabilities [gNB_ID_Length]</t>
  </si>
  <si>
    <t>3359</t>
  </si>
  <si>
    <t>R2-2209276</t>
  </si>
  <si>
    <t>Correction to MINT - applicableDisasterInfoList [MINT]</t>
  </si>
  <si>
    <t>0859</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</si>
  <si>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</si>
  <si>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</si>
  <si>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</si>
  <si>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</si>
  <si>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</si>
  <si>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</si>
  <si>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</si>
  <si>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</si>
  <si>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</si>
  <si>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</si>
  <si>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16.9.0</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</si>
  <si>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</si>
  <si>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</si>
  <si>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</si>
  <si>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</si>
  <si>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</si>
  <si>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</si>
  <si>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</si>
  <si>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</si>
  <si>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</si>
  <si>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</si>
  <si>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</si>
  <si>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</si>
  <si>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</si>
  <si>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</si>
  <si>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</si>
  <si>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</si>
  <si>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</si>
  <si>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RP-98e</t>
  </si>
  <si>
    <t>1199</t>
  </si>
  <si>
    <t>RP-223298</t>
  </si>
  <si>
    <t>R4-2215527</t>
  </si>
  <si>
    <t>Introduction of intra band NC UL CA in the n77 frequency range in Canada [n77 Canada]</t>
  </si>
  <si>
    <t>1238</t>
  </si>
  <si>
    <t>RP-223481</t>
  </si>
  <si>
    <t>Clarification of the CA_NS indication the values for n77 in the US [n77 US]</t>
  </si>
  <si>
    <t>1277</t>
  </si>
  <si>
    <t>RP-223480</t>
  </si>
  <si>
    <t>[n28_BS40MHz_raster]</t>
  </si>
  <si>
    <t>RP-223523</t>
  </si>
  <si>
    <t>CR on R16 TS 38.104 to add channel raster exception for band n28 [n28_BS40MHz_raster]</t>
  </si>
  <si>
    <t>RP-223524</t>
  </si>
  <si>
    <t>CR on R17 TS 38.104 to add channel raster exception for band n28  [n28_BS40MHz_raster]</t>
  </si>
  <si>
    <t>[CellSelection_EmergencyFallback]</t>
  </si>
  <si>
    <t>0822</t>
  </si>
  <si>
    <t>R2-2211745</t>
  </si>
  <si>
    <t>Introduction of capabilities for emergency service related fallback [CellSelection_EmergencyFallback]</t>
  </si>
  <si>
    <t>[MaxCCPerFRGap]</t>
  </si>
  <si>
    <t>0840</t>
  </si>
  <si>
    <t>RP-223417</t>
  </si>
  <si>
    <t>R2-2213346</t>
  </si>
  <si>
    <t>Higher granularity for per-FR gap capability [MaxCCPerFRGap]</t>
  </si>
  <si>
    <t>R2-2213303</t>
  </si>
  <si>
    <t>Correction to explicit indication of SI Scheduling window position [SI-SCHEDULING]</t>
  </si>
  <si>
    <t>TEI17, NR_pos-Core</t>
  </si>
  <si>
    <t>R2-2211746</t>
  </si>
  <si>
    <t>Correction on E-UTRA cell selection during emergency service fallback and EPS fallback for emergency call [CellSelection_EmergencyFallback]</t>
  </si>
  <si>
    <t>3557</t>
  </si>
  <si>
    <t>R2-2212422</t>
  </si>
  <si>
    <t>[NC-PRACH-SimulTx]</t>
  </si>
  <si>
    <t>R2-2213313</t>
  </si>
  <si>
    <t>Parallel PRACH and SRS/PUCCH/PUSCH transmissions across CCs in intra-band non-contiguous CA [NC-PRACH-SimulTx]</t>
  </si>
  <si>
    <t>3704</t>
  </si>
  <si>
    <t>R2-2213347</t>
  </si>
  <si>
    <t>Higher granularity for per-FR gap capability[MaxCCPerFRGap]</t>
  </si>
  <si>
    <t>RP-223486</t>
  </si>
  <si>
    <t>[DesBufRetrans]</t>
  </si>
  <si>
    <t>38.425</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</si>
  <si>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</si>
  <si>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</si>
  <si>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</si>
  <si>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</si>
  <si>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</si>
  <si>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</si>
  <si>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</si>
  <si>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</si>
  <si>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</si>
  <si>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[CIO-IRAT-HO-ToNR]</t>
  </si>
  <si>
    <t>1868</t>
  </si>
  <si>
    <t>RP-230687</t>
  </si>
  <si>
    <t>R2-2302298</t>
  </si>
  <si>
    <t>Introduction of UE capability parameter cellIndividualOffsetForNR [CIO-IRAT-HO-ToNR]</t>
  </si>
  <si>
    <t>RP-99</t>
  </si>
  <si>
    <t>1869</t>
  </si>
  <si>
    <t>R2-2302300</t>
  </si>
  <si>
    <t>4911</t>
  </si>
  <si>
    <t>R2-2302299</t>
  </si>
  <si>
    <t>Introduction of cell-specific offset for inter-RAT measurement in LTE for NR neighbors [CIO-IRAT-HO-ToNR]</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</si>
  <si>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</si>
  <si>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</si>
  <si>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</si>
  <si>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</si>
  <si>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</si>
  <si>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</si>
  <si>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</si>
  <si>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</si>
  <si>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</si>
  <si>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[NR_feMIMO-Core]</t>
  </si>
  <si>
    <t>1029</t>
  </si>
  <si>
    <t>RP-230591</t>
  </si>
  <si>
    <t>R3-230909</t>
  </si>
  <si>
    <t>Introduction of two PHR mode [NR_feMIMO-Core]</t>
  </si>
  <si>
    <t>[NR_FR1_35MHz_45MHz_BW]</t>
  </si>
  <si>
    <t>1124</t>
  </si>
  <si>
    <t>R3-230907</t>
  </si>
  <si>
    <t>Missing transmission bandwidth configurations in F1AP [NR_FR1_35MHz_45MHz_BW]</t>
  </si>
  <si>
    <t>[NR_ext_to_71GHz-Core]</t>
  </si>
  <si>
    <t>1909</t>
  </si>
  <si>
    <t>RP-231083</t>
  </si>
  <si>
    <t>R3-232664</t>
  </si>
  <si>
    <t>Correction for SubcarrierSpacingSSB [NR_ext_to_71GHz-Core]</t>
  </si>
  <si>
    <t>RP-100</t>
  </si>
  <si>
    <t>1741</t>
  </si>
  <si>
    <t>RP-231084</t>
  </si>
  <si>
    <t>R3-232665</t>
  </si>
  <si>
    <t>Missing transmission bandwidth configurations in X2AP [NR_FR1_35MHz_45MHz_BW]</t>
  </si>
  <si>
    <t>R3-232667</t>
  </si>
  <si>
    <t>Missing transmission bandwidth configurations in XnAP [NR_FR1_35MHz_45MHz_BW]</t>
  </si>
  <si>
    <t>R5s</t>
  </si>
  <si>
    <t>wrong rev number on CR cover</t>
  </si>
  <si>
    <t>wrong CR number on CR cover</t>
  </si>
  <si>
    <t>wrong CR cat. on CR cover</t>
  </si>
  <si>
    <t>Rel-12</t>
  </si>
  <si>
    <t>wrong version number on CR cover</t>
  </si>
  <si>
    <t>wrong Tdoc number on CR cover</t>
  </si>
  <si>
    <t>Tdoc</t>
  </si>
  <si>
    <t>RAN #100</t>
  </si>
  <si>
    <t>Approved CRs</t>
  </si>
  <si>
    <t>approved RAN1</t>
  </si>
  <si>
    <t>approved RAN2</t>
  </si>
  <si>
    <t>approved RAN3</t>
  </si>
  <si>
    <t>approved RAN4</t>
  </si>
  <si>
    <t>approved RAN5</t>
  </si>
  <si>
    <t>approved RAN</t>
  </si>
  <si>
    <t>sum approved</t>
  </si>
  <si>
    <t>approved
RAN #100 per REL</t>
  </si>
  <si>
    <t>total approved</t>
  </si>
  <si>
    <t>REL-18</t>
  </si>
  <si>
    <t>cat.A approved</t>
  </si>
  <si>
    <t>sum</t>
  </si>
  <si>
    <t>total excl. cat.A</t>
  </si>
  <si>
    <t>RAN without RAN5</t>
  </si>
  <si>
    <t>RAN #99</t>
  </si>
  <si>
    <t>approved
RAN #99 per REL</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</si>
  <si>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</si>
  <si>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</si>
  <si>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</si>
  <si>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</si>
  <si>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</si>
  <si>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</si>
  <si>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</si>
  <si>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</si>
  <si>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</si>
  <si>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</si>
  <si>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</si>
  <si>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</si>
  <si>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</si>
  <si>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</si>
  <si>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</si>
  <si>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</si>
  <si>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</si>
  <si>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</si>
  <si>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</si>
  <si>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</si>
  <si>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</si>
  <si>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</si>
  <si>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</si>
  <si>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</si>
  <si>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</si>
  <si>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</si>
  <si>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</si>
  <si>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</si>
  <si>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</si>
  <si>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</si>
  <si>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</si>
  <si>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</si>
  <si>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</si>
  <si>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</si>
  <si>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</si>
  <si>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</si>
  <si>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</si>
  <si>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</si>
  <si>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</si>
  <si>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</si>
  <si>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</si>
  <si>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</si>
  <si>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</si>
  <si>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</si>
  <si>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</si>
  <si>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</si>
  <si>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</si>
  <si>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</si>
  <si>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</si>
  <si>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</si>
  <si>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</si>
  <si>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</si>
  <si>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</si>
  <si>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</si>
  <si>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</si>
  <si>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</si>
  <si>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</si>
  <si>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</si>
  <si>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</si>
  <si>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</si>
  <si>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</si>
  <si>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</si>
  <si>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</si>
  <si>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</si>
  <si>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</si>
  <si>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</si>
  <si>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</si>
  <si>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</si>
  <si>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</si>
  <si>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</si>
  <si>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</si>
  <si>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</si>
  <si>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</si>
  <si>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</si>
  <si>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</si>
  <si>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</si>
  <si>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</si>
  <si>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</si>
  <si>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</si>
  <si>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</si>
  <si>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</si>
  <si>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</si>
  <si>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</si>
  <si>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</si>
  <si>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</si>
  <si>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</si>
  <si>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</si>
  <si>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</si>
  <si>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</si>
  <si>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</si>
  <si>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</si>
  <si>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</si>
  <si>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RAN #104</t>
  </si>
  <si>
    <t>Rel-19 RAN5 Testing</t>
  </si>
  <si>
    <t>Release freeze</t>
  </si>
  <si>
    <t>Rel-4 RAN1-4</t>
  </si>
  <si>
    <t>Rel-5 RAN1-4</t>
  </si>
  <si>
    <t>Rel-6 RAN1-4</t>
  </si>
  <si>
    <t>Rel-7 RAN1-4</t>
  </si>
  <si>
    <t>max - ASN.1 freeze</t>
  </si>
  <si>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</si>
  <si>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</si>
  <si>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</si>
  <si>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</si>
  <si>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</si>
  <si>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</si>
  <si>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</si>
  <si>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</si>
  <si>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</si>
  <si>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</si>
  <si>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</si>
  <si>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</si>
  <si>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</si>
  <si>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</si>
  <si>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</si>
  <si>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</si>
  <si>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</si>
  <si>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</si>
  <si>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</si>
  <si>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</si>
  <si>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</si>
  <si>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</si>
  <si>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</si>
  <si>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</si>
  <si>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</si>
  <si>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</si>
  <si>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</si>
  <si>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</si>
  <si>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</si>
  <si>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</si>
  <si>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</si>
  <si>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</si>
  <si>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</si>
  <si>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</si>
  <si>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</si>
  <si>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</si>
  <si>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</si>
  <si>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</si>
  <si>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</si>
  <si>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</si>
  <si>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</si>
  <si>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</si>
  <si>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</si>
  <si>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</si>
  <si>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</si>
  <si>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</si>
  <si>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</si>
  <si>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</si>
  <si>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</si>
  <si>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</si>
  <si>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</si>
  <si>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</si>
  <si>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</si>
  <si>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</si>
  <si>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</si>
  <si>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</si>
  <si>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</si>
  <si>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</si>
  <si>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</si>
  <si>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</si>
  <si>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</si>
  <si>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</si>
  <si>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</si>
  <si>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</si>
  <si>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</si>
  <si>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</si>
  <si>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</si>
  <si>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</si>
  <si>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</si>
  <si>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</si>
  <si>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</si>
  <si>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</si>
  <si>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</si>
  <si>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</si>
  <si>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</si>
  <si>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</si>
  <si>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</si>
  <si>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</si>
  <si>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</si>
  <si>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</si>
  <si>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</si>
  <si>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</si>
  <si>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</si>
  <si>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</si>
  <si>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</si>
  <si>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</si>
  <si>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</si>
  <si>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</si>
  <si>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</si>
  <si>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</si>
  <si>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</si>
  <si>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</si>
  <si>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</si>
  <si>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</si>
  <si>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</si>
  <si>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</si>
  <si>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</si>
  <si>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</si>
  <si>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</si>
  <si>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</si>
  <si>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</si>
  <si>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</si>
  <si>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</si>
  <si>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</si>
  <si>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</si>
  <si>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</si>
  <si>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</si>
  <si>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</si>
  <si>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</si>
  <si>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</si>
  <si>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</si>
  <si>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</si>
  <si>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</si>
  <si>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</si>
  <si>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</si>
  <si>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</si>
  <si>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</si>
  <si>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</si>
  <si>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</si>
  <si>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</si>
  <si>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</si>
  <si>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</si>
  <si>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</si>
  <si>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</si>
  <si>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</si>
  <si>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</si>
  <si>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</si>
  <si>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</si>
  <si>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</si>
  <si>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</si>
  <si>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</si>
  <si>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</si>
  <si>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</si>
  <si>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</si>
  <si>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</si>
  <si>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</si>
  <si>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</si>
  <si>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</si>
  <si>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</si>
  <si>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</si>
  <si>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</si>
  <si>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</si>
  <si>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</si>
  <si>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</si>
  <si>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</si>
  <si>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</si>
  <si>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</si>
  <si>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</si>
  <si>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</si>
  <si>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</si>
  <si>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</si>
  <si>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</si>
  <si>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</si>
  <si>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</si>
  <si>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</si>
  <si>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</si>
  <si>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</si>
  <si>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</si>
  <si>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</si>
  <si>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</si>
  <si>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</si>
  <si>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</si>
  <si>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</si>
  <si>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</si>
  <si>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</si>
  <si>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</si>
  <si>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</si>
  <si>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</si>
  <si>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</si>
  <si>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</si>
  <si>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</si>
  <si>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</si>
  <si>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</si>
  <si>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</si>
  <si>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conclusion: WI is completed</t>
  </si>
  <si>
    <t>Jakub Kolodziej</t>
  </si>
  <si>
    <t xml:space="preserve">Revised WID on Rel-18 Dual Connectivity (DC) of x bands (x=1,2,3,4) LTE inter-band CA (xDL/1UL) and 2 bands NR inter-band CA (2DL/1UL) </t>
  </si>
  <si>
    <t>conclusion: SI is completed</t>
  </si>
  <si>
    <t xml:space="preserve">Status report of WI: Rel-18 High power UE (power class 1,5 and 2) for a single FR1 NR TDD band in UL of NR inter-band CA/DC combinations with/without NR SUL (supplementary uplink) with y bands downlink (y=2,3,4,5,6) and x bands uplink (x=1,2)
rapporteur: </t>
  </si>
  <si>
    <t>conclusion: approved unseen</t>
  </si>
  <si>
    <t>wrong Tdoc and rev number on CR cover</t>
  </si>
  <si>
    <t>parsing problem</t>
  </si>
  <si>
    <t>CR numbers have to have 4 digits</t>
  </si>
  <si>
    <t>wrong vers number on CR cover</t>
  </si>
  <si>
    <t>CR cover form modification is not allowed, is causing parsing problems</t>
  </si>
  <si>
    <t>approved
RAN #101 per REL</t>
  </si>
  <si>
    <t>122 of them from R5s</t>
  </si>
  <si>
    <t>87 of them from R5s</t>
  </si>
  <si>
    <t>RAN #101</t>
  </si>
  <si>
    <t>RAN #109</t>
  </si>
  <si>
    <t>RAN #110</t>
  </si>
  <si>
    <t>delta max =RAN5max-RAN1-4+6_max</t>
  </si>
  <si>
    <t>[Japan_3MHz_n28]</t>
  </si>
  <si>
    <t>[n66_asymBW]</t>
  </si>
  <si>
    <t>RAN chair: thanks RAN1 for completing the stage 3 REL-18 freeze in RAN1 by Sep.23</t>
  </si>
  <si>
    <t>RAN chair: thanked outgoing RAN2 leaders (Johan, Sergio and Tero) for their hard work and welcomed the new RAN2 leadership (Diana, Kyeongin, Erlin) with an applause from the whole RAN meeting</t>
  </si>
  <si>
    <t>RAN chair: thanked outgoing RAN4 vice-chairs (Andrey and Haijie) for their hard work and welcomed the new RAN4 vice-chairs (Gene, Shan) with an applause from the whole RAN meeting</t>
  </si>
  <si>
    <t>Telecom Italia: slide 13 TS 38.561: 45 degrees is not acceptable for Telecom Italia</t>
  </si>
  <si>
    <t>slide 17: Action to TSG RAN at RAN#101: _x000D_
TSG RAN is requested to endorse the 2024 TTCN Tasks List in slides 15 &amp; 16, and to request for the 3GPP TTCN funding of 58 pm (829.4 K€) at PCG#51 / OP#50._x000D_
_x000D_
conclusion:_x000D_
TSG RAN endorsed the 2024 TTCN Tasks List in slides 15 &amp; 16, and to request for the 3GPP TTCN funding of 58 pm (829.4 K€) at PCG#51 / OP#50</t>
  </si>
  <si>
    <t>8.1</t>
  </si>
  <si>
    <t>ITU-R AH convener: WP4B meeting only in April 24, satellite submission by the end of the year</t>
  </si>
  <si>
    <t>ITU-R AH convener: we could provide a courtesy answer; next WP5D meeting is in Jan.24 so we could send it from RAN #102_x000D_
AT&amp;T: for information: there is a challenge to the document and it has to be approved by SG5_x000D_
Vodafone: there is no 6G spectrum yet_x000D_
Spark: we will know the SG5 situation by mid Nov. but the spectrum information we may not yet have_x000D_
ITU-R AH convener: plan is to discuss any answer in RAN #102_x000D_
Nokia: would encourage to have a discussion about the IMT-2030 timeplan during this week so that we could decide in RAN #102_x000D_
conclusion: LS answer will be sent from RAN #102</t>
  </si>
  <si>
    <t>RAN, CT, SA, 5G Americas, 5GAA, 5G-ACIA, 5G Innovation Centre, 5GIF, APCO, APT Wireless Group, ARIB, ATIS, ATIS Next G Alliance, CCSA, DECT-Forum, EBU/5G-MAG, ETNO, ETSI, GSA, GSMA, HAPS-Alliance, Hexa-X, IEEE, IMT-2030(6G) Promotion Group, IOWN GF..</t>
  </si>
  <si>
    <t>ITU-R AH convener: it will not be possible to submit REL-19 i.e. submission will be based on REL-18 so Jan. 25 specs could be used to allow for more time for transposition_x000D_
conclusion: draft answer in RP-231536 provided by ITU-R AH</t>
  </si>
  <si>
    <t>ITU-R AH convener: similar as RP-231519</t>
  </si>
  <si>
    <t>RAN, SA, ARIB, ATIS, CCSA, ETSI, TSDSI, TTA, TTC, 5GIF Independent Evaluation Group, 5GMF IMT-2020 Evaluation Group, ATIS WTSC IMT-2020 Evaluation Group, Beijing National Research Center for Information Science and Technology, ...</t>
  </si>
  <si>
    <t>see also AI 9.2.3_x000D_
ITU-R AH convener: we submitted an LS last time that 3GPP plans to contribute; next meeting in Jan.2024 (which is not in the calendar); submission has to be done by 31.12.2023; to be submitted self-evaluation, templates, list of specs (NR and NTN specs); submission will be based on REL-17</t>
  </si>
  <si>
    <t>ITU-R AH convener: no action for 3GPP</t>
  </si>
  <si>
    <t>moved from AI 7 to AI 9.1.5</t>
  </si>
  <si>
    <t>ITU-R AH convener: REL-18 specs of Jan.2025 will be used for the submission</t>
  </si>
  <si>
    <t>Vodafone: thanks for providing this, people were interested in the number of devices (which is not provided in the LS)</t>
  </si>
  <si>
    <t>8.5</t>
  </si>
  <si>
    <t>Deutsche Telekom: REL-18 was too heavy, operator's paper in RP-232593 to have a reasonable load in REL-19_x000D_
RAN chair: tried to reduce the load for REL-19_x000D_
BT: slide 9: only LP-WUS/WUR was not from the left side?_x000D_
RAN chair: correct_x000D_
RAN chair: ISAC, new spectrum, RIS were there but here only 2 are proposed_x000D_
BT: how to endorse the document if we have not yet decided about "others"_x000D_
Spreadtrum: page 9/10: small projects in RAN1/RAN2; TDM mechanism like in REL-18 planned?_x000D_
RAN chair: small projects need to be justified and have a clear scope, whether TDM or parallel is less important_x000D_
Lenovo: slide 9: last bullet should be removed, 2TUs per meeting would allow for multiple small projects in TDM_x000D_
Nokia: acknowledges concerns DT and BT comments about workload; often the small projects turn out to be much better; it is important that we know the topics for which we need to have the scope ready for approval for Dec.23 (we can not also update n other topics that will not be included)_x000D_
Telecom Italia: supports DT and BT_x000D_
Vodafone: also more cooperation between TSGs needed_x000D_
Futurewei: agrees to focus on major projects with commercial value_x000D_
Samsung: would prefer to increase TUs for MIMO to 2,5 TUs_x000D_
NTT DOCOMO: agrees to increase MIMO TUs would be useful_x000D_
CATT: we will need to review the TUs also when the scope is clearer_x000D_
Mediatek: a lot of MIMO features have not been deployed so 2 TUs should be a maximum_x000D_
ZTE: REL-19 is a 2nd REL of 5G-Advanced and that's where the focus should be_x000D_
Oppo: As scope for AI/ML will not be clear (REL-18 will need 1 quarter more) 4 TUs for REL-19 is too much; for topic 7 for RAN1: in case there is a RAN led SI, the number of RAN1 TUs could be reduced_x000D_
Ericsson: does not think that there is much time left for additional topics but the slides are a good starting point_x000D_
Huawei: slide 13: it may be useful to not include this slide if we want to reduce the number of topics already_x000D_
KT: normative work needed for AI/ML?, RIS already excluded?_x000D_
RAN2 chair (Mediatek): as RAN1 items will have impact on RAN2, there will be no margin, we should rather decrease the TUs (removing half a TU here and there)_x000D_
Verizon: MIMO TUs should be higher_x000D_
RAN chair: could we endorse the slide set?_x000D_
Samsung: still adjustments are possible?_x000D_
RAN chair: yes, but no major changes_x000D_
Hughes: too little TUs for NTN (e.g. when comparing with AI/ML in RAN1)_x000D_
RAN chair: AI/ML is a new project which will take more time_x000D_
Volkswagen: Slide 9 proposes 2 additional RAN1-led projects. The actual amount should be based on an the concrete TU planning, once the focused WI scopes are set. At this stage the amount of additional RAN1-led projects can only be in brakets_x000D_
Apple: slide 12: commercial interest is a general requirement_x000D_
_x000D_
conclusion: RP-231540 is endorsed</t>
  </si>
  <si>
    <t xml:space="preserve">New WID on introduction of NR bands n31 and n72 </t>
  </si>
  <si>
    <t>8.5.2.4</t>
  </si>
  <si>
    <t xml:space="preserve">Nokia, Nokia Shanghai Bell </t>
  </si>
  <si>
    <t>8.5.2.3</t>
  </si>
  <si>
    <t xml:space="preserve">HPUE_NR_FR1_FDD_R18-UEConTest </t>
  </si>
  <si>
    <t xml:space="preserve">NR_bands_UL_MIMO_R18-UEConTest </t>
  </si>
  <si>
    <t>8.5.2.2</t>
  </si>
  <si>
    <t>8.5.2.5</t>
  </si>
  <si>
    <t>8.5.2.12.1</t>
  </si>
  <si>
    <t>8.5.2.12.2</t>
  </si>
  <si>
    <t>8.5.2.12.3</t>
  </si>
  <si>
    <t>8.5.2.13.1</t>
  </si>
  <si>
    <t>Proposal 1: The form-factor limitation of an XR device that cannot support 4Rx antennas shall be recognized on the “volume of XR devices usable for 5G antenna placement”, and further any quantification of that volume consider the intended frequency band of operation._x000D_
_x000D_
Proposal 2: The volume of XR devices usable for 5G antenna placement shall be no more than a value of [X] volume units for all bands in the range low-bound1 to high-bound1, and a value of [Y] volume units for all bands in the range low-bound2 to high-bound2.  The “volume of XR devices usable for 5G antenna placement” is the device’s volume conducive to placement of 5G antennas. The definition of the volume may discount certain portions related to the following:_x000D_
- Volume related to ruggedization. _x000D_
- Volume not conducive to placement of antennas due to mechanical issues of routing cables to the baseband_x000D_
- Volume unsuitable for antennas due to severe head/body loss_x000D_
- Volume unsuitable due to proximity to metal parts_x000D_
- Volume unsuitable due to proximity to silicon parts_x000D_
- Volume unsuitable due to limited area available for thermal emissions_x000D_
- Volume unsuitable due to limitations on the allowed weight</t>
  </si>
  <si>
    <t>Proposal: _x000D_
- RAN Plenary to provide guidance on whether to revert the Plenary decision prior to bringing up the CR for approval._x000D_
- If RAN agrees the following switching cases should be supported, RAN1 &amp; RAN2 efforts are needed to specify the UE behavior and other potential impact._x000D_
  - {SUL band + corresponding NUL band} + {SUL band + corresponding NUL band}_x000D_
  - Simultaneous transmission across 2 bands in {SUL band + corresponding NUL band} + 1 or 2 other NUL band(s) (excluding simultaneous transmission between SUL and corresponding NUL)_x000D_
_x000D_
RAN chair: suggests to discuss this topic offline</t>
  </si>
  <si>
    <t>8.5.2.12.4</t>
  </si>
  <si>
    <t>8.5.2.7</t>
  </si>
  <si>
    <t>CATT: scope is too big and need to be focussed_x000D_
LG: same view_x000D_
Huawei: scope need to be focussed more_x000D_
vivo: open ended scope for DL enhancement_x000D_
Ericsson: Tdoc successfully tried to narrow down the scope and this effort should be further continued_x000D_
Novamint: a number of deployments in GEO and LEO are ongoing_x000D_
Deutsche Telekom: we should have separate WIs, one for NR NTN and one for LTE NB-IoT for NTN</t>
  </si>
  <si>
    <t>8.5.3</t>
  </si>
  <si>
    <t>LG: high power: impact on other WGs to be checked_x000D_
SK Telecom: coexistence studies for high power UE will be required_x000D_
Apple: what kind of power class is considered? ext. of L-band has already the 3MHz, intention to postpone to REL-19?_x000D_
Thales: PC2, PC1.5 considered but to be discussed; we are considering bands in FR1</t>
  </si>
  <si>
    <t>see CRs in RP-232522</t>
  </si>
  <si>
    <t>8.5.2.11</t>
  </si>
  <si>
    <t>8.5.2.1</t>
  </si>
  <si>
    <t>8.5.2.13.6</t>
  </si>
  <si>
    <t>8.5.2.14.1</t>
  </si>
  <si>
    <t>T-Mobile: we support this work_x000D_
Ericsson: BT and Telefonica co-signed this Tdoc but also one with an opposite view?</t>
  </si>
  <si>
    <t>8.5.2.10</t>
  </si>
  <si>
    <t>8.5.2.14.2</t>
  </si>
  <si>
    <t>8.5.2.9</t>
  </si>
  <si>
    <t>8.5.1</t>
  </si>
  <si>
    <t>8.5.2.6</t>
  </si>
  <si>
    <t>8.5.2.8</t>
  </si>
  <si>
    <t>moved from AI 15 to AI 8.2_x000D_
proposals:_x000D_
- Two 3GPP releases are planned for initial 6G development (as in 5G times)_x000D_
- RAN TSG lead: “6G RAN Scenarios &amp; Requirements” Study as part of Rel-20 (resulting in TR xx.913 )_x000D_
- RAN WG lead: “Technical Study on 6G Radio” as part of Rel-20 (resulting in TR xx.912)_x000D_
- Plan for a 3GPP RAN focused "6G workshop" in June 2025_x000D_
- 6G normative Work Item as part of Rel 21 (“First 6G Release”)_x000D_
- Both, Rel-20 and Rel-21 shall be extended to last 24 months</t>
  </si>
  <si>
    <t>Proposal: Move to step 2 at least for the glasses type of XR device with a target of Rel-18 Optical see-though_x000D_
Have gaps with the face Supported by a nose bridge and arms (straps are not necessary). Other types and/or characteristics may be further discussed.</t>
  </si>
  <si>
    <t xml:space="preserve">LTE_NR_HPUE_FWVM_R18-UEConTest </t>
  </si>
  <si>
    <t>MCC: RAN2 and RAN3 work completed but no CRs?</t>
  </si>
  <si>
    <t>see CRs in RP-232521</t>
  </si>
  <si>
    <t>see CRs in RP-232520</t>
  </si>
  <si>
    <t>MCC: why are RAN #99 % complete and not RAN #100 % complete values taken as reference?</t>
  </si>
  <si>
    <t>Huawei: we think the work in WGs was done acc. to the WID, no need to advertize feature group names, this can be done in the WI summary_x000D_
Futurewei: we usually do not capture this level of details in the WID_x000D_
RAN chair: discuss offline about how to update the WID, working assumption needs to be documented in WID and not in some minutes</t>
  </si>
  <si>
    <t>8.5.2.12.5</t>
  </si>
  <si>
    <t>8.5.2.13.2</t>
  </si>
  <si>
    <t>revised after offline discussion, see RP-232668</t>
  </si>
  <si>
    <t xml:space="preserve">NR_UE_PC2_R17_CADC_SUL_xBDL_yBUL-UEConTest </t>
  </si>
  <si>
    <t xml:space="preserve">HPUE_NR_FR1_TDD_R18-UEConTest </t>
  </si>
  <si>
    <t xml:space="preserve">HPUE_NR_CADC_NR_LTE_DC_R18-UEConTest </t>
  </si>
  <si>
    <t>MCC TF160: By mistake R5s230526 was indicated as agreed although discussion is still ongoing on RAN5 level, so R5s230526 should not be approved so far and just postponed_x000D_
_x000D_
conclusion:_x000D_
All CRs of RP-231686 are approved except:_x000D_
- R5s230526 is postponed</t>
  </si>
  <si>
    <t>conclusion: 98%, Dec.23</t>
  </si>
  <si>
    <t>8.5.2.13.5</t>
  </si>
  <si>
    <t>moved from AI 8A.2.12.5 to AI 8A.2.13.5</t>
  </si>
  <si>
    <t>Futurewei: any RAN1 impact expected?_x000D_
Nokia: only RAN4 impact intended_x000D_
Oppo: unclear how MPR would be reduced?_x000D_
Nokia: esp. for outer PRB allocations we believe a reduction is possible; MPR values that are specified are larger than necessary_x000D_
Apple: group based beam reporting considered? Any priorities in case we need to limit the scope_x000D_
Nokia: key priority is UL coverage enhancement MPR reduction, also realistic requirements for FR2 needed_x000D_
Mediatek: UL coverage enh.: non-contiguous not considered?</t>
  </si>
  <si>
    <t>RAN4 chair: 0,25 TU changes for finalizing RRM is ok</t>
  </si>
  <si>
    <t>Nokia: impacted specs updated</t>
  </si>
  <si>
    <t>Intel: if we extend Core part, also Perf. part should be extended_x000D_
Qualcomm: we could still do this at RAN #102</t>
  </si>
  <si>
    <t>see CRs in RP-232519</t>
  </si>
  <si>
    <t>proposal: Kick off discussion about 3GPP work plan towards IMT-2030, aiming to endorse an initial work plan involving TSG RAN, SA, and CT in TSG Plenary meeting #102._x000D_
TSG Chairs are respectfully asked to coordinate discussion across RAN, SA, and CT.</t>
  </si>
  <si>
    <t>MCC: see CRs in RP-232515_x000D_
conclusion: Core part WI is completed.</t>
  </si>
  <si>
    <t>Oppo: slde 2: agrees with the principles, we need to limit the scope_x000D_
vivo: only basket WIs are considered spectrum related?_x000D_
Ericsson: slide 5 RRM enhancement: we support this; limited to RRC connected state? We should also RRC-idle and RRC-inactive should be considered</t>
  </si>
  <si>
    <t>MCC: WI summary should be submitted to RAN #102</t>
  </si>
  <si>
    <t>MCC: Core: 80%, Sep.23 is a request to stop the WI_x000D_
Ercisson: This is not intended, target is Dec.23</t>
  </si>
  <si>
    <t>MCC: why is Testing part ticked here? Tdoc header is strange</t>
  </si>
  <si>
    <t>MCC: 80%, Sep.23 is a request to stop this WI? Same for Perf.: 0%, Sep.23_x000D_
Vodafone: no, should continue until Dec.23</t>
  </si>
  <si>
    <t>MCC: only integer values shall be used for % complete, so "83,5%" will be recorded as "83%"</t>
  </si>
  <si>
    <t>Proposal: Allocate RAN1 TUs in Q4-23 to address only the identified remaining open issues in SR (ref. RP-231763)._x000D_
_x000D_
Nokia: supports to allocate more RAN1 TUs_x000D_
Futurewei: remaining opening issues in the status report are debatable, will status report be handled later_x000D_
RAN chair: yes, also the TUs can be discussed_x000D_
conclusion: proposal is endorsed</t>
  </si>
  <si>
    <t>Qualcomm: no contents from RAN2 and RAN4 yet</t>
  </si>
  <si>
    <t>revised after offline discussion see RP-232668</t>
  </si>
  <si>
    <t>Proposal 1: Conclude that the 3T4R WI is a non-basket WI_x000D_
conclusion: proposal 1 is endorsed</t>
  </si>
  <si>
    <t>8.5.2.13.4</t>
  </si>
  <si>
    <t>8.5.2.15</t>
  </si>
  <si>
    <t>conclusion: updating RRM aspects (see RP-232668)</t>
  </si>
  <si>
    <t>Samsung: discussion is more related to REL-19 than to REL-18_x000D_
RAN1 chair (Samsung): focus on the text that RAN1 could not agree, other parts are more for REL-19_x000D_
Qualcomm: we could at least go down from 3 to 2 possibilities_x000D_
Huawei: could be also discussed in the REL-19 WI; proposal discussed here was brought up in the last moment of the SI in Toulouse_x000D_
vivo: is not a new proposal was in the TR_x000D_
RAN chair: can discuss this further offline as part of REL-19</t>
  </si>
  <si>
    <t>RAN4 chair (Huawei): in RRM no TUs left so scope needs to be very clear and limited_x000D_
RAN chair: can discuss further offline</t>
  </si>
  <si>
    <t>Proposal 1: RAN to agree to introduce the feature of "PDCCH monitoring resumption after UL NACK" in Rel-18 XR._x000D_
- Following TP for TS 38.213 is endorsed._x000D_
- A new RRC parameter (e.g., PdcchMornitoringResumptionAfterNack) is introduced._x000D_
- 	An optional UE capability for the feature is introduced._x000D_
_x000D_
Samsung: wondering why artificial restriction is needed_x000D_
Ericsson: "activated" can be avoided, we do not need another RRC configuration on top_x000D_
RAN chair: further offline discussion needed_x000D_
_x000D_
Samsung: would be ok to have the CR_x000D_
_x000D_
conclusion: proposal 1 is endorsed</t>
  </si>
  <si>
    <t>RAN chair: will be handled offline, RAN4 chair will come back with package proposal</t>
  </si>
  <si>
    <t xml:space="preserve">ING_5GS-UEConTest </t>
  </si>
  <si>
    <t>conclusion: revised to include the band that was planned to be added in RP-232379</t>
  </si>
  <si>
    <t>MCC: target date shifted by +9 months</t>
  </si>
  <si>
    <t>moved from AI 9.3.2.7 to AI 8.5.2.7</t>
  </si>
  <si>
    <t xml:space="preserve">Nokia </t>
  </si>
  <si>
    <t>proposal: As per the considerations above we propose to start the planning discussions for IMT2030 and aim for concluding an overall timeplan for 3GPP on IMT2030 at TSG#102 in December.</t>
  </si>
  <si>
    <t>8.5.2.13.3</t>
  </si>
  <si>
    <t>MCC: problems to open this Tdoc</t>
  </si>
  <si>
    <t xml:space="preserve">Ku Band Standardisation: A Way Forward </t>
  </si>
  <si>
    <t xml:space="preserve">Motivation for Standardisation of the Ku Band  </t>
  </si>
  <si>
    <t>MCC: 100% complete but no CRs submitted does not fit_x000D_
Xiaomi: will revise to 99%, Dec.23 (RAN2 CRs were already endorsed and will be submitted in Dec.23)</t>
  </si>
  <si>
    <t xml:space="preserve">Motivation of study on Reconfigurable Intelligent Surface </t>
  </si>
  <si>
    <t xml:space="preserve">Kyocera </t>
  </si>
  <si>
    <t xml:space="preserve">Motivation of study on Ambient IoT </t>
  </si>
  <si>
    <t xml:space="preserve">Motivation of Further enhanced sidelink relay </t>
  </si>
  <si>
    <t xml:space="preserve">Motivation of Enhanced network-controlled repeater </t>
  </si>
  <si>
    <t xml:space="preserve">Motivation of AI/ML for air-interface </t>
  </si>
  <si>
    <t xml:space="preserve">Motivation of Further enhanced Multicast Broadcast services </t>
  </si>
  <si>
    <t xml:space="preserve">Views on enhanced NCR in Rel-19 </t>
  </si>
  <si>
    <t>Deutsche Telekom: we should have a clear plan when we will discuss the timeplan_x000D_
ITU-R AH convenor: by beginning of 2029 we need to provide specs_x000D_
Ericsson: also self-evaluation is needed already by then_x000D_
ZTE: does not think that all specs are needed in IMT-2030 Technology Proposals window</t>
  </si>
  <si>
    <t>Nokia: important to also consider idle, there are aspects also beyond RAN1/RAN2 area_x000D_
ZTE: proposals from companies are quite diverging so having some high level principles first would be good_x000D_
Vodafone: having information about who consumes how much energy would be useful</t>
  </si>
  <si>
    <t>conclusion: 40%, Dec.23</t>
  </si>
  <si>
    <t xml:space="preserve">	Revised SID: Study on self-evaluation towards the IMT-2020 submission of the 3GPP Satellite Radio Interface Technology</t>
  </si>
  <si>
    <t xml:space="preserve">pCR for TR 37.911 on peak spectral efficiency and data rate </t>
  </si>
  <si>
    <t>Proposal_x000D_
- Clarify in 38.213 sub-clause 7.5 that UE should prioritize PDCCH order triggered PRACH transmission on SCell over periodic/semi-persistent SRS transmission on PCell for power allocation in power limited case when there is overlap between them._x000D_
- Agree to Rel16 CRs provided in RP-232386, RP-232387, RP-232388 and corresponding mirror CRs to Rel-17_x000D_
_x000D_
_x000D_
RAN chair: which companies have problems with the proposal? Huawei and LG_x000D_
Huawei: from RAN2 guidance RRC parameter has to be introduced, also power inconsistence we be caused_x000D_
LG: can not remember RAN1 discussion_x000D_
RAN chair: suggests some offline discussion_x000D_
_x000D_
Ericsson: option 3 seems to be agreeable now after offline discussion with CRs starting with REL-17_x000D_
RAN chair: noone concerns about it? seems so_x000D_
_x000D_
conclusion: option 3 will be considered from REL-17 onwards</t>
  </si>
  <si>
    <t>Proposal 1: add the following NOTE in the network verified UE location objective in the NR NTN enhancement WID, "Note: E-CID method could be used in complement to multi-RTT method to solve the mirror-image ambiguity. E-CID method should be analyzed and enhanced, if needed for NTN scenario."_x000D_
_x000D_
Samsung: wonders why we need to add this note at this late stage_x000D_
CATT: we do not see any stage 3 impact, no strong view whether to the the note_x000D_
Mediatek: supports the proposal_x000D_
Nokia: proposal is fine; first sentence could be also captured in the minutes if WID cannot be updated_x000D_
Huawei: also IoT impacted_x000D_
Ericsson: to CATT: depends on RAN3 discussion whether there is stage 3 impact_x000D_
ZTE: agrees that we can discuss this in RAN3 but no need to add this in the WID and no firm decision on the solution_x000D_
Apple: supports RAN3 work but no need to add the note into the WID_x000D_
RAN3 chair: It's business as usual in RAN3, all the options can be further discussed in WG meeting_x000D_
Ericsson: has a slight preference for updating the WID_x000D_
Mediatek: we need to update the WID in any way (to remove "DL TDOA part)_x000D_
Thales: RAN1 has completed their work_x000D_
Ericsson: E-CID should be mentioned, also that it also applies to NTN IoT_x000D_
RAN chair: some offline discussion (moderated by Thales)</t>
  </si>
  <si>
    <t>proposal:_x000D_
- 3GPP to have an organized discussion on the project plan for 6G starting from TSG #102_x000D_
(a) Date of 3GPP TSG-wide 6G workshop _x000D_
(b) Tentative start dates of 6G-related work in RAN, SA and CT as well as RAN WGs, SA WGs and CT WGs_x000D_
(c) Tentative completion date of first version of 3GPP 6G specs_x000D_
- 3GPP to discuss along the lines of a/b/c above with the aim to reach a conclusion in TSG #102 or TSG #103</t>
  </si>
  <si>
    <t xml:space="preserve">Views on Rel-19 Duplex Evolution </t>
  </si>
  <si>
    <t>conclusion: merged into RP-232655</t>
  </si>
  <si>
    <t>Proposal 1: For CA_n5-n8, Option 1 (DL CA_n5-n8 with single UL in n5 only) configuration is prioritized. _x000D_
(Note: This is similar to the situation for CA_n28-n105 where only single UL is supported to avoid the potential IMD self-interference issue.)_x000D_
Proposal 2: Option 2 (UL/DL CA_n5-n8 with non-simultaneous Rx/Tx between n5 DL and n8 UL) configuration can be retained if no RAN1 and RAN2 impact is identified, or postpone both Option 2 and Option 3 (UL/DL CA_n5-n8 with additional dedicated filter for the restricted frequency ranges for specific operator) to later releases as an enhancement feature._x000D_
_x000D_
AT&amp;T: option 3 approach is not aligned with the study, so it it not feasible_x000D_
Qualcomm: we support option 1 and would like to drop option 2 and 3_x000D_
Mediatek: agrees that option 3 can be dropped, option 2 could be discussed_x000D_
Oppo: supports Apples analyse_x000D_
CATT: would not like to drop option 2, RAN2 and RAN4 are still working on it_x000D_
RAN chair: we could save some work in RAN2 and RAN4; who wants to have option 2? seems only CATT_x000D_
Huawei: fine to drop option 2, option 3 was from an operator but if they fine to drop it, then we are also fine to drop option 3_x000D_
_x000D_
conclusion: options 2 &amp; 3 are dropped and only option 1 will be considered; will be covered in RP-232680</t>
  </si>
  <si>
    <t>Proposal 1: Limit the scope of Rel-18 UL Tx switching feature to only among 3 bands to avoid the outgrown complexity by introducing 4-band switching in parallel.     _x000D_
Proposal 2: Postpone the 4-band UL Tx switching feature to Rel-19 multi-carrier enhancement WID in order to allow RAN4 more time to sort out the solutions for the remaining open issues.</t>
  </si>
  <si>
    <t>Proposal 1: Due to form-factor limitations, 2Rx relaxation can be applied to XR wearable devices for the NR bands where 4Rx is currently mandatory._x000D_
_x000D_
Proposal 2: Recognize the form factor limitations of XR devices that cannot support 4Rx antennas as “the usable volume of XR devices for 5G antenna placement” and quantify the volume that is frequency band dependent.</t>
  </si>
  <si>
    <t>moved from AI 9.3.1.5 to AI 9.3.1.9_x000D_
_x000D_
Proposal 1: RAN2 to prioritize defining (at least the minimum) content of SLPP messages and capturing signalling of RAN1 agreements on higher-layer parameters._x000D_
Observation 1: Defining session-based SL positioning, i.e., all SLPP procedures, first would considerably reduce the effort to define session-less SL positioning. _x000D_
Proposal 2: RAN2 to deprioritize the case of multiple target UEs and focus on defining procedures for positioning a single target UE._x000D_
Proposal 3: RAN2 to deprioritize or down-scope partial coverage scenario and focus on out-of-coverage and in-coverage scenarios._x000D_
Proposal 4: RAN2 to deprioritize or down-scope groupcast and broadcast signalling of SLPP messages, i.e., consider only unicast signalling. _x000D_
_x000D_
Apple: agrees that downscoping is needed for REL-18_x000D_
Mediatek: supports Nokia paper and that downscoping is needed_x000D_
RAN chair: views from RAN2 chair?_x000D_
RAN2 chair (Mediatek): will have serious problems to complete if we do not downscope_x000D_
RAN chair: further offline discussion (moderated by Intel)</t>
  </si>
  <si>
    <t>Apple: 6Rx: which bands considered?_x000D_
Qualcomm: higher bands like 2.5 or 3.5</t>
  </si>
  <si>
    <t>Propose 1: Specify NR NTN release-independent features in TS 38.307._x000D_
Proposal 2: Include Rel-17 FR1 NR NTN bands, power class and UE channel bandwidth from Rel-17 TS 38.307. The draft CR for FR1 NR NTN bands release independent is captured in Annex._x000D_
Proposal 3: Include Rel-18 FR2 NR NTN bands, power class and UE channel bandwidth from Rel-18 TS 38.307._x000D_
_x000D_
Huawei: 38.307 REL-17 says that it applies to REL-16_x000D_
MCC: this is not possible, REL-17 specs apply to REL-17 UEs_x000D_
_x000D_
conclusion: proposal 1 is endorsed</t>
  </si>
  <si>
    <t xml:space="preserve">Signaling for Intra-band Non-collocated CA </t>
  </si>
  <si>
    <t>moved from AI 9.9 to AI 9.3.4.10_x000D_
Proposal: Do not introduce any additional signaling to distinguish collocated/non-collocated deployments.</t>
  </si>
  <si>
    <t>Proposal 1: Limit the scope of sidelink positioning in Rel-18 WI as described below:_x000D_
- Supported positioning methods: Only SL AoA/ SL-RTT (i.e. exclude SL-TDOA in R18)_x000D_
- Supported scenario: “UE-only operation” (i.e. without LMF involvement)_x000D_
- 	Localization target: Single target UE only for SLPP signalling (i.e. without multiple target UEs) _x000D_
- Supported cast type for SLPP signalling: Unicast only (i.e. without broadcast/groupcast, no session-less)_x000D_
- Preclude RAN2 work on Discovery parameters/meta info._x000D_
Proposal 2: The down-scoped items of sidelink positioning should be considered for Rel-19 as RAN2-led objectives for a potential R19 WI on positioning.</t>
  </si>
  <si>
    <t>SK Telecom: also Telstra supports the Tdoc</t>
  </si>
  <si>
    <t>Samsung: last slide had to be uodated</t>
  </si>
  <si>
    <t>proposal: Rel-18 NR NTN supports Alt1, i.e., apply PUCCH repetition for PUCCH transmission after Msg4 HARQ-ACK and when dedicated configuration is not provided_x000D_
Proposal 1: Including the following as a sub-bullet under objective 4.1.2“Specify necessary RRM requirements for NR-NTN UEs operating in the NTN example band (i.e. Ka band) based on associated assumptions of the UE architecture (including beam steering capabilities) .”_x000D_
_x000D_
Thales: regarding proposal 1: could be added in the WID_x000D_
Intel: there is a long list of requirements and 2 different types of UEs so difficult for RAN4 to complete the work so some prioritization would be useful_x000D_
RAN4 chair: RRM for Ka band was already taken into account; if there is consensus to reduce RAN4 workload this would of course be welcome_x000D_
Mediatek: suggests some offline discussion about this_x000D_
Apple: will be difficult to deprioritize as RAN4 has agreed a list already_x000D_
Ericsson: RAN4 has agreed on a list but not on the details, it is not realistic that the list can be completed even with 1 quarter of extension</t>
  </si>
  <si>
    <t>Proposal 1: Any normative work to address NTZ requirements in RAN WGs is postponed beyond Rel-18.</t>
  </si>
  <si>
    <t>Proposal: RAN should provide guidance on whether DCI format 0_3/1_3 can request UL transmissions on cell(s) with SUL.</t>
  </si>
  <si>
    <t>Alt 1: Apply repetition for PUCCH X_x000D_
Alt 2: Apply repetition for PUCCH X only when enabling repetition of PUCCH X is provided via SIB_x000D_
Alt 3: Dynamically indicate per UE/TX which repetition factor is applied for PUCCH X_x000D_
_x000D_
Proposal: For coverage enhancement, ‘PUCCH enhancements for Msg4 HARQ ACK’ in R18 NR NTN is applied to ‘PUCCH transmission when dedicated PUCCH resource configuration is not provided’_x000D_
Apple: supports alt.1_x000D_
RAN chair: who is not happy with the proposal?_x000D_
Nokia: different opinions in RAN1 what we call Msg4; if RRC message, we are fine; but RAN1 people have different understanding: they refer to MAC message_x000D_
RAN chair: let's have some more offline discussion (moderated by NTT DOCOMO)</t>
  </si>
  <si>
    <t>Proposal:  Rx-chain-usable volumetric measure is adopted to support 2Rx relaxation for XR wearable device in the NR bands in which 4Rx antenna ports is mandated in legacy</t>
  </si>
  <si>
    <t>conclusion: revised in RP-232592 as RP-232105 can not be opened properly</t>
  </si>
  <si>
    <t>Proposal #1: Expand the scope of TR 38.751 to include the outcome of the evaluation phase for defining demodulation requirements._x000D_
_x000D_
Qualcomm: was discussed in RAN4 but not much interest to do this_x000D_
Ericsson: not sure that this is needed and why it requires a RAN decision_x000D_
RAN chair: usually it is discussed in the WG what is put in the TR; suggests to discuss this in RAN4 (you may update WID title in a WID revision)</t>
  </si>
  <si>
    <t>MCC: includes 2 versions of RP-232108 and can therefore not be treated</t>
  </si>
  <si>
    <t>Proposal 1:  It is suggested to resolve XR 4Rx vs 2Rx issue in Rel-18 in 3GPP RAN as per the below time plan_x000D_
- RAN decides the characterization of XR devices to which a 2Rx relaxation could apply at RAN#101_x000D_
- RAN2 and RAN4 are tasked to provide candidate solutions to identify this type of XR devices in the network in 2023 Q4_x000D_
- RAN aims to conclude the identification mechanism at RAN#102</t>
  </si>
  <si>
    <t>Proposal 1: RAN discuss whether there are any actual cases where BS needs to indicate Case_1-2-2 or Case_1-2-3 to UE (yellow highlighted cases)._x000D_
Proposal 2: If RAN conclude there are no actual cases, then agree option 2, which means UE always comply with new requirement (25 dB power imbalance) using Type 2 capability (separated Rx chains)._x000D_
Proposal 3: If RAN can identify the actual cases where BS needs to indicate Case_1-2-2 or Case_1-2-3 to UE (yellow highlighted cases), then agree option 1, introduce a new BS signaling with the clear statement of the expected UE behavior when BS indicates Case_1-2-1/1-2-2/1-2-3/1-2-4 accordingly._x000D_
Proposal 4: If RAN reach the consensus, RAN agree to task RAN2 with work of relevant signaling based on the RAN decision._x000D_
_x000D_
RAN chair: have offline discussion about RP-232005, RP-232638, RP-232119_x000D_
Huawei: fine but please do not send the problem back to RAN4</t>
  </si>
  <si>
    <t xml:space="preserve">Lenovo </t>
  </si>
  <si>
    <t>Huawei: under same IMF operating NTN and terrestrial does not sound realistic_x000D_
NEC: short study which use cases we have would be useful</t>
  </si>
  <si>
    <t xml:space="preserve">Further Mobility Enhancement in Rel-19 </t>
  </si>
  <si>
    <t>Proposal 1: Define a new type of device for 2Rx XR device. Furthermore, Rx-chian-usable volumetric/surface area measure can be considered as additional limitation for identification of 2Rx XR devices.  _x000D_
Proposal 2: The number of antenna ports can be relaxed for NR bands which have commercialized 4 Rx UEs, including e.g., n7, n38, n41, n77, n78 and n79._x000D_
Proposal 3: Whether the number of antenna ports can be relaxed for any new frequency bands introduced in the future should be discussed separately._x000D_
Proposal 4: Consider CR 1 or CR 2 for PDCCH monitoring resumption after UL NACK._x000D_
_x000D_
T-Mobile: volume metric not so useful, need to find a better solution_x000D_
Vodafone: maybe in REL-18 we could focus on glasses only, radio performance is important_x000D_
AT&amp;T: difficult to classify what we consider as glasses and not goggles etc.; we have to do step 2 before we allow exceptions_x000D_
Orange: we do not believe the volume metric is feasible in practice, we need a descriptive aproach (Futurewei approach could be a starting point)_x000D_
RAN chair: suggests to have further offline discussion (moderated by Nokia)</t>
  </si>
  <si>
    <t>Oppo: we can look under this under maintenance_x000D_
RAN1 chair: if it was discussed and not considered, the we should not reconsider it</t>
  </si>
  <si>
    <t>Proposal 1: RAN tasks RAN4/RAN2 to support Scenario 2a and specify the corresponding requirements._x000D_
_x000D_
RAN4 chair (Huawei): was discussed in RAN4 for a few meeting, CR was not agreed so no consensus_x000D_
RAN2 chair (Mediatek): RAN2 received one LS from RAN4 but not concluded yet, so work is still open_x000D_
Ericsson: agrees with rapporteur that scenario 2a is not in the scope of the WI so it should not be in REL-18_x000D_
ZTE: scenario 2a is in the WI_x000D_
Intel: impacts on RAN1/RAN2 were feared for scenario 2a; we have no RAN1 objective in WID_x000D_
Nokia: scenario 2a is not fitting for energy saving feature_x000D_
T-Mobile: we could live with all the scenarios as we see no benefit in this_x000D_
RAN2 chair (Mediatek): received LS, discussed it, is currently not supported in the spec, we are waiting for RAN4 decision_x000D_
RAN1 chair (Samsung): does not remember that RAN1 received an LS on this_x000D_
RAN chair: strong need to do scenario 2a: 2 companies (ZTE, Intel), no need for scenario 2a: 7 companies_x000D_
RAN chair: could we conclude that scenario 2a is not considered in REL-18?_x000D_
ZTE: can we say "scenario 2a is not specified in REL-18"?_x000D_
_x000D_
conclusion: scenario 2a is not specified in REL-18</t>
  </si>
  <si>
    <t>Intel: scenarios and use cases need more clarification</t>
  </si>
  <si>
    <t xml:space="preserve">Multi-SIM Enhancement in Rel-19 </t>
  </si>
  <si>
    <t xml:space="preserve">Views on Rel-19 NTN Evolution </t>
  </si>
  <si>
    <t xml:space="preserve">Coreless RAN Study </t>
  </si>
  <si>
    <t>see CRs in RP-232521; MCC: no WID revision needed?_x000D_
China Unicom: no WID revision needed</t>
  </si>
  <si>
    <t>Qualcomm: common design: will not be possible, would be a heavy trade off/would be very sub-optimal_x000D_
Apple: does not agree to option 1 is good for a WI but downselection is needed_x000D_
Mediatek: is more a REL-19 WI than a REL-18 SI discussion here</t>
  </si>
  <si>
    <t>NTT DOCOMO: [ ] still in 5.1_x000D_
Mediatek: Annex A why "normative"?_x000D_
MCC: yes, this must be changed_x000D_
CMCC: intention is to approve the TR</t>
  </si>
  <si>
    <t>MCC: zip file is corrupted</t>
  </si>
  <si>
    <t>see CRs in RP-232521; MCC: no WID revision needed?_x000D_
CMCC: no</t>
  </si>
  <si>
    <t xml:space="preserve">some proposals for AI/ML air interface </t>
  </si>
  <si>
    <t>was originally approved and then revised to correct target dates</t>
  </si>
  <si>
    <t>MCC: where are the corresponding CRs for this completed WI?_x000D_
China Telecom: CRs will only come in Dec.23, will correct to 99%, Dec.23 (5 BL CRs are endorsed but they will be submitted to RAN #102 to not yet introduce REL-18 specs)</t>
  </si>
  <si>
    <t>NTT DOCOMO: supports coverage enhancement but 0.5 TU is enough, need to focus_x000D_
Verizon: access is most important for coverage enhancement_x000D_
Orange, Vodafone: coverage enhancement is important for us_x000D_
KDDI: some carrier enhancements still needed</t>
  </si>
  <si>
    <t>MCC: 100% for RAN2 and RAN3 but no CRs?_x000D_
ZTE: CRs are endorsed in WGs and not submitted to RAN #101 in order to not yet introduce REL-18 specs</t>
  </si>
  <si>
    <t>Mediatek: has an input in SA (SP-231061)_x000D_
Huawei: similar view as in paper from DT (RP-231596)_x000D_
AT&amp;T: supports DT paper (RP-231596), no need to rush for have a timeline already in Dec.23, we can start discussing in Dec.23 but could finalize in March 24_x000D_
BT: as DT no need to rush, no need for a workshop before 2025_x000D_
Orange: same view as DT and Huawei, agreeing on a timeplan in Dec.23 would be too early_x000D_
Samsung: we would like to have a well defined timeline (whether slower or faster but well defined)_x000D_
Vodafone: we are not in a hurry for 6G, doing it in a rush would not be useful_x000D_
Nokia: there is no rush now but there will be a rush as we learnt from the past, we need a plan that fits to everyone_x000D_
Ericsson: agrees with Nokia and Samsung that we need an early plan_x000D_
AT&amp;T: emphasizing the partnership with ITU and that should do the planning together_x000D_
RAN chair: will coordinate with TSG CT and SA leaders_x000D_
Deutsche Telekom: yes, coordination among TSGs is important</t>
  </si>
  <si>
    <t xml:space="preserve">Broadcast enhancements study </t>
  </si>
  <si>
    <t xml:space="preserve">Release 19 planning and prioritization </t>
  </si>
  <si>
    <t>moved from AI 8A to AI 8A.1</t>
  </si>
  <si>
    <t>MCC: after discussion with RAN4 chair regarding when to end existing RAN4 REL-18 basket WIs and when to introduce new RAN4 REL-19 basket WIs:_x000D_
- RAN #103 in March 24 will introduce RAN4 REL-19 WIs_x000D_
- introducing RAN4 REL-19 basket WIs at the same meeting would be quite some effort and the earlier you introduce REL-19 basket WIs, the earlier you would introduce REL-19 specs in RAN4_x000D_
- an early introduction of RAN4 REL-19 specs will cause a REL-19 cat.A CR avalanche for all introduced REL-19 specs for all REL-18 and before CRs (remember that REL-18 Perf. part WIs can still complete until 3-6 months after the corresponding Core part WIs)_x000D_
Therefore it is suggested:_x000D_
- to introduce RAN4 REL-19 basket WIs only at RAN #104 in June 24_x000D_
- keep RAN4 REL-18 basket WIs open until June 24_x000D_
- at RAN #102 which is the REL-18 stage 3 freeze in RAN, the basket WIs would bring REL-18 exception request sheets (with the exception that also new bands/combos could still be added there) but no basket WI TRs will be brought for approval (they will stay open until June 24 where they will be brought for approval)_x000D_
_x000D_
RAN4 chair (Huawei): yes, we will keep REL-18 basket WIs open until June 24 where we will introduce the new REL-19 basket WIs</t>
  </si>
  <si>
    <t>MCC: RAN5 #99 (May23) sent LS R5-233672 to RAN4; RAN4 #108 (Aug.23) replied in LSout R4-2314001 to RAN5 but this LS will only be handled in Nov.23 (both LSs were not sent to/cc RAN)</t>
  </si>
  <si>
    <t>Mediatek: still some information to be added (e.g. access classes, average transmission power, handover interruption time); companies are invited to review the document_x000D_
ITU-R AH convener: finalize all missing info by WGs within the SI, all material should be submitted to ITU-R AH latest directly after Nov.23 WG meetings in order to prepare for ITU submission_x000D_
Huawei: NR RIT and SRIT (NR+IOT), what's the plan for the SRIT?_x000D_
Mediatek: Thales is providing NR NTN aspects and we will merge_x000D_
ITU-R AH convener: so actually 2 submissions one for RIT and one for SRIT</t>
  </si>
  <si>
    <t>proposal: to include the following aspects in a new objective to the XR WID:_x000D_
- [RAN4, RAN2] Specify mechanism to support new device type (not RedCap UE", not_x000D_
"Vehicular UE", not R15/general UE_x000D_
  - that is only mandated to support 2Rx antenna ports and 2 DL MIMO layers in the NR bands in which_x000D_
4Rx antenna ports is mandated in legacy UE, with no further relaxations._x000D_
     - No relaxation to 100MHz mandated channel bandwidth, and CA support not restricted._x000D_
  - The UE shall identify itself to NW using:_x000D_
     - Definition of new UE type in TS38.101 with 4Rx exception; and associated new Rel 18 UE capability IE defined in TS38.306, and signalled to the network being accessed_x000D_
     - New SPID value defined in TS38.300 ( similar to vehicular UE approach)</t>
  </si>
  <si>
    <t>Futurewei: real use case should be considered_x000D_
Ericsson: supports Futurewei and Samsung that TUs for AI/ML can be reduced_x000D_
AT&amp;T: too many sub-use cases so even with 4 TUs it will be a challenge</t>
  </si>
  <si>
    <t>Deutsche Telekom: impact on RRM performance needs to studied by RAN4</t>
  </si>
  <si>
    <t xml:space="preserve">Update of RWS-230127, RWS-230116
Further enhance RAN support to broaden the applicability of  NTN in terms of catered use cases and deployment scenario. Focus effort on defining enhancements that broaden the applicability of  NTN, rather than specifying </t>
  </si>
  <si>
    <t xml:space="preserve">last approved WID: RP-223509 </t>
  </si>
  <si>
    <t>RAN4 chair (Huawei): adding TR to capture results_x000D_
vivo: TR was not discussed in RAN4, we would just copy contents of approved CRs at the end of the WI so it would not be helpful_x000D_
Oppo: we have spent a lot of time on this in RAN4 so it would be very helpful to capture simulations and results_x000D_
CMCC: data can not be captured in TS and we support to have a TR_x000D_
Samsung: TR is still meaningful to capture the data in a TR_x000D_
vivo: then title of TR should be updated_x000D_
RAN chair: revise the WID to change the title_x000D_
vivo: this is also about test method_x000D_
Oppo: it is not_x000D_
RAN chair: discuss offline what is the best title and add it in RP-232679</t>
  </si>
  <si>
    <t>Proposal 1: 	Amend Rel-18 UAV WIDs (both LTE and NR) with the following objective: specify mechanisms to support no-transmit zones. Strive for a low-complexity solution._x000D_
Proposal 2: 	RAN to task RAN2 to specify signalling that allows NTZ-affected cells to bar aerial UEs._x000D_
_x000D_
Huawei: not crystal clear that ECC decision is a requirement, also in SA2 companies were split whether to do something now or later; we are supporting LG view to something later and try to better understand the requirement_x000D_
Vodafone: not clear what is meant by barring here, no sure how it works in connected mode (as barring is for idle mode only)_x000D_
Samsung: not sure whether problem needs to be handled by RAN based solution_x000D_
Nokia: not sure from ECC decision whether standardized solution is needed, so no need to rush in REL-18_x000D_
Qualcomm: to early to work on it in RAN_x000D_
ZTE: a simple solution from 3GPP would be useful so barring bit would be useful so agrees with Ericsson_x000D_
Mediatek: no need for a half baked solution in REL-18_x000D_
Huawei: no immediate action needed from RAN_x000D_
RAN chair: no normative work for NTZ in REL-18 seems to be the majority view, can we go with this? seems so_x000D_
_x000D_
conclusion: no normative work for NTZ in REL-18</t>
  </si>
  <si>
    <t xml:space="preserve">IMSProtoc17_dataCH-UEContest </t>
  </si>
  <si>
    <t>MCC: +9 months</t>
  </si>
  <si>
    <t xml:space="preserve">NR_CADC_NR_LTE_DC_R18-UEConTest </t>
  </si>
  <si>
    <t xml:space="preserve">NR_lic_bands_BW_R18-UEConTest </t>
  </si>
  <si>
    <t>moved from AI 8A.1 to AI 8A.2.1</t>
  </si>
  <si>
    <t>MCC: WI is still on 0% for Core and Perf. part after 5 quarters? WI is planned to be completed in 1 quarter. Is this realistic?_x000D_
Huawei: acc. to clause 4.1 in the WID: "work shall start immediately after regulatory requirements are available for the 5925- 7125 MHz frequency range and RAN will review the availability of regulatory requirements at each TSG meeting"; unfortunately, there is no regulatory requirement for the whole range of 6GHz yet_x000D_
MCC: so this will then probably mean that the WI will need to be shifted to REL-19 once we reach the REL-18 freeze</t>
  </si>
  <si>
    <t>Apple: who is the supporting operator? substantial MPR, high MSD expected_x000D_
Telstra: we are supporting_x000D_
_x000D_
RAN chair: new combo could be added to CATT basket (RP-231832), so SID revision is not needed_x000D_
RAN4 chair: SI can then be considered completed</t>
  </si>
  <si>
    <t>Huawei: we still prefer option 3_x000D_
RAN chair: 8 companies support the CRs and 2 companies (Huawei and ZTE) are against it, could we go with the majority?_x000D_
CMCC: for legacy UE it is better to follow REL-15 behaviour_x000D_
Ericsson: CR is for critical correction where RAN1 did a mistake and we need to solve it; in RAN1 there was only 1 company against option 3_x000D_
RAN chair: what about considering the change for REL-17 and not for REL-16?_x000D_
Apple: we do not know the REL of the network?_x000D_
Qualcomm: UE does not need to know it_x000D_
Qualcomm: make this REL-17 or make it for REL-16 or go for option 3, but we should not go back to RAN1 with the problem_x000D_
RAN chair: is it possible to consider the CR for REL-17 only?_x000D_
CMCC: when there is no RRC configuration, then there is no difference for REL-16 or REL-17_x000D_
Qualcomm: with REL-17 have more time to implement it_x000D_
ZTE: maybe there are already on the market_x000D_
CMCC: suggests to check with network department whether there is a problem and decide at RAN #102_x000D_
RAN chair: ok, let's then come back to the CRs at RAN #102</t>
  </si>
  <si>
    <t xml:space="preserve">CR for 38.101-1: Time mask for switching across three or four uplink bands </t>
  </si>
  <si>
    <t>company CR; introduce the Rel-18 time mask requirements for switching across 3 or 4 UL bands.
The RAN4 feature CR for Rel-18 Tx switching enhancements was technically endorsed in R4-2303719 at RAN4 #106 meeting and formally agreed in R4-2310270 at RAN4 #107 meeting, after extensive technical discussion and very careful review._x000D_
Then at RAN #100 meeting, the agreed CR R4-2310270 of RP-231389 was postponed (RAN4 agreement contradicts with what is in WI scope). _x000D_
This CR is the re-submission of the agreed CR in R4-2310270, with no additional change._x000D_
rev 1: R4-2310270 in RP-231389_x000D_
rev 2: R4-2311153_x000D_
rev 3: R4-2314673_x000D_
rev 4: R4-2314908 which was withdrawn in RAN4 (no consensus)_x000D_
rev 5: RP-232418</t>
  </si>
  <si>
    <t>MCC: wrong rev number used</t>
  </si>
  <si>
    <t>Nokia: multi-modality in RAN is difficult</t>
  </si>
  <si>
    <t xml:space="preserve">Discussion on R19 Multicast and Broadcast Service </t>
  </si>
  <si>
    <t>Intel: affected spec is added</t>
  </si>
  <si>
    <t>MCC: late submission</t>
  </si>
  <si>
    <t>MCC: shifting target from Sep.23 to March 24 will shift it beyond REL-18 freeze (in Dec.23) and therefore shift the WI to REL-19, is this intended?_x000D_
Inmarsat: no, intends to keep it in REL-18, will update target to Dec.23 and if not possible by then, we would bring an exception sheet</t>
  </si>
  <si>
    <t>moved from AI 5 to AI 8A.2.12.5</t>
  </si>
  <si>
    <t>moved from AI 5 to AI 8A.2.12.4</t>
  </si>
  <si>
    <t>moved from AI 5 to AI 8A.2.11</t>
  </si>
  <si>
    <t>Inmarsat: will need to correct target date</t>
  </si>
  <si>
    <t>MCC: late submission_x000D_
Intel: offline discussion concluded that all CRs can be approved</t>
  </si>
  <si>
    <t>NR_CADC_R16_2BDL_xBUL-Core, NR_CADC_R16_3BDL_2BUL-Core, NR_CADC_R17_2BDL_xBUL, NR_CADC_R17_3BDL_2BUL-Core, NR_demod_enh2-Perf, NR_redcap-Perf,  NR_DL1024QAM_FR1-Core, NR_DL1024QAM_FR1-Perf, NR_FeMIMO-Core</t>
  </si>
  <si>
    <t xml:space="preserve">RAN4 CRs to Study on NR base station (BS) RF requirement evolution </t>
  </si>
  <si>
    <t>NR_LTE_V2X_PC5_combos_R18, DL_intrpt_combos_TxSW_R18, NR_bands_R18_BWs-Core, NR_NTN_CBW_30MHz-Core , LTE_NR_Simult_RxTx_R18, 4Rx_low_NR_band_handheld_3Tx_NR_CA_ENDC-Core, 4Rx_NR_bands_R18</t>
  </si>
  <si>
    <t>MCC: R4-2314654: Note to Table 5.3.5-1 is strange (sounds as if the feature will not work in REL-18); same applies for Note to Table 5.3.5-1 in R4-2314655; it seems 30MHz possibility is added for ITU purposes</t>
  </si>
  <si>
    <t>Proposal 1: RAN2 to clarify that, at least for NB-IoT NTN from Release-17, CarrierConfigDedicated-NB can be used by the network to arbitrarily specify a new Anchor carrier for the UE to switch to, that is different from the Anchor or Non-Anchor carrier where the UE performed its initial access._x000D_
_x000D_
ZTE: is a valid solution but there are some restriction (no reconfiguration during a call) and it is currently not supported, could be considered in future REL</t>
  </si>
  <si>
    <t>Apple: supports to have RAN level SI on channel modelling_x000D_
RAN chair: we can not do 3 topics in REL-19: as ISAC and FR3 were considered, RIS can not be added as well</t>
  </si>
  <si>
    <t>Nokia: The RAN2 Rel-16 CR R2-2309009 contained in CR pack RP-232566 CR is erroneously missing some changes that were included in the corresponding Rel-17 shadow CR R2-2309010. The revision of R2-2309009 is submitted as company CR in RP-232629 for approval in RAN#101._x000D_
_x000D_
conclusion:_x000D_
all CRs of RP-232566 are approved except_x000D_
- R2-2309009 which is revised in RP-232629</t>
  </si>
  <si>
    <t>multiple versions of RP-232569 exist</t>
  </si>
  <si>
    <t>RAN5 chair: This was the TR for which Telecom Italia had comment</t>
  </si>
  <si>
    <t xml:space="preserve">Fragmented carriers in the DL </t>
  </si>
  <si>
    <t xml:space="preserve">A proposal for Rel-19 study item on fragmented carrier enhancements. </t>
  </si>
  <si>
    <t>MCC: wrong Tdoc number on the Tdoc_x000D_
conclusion: Core part WI is completed</t>
  </si>
  <si>
    <t>Thales: is inviting companies to review and provide comments_x000D_
ITU-R AH convener: RIT based on Thales Tdoc, SRIT based on merge of Mediatek and Thales document; both have to be reviewed in WGs_x000D_
Vodafone: is missing aspects in the document_x000D_
Ericsson: is rather part of the evaluation document (assumptions for satellite)</t>
  </si>
  <si>
    <t>Samsung: RRM is very overloaded, so all of these items are not possible, FR2 RRM aspects are possible_x000D_
Qualcomm: delay targets? RRM enhancement priorities?</t>
  </si>
  <si>
    <t>MCC: How can you remove the bands for which the 30MHz CBW is added?</t>
  </si>
  <si>
    <t>MCC: This is a REL-19 and not a REL-18 WI</t>
  </si>
  <si>
    <t>after SA review, the LS will go to PCG for approval in order to be sent to ITU-R WP5D</t>
  </si>
  <si>
    <t>NEC: RAN invented the SI and we had a SI template in the past, MCC merged both at some point, fine to have separate them again but RAN had never a problem to distinguish SI and WI_x000D_
Airbus: in RAN4 we often have an informative TR, would this mean to split this in WI and SI_x000D_
MCC: we have too many RAN4 WIs so such a split would be a lot of overhead_x000D_
DT: encourages to not have studies within the WI_x000D_
NEC: agrees with DT, having half way studies and then already CRs in parallel is not a good approach_x000D_
RAN3 chair (ZTE): current understanding of WID and SID is clear</t>
  </si>
  <si>
    <t>MCC: TR also needed under new specs as otherwise we would have to split a lot of RAN4 WIs into WIs/SIs which would be problematic_x000D_
DT: repeats that mixing WIs and SIs is not a good idea_x000D_
Intel, Huawei, T-Mobile: support to have new TRs also possible in a WI_x000D_
Huawei: we have no real problem in RAN to distinguish WI/SI but no problem if SA wants to have different templates for it_x000D_
NEC: "study and specify" is not a clean way to do things, RAN invented a SI in the past to have a clear split_x000D_
Mediatek: how urgent is this change, as we are in the middle of REL-19 preparation, maybe it could be rather considered for REL-20_x000D_
MCC: if if can not be decided now, then yes, it would be rather for REL-20_x000D_
RAN4 chair: test method need to be captured in a TR, also capturing for future reference_x000D_
Qualcomm: we should not change things that are working already, SL had 4 objectives not related to each other_x000D_
RAN chair: direction may be ok but WID should also be able to produce a TR, question is how fast to apply new templates (maybe REL-19)_x000D_
Mediatek: SA has already approved REL-19 WIs/SIs with the old template_x000D_
RAN chair: maybe they can update based on the latest template_x000D_
Huawei: we have no problem with WI/SI definitions, current proposal will have problems for RAN4 and timing of such a split is also unfortunate_x000D_
RAN chair: changing working procedures and templates for something that works is probably not a good idea</t>
  </si>
  <si>
    <t>MCC: late submission_x000D_
conclusion: Core: 30%, Dec.23, Perf.: 0%, June 24</t>
  </si>
  <si>
    <t>RAN chair: it is important to think what is the most urgent as we will not be able to do all_x000D_
ZTE: some more details under the conclusions would help as we discussed them_x000D_
RAN chair: details are given in the corresponding sections_x000D_
Hughes: UL capacity enh is listed twice, further checking in how far mobility enh is covered already, also the need for Redcap for satellite operators need to be checked_x000D_
RAN VC (DT): Sorry for the duplication of "Uplink capacity / throughput enhancement", this is a printing error_x000D_
Mediatek: we will need to downscoping, also impacted WG needs to be clarified (there are some heavy RAN1 topics)_x000D_
Inmarsat: UL enh is already covered_x000D_
RAN VC (DT): there is no prioritization yet_x000D_
CATT: agrees that downscoping will be needed and commercial deployments should be taken into account_x000D_
Qualcomm: where are the details that were in the slides?_x000D_
RAN VC (DT): the details are in the annex_x000D_
Vodafone: robust notification has a massive impact_x000D_
Thales: where can we discuss the downscoping?_x000D_
RAN chair: will check after the meeting what is the best way forward_x000D_
Thales: having some discussion before RAN #102 would be useful_x000D_
RAN chair: encourages people to check what is really needed for the commercial deployments</t>
  </si>
  <si>
    <t>Futurewei: SI is continued_x000D_
AT&amp;T: number of positioning use cases could be reduced, in general this is ok_x000D_
Mediatek: we will need to downscope this to make it feasible</t>
  </si>
  <si>
    <t>Spreadtrum: topic 6 should be a SI as it is completely new, is also big</t>
  </si>
  <si>
    <t>Orange: there is strong operator support for gNB-gNB CLI_x000D_
Qualcomm: prefers UE-UE CLI as it can not be propriety</t>
  </si>
  <si>
    <t>RAN1 chair (Samsung): With regards to slide 4, normative work will require a whole new air interface design. From RAN1 chair perspective, this is not feasible within a single release. Recommendation is to only consider a SI in REL-19. Also, the matter of normative work in REL-19 is not so much a matter of adding more TUs. There needs to be sufficient time for a proper design.</t>
  </si>
  <si>
    <t>RAN3 chair (ZTE): overlap of REL-19 SIs/WIs should we avoided (e.g. with AI/ML)</t>
  </si>
  <si>
    <t>RAN chair: can we say we focus on direction 1 and direction 2?_x000D_
Mediatek: prefers to continue with option 3, too early to downselect_x000D_
Qualcomm: supports to focus on direction 1 and direction 2_x000D_
Futurewei: would accept this although we are in favour of direction 4 and against direction 3_x000D_
Sony: direction 3 would need more clarification_x000D_
RAN chair: seems majority is for direction 1 and direction 2_x000D_
Mediatek: we could accept direction 2 but not direction 1_x000D_
vivo: there are more aspects to be discussed_x000D_
RAN chair: can be discussed next time_x000D_
conclusion: future discussion will focus on direction 1 and direction 2</t>
  </si>
  <si>
    <t>RAN chair: will be starting point for Dec.23 discussions</t>
  </si>
  <si>
    <t>RAN2 chair (Mediatek): next meeting we need a lot of discussion as the objectives need to be very detailed, also RAN4 impacts expected_x000D_
Intel (moderator): having 2 times of iterations would be beneficial next time_x000D_
Qualcomm: we need to come down from 2 to 1 solution also to reduce impact on RAN4_x000D_
Fujitsu: how will TUs for RAN1 be allocated for this?</t>
  </si>
  <si>
    <t>Nokia: there is nothing in SA2 SI about multi-modality_x000D_
CATT: most work is in RAN4 why RAN1 involvement?_x000D_
ZTE: RAN had a lot of inputs on multi-modality, it would be unfortunate to do it without SA2/SA4 support_x000D_
RAN chair: could mention this in the RAN report to SA #101 on Friday_x000D_
Mediatek: there is no SA work on multi-modality so we need to be careful about what amount of work we can expect from SA2/SA4 on this</t>
  </si>
  <si>
    <t>Apple: prefers Mediatek proposal_x000D_
RAN4 chair: RAN5 is working on REL-17 functionality which was completed in RAN4, so maybe RAN5 can look at a simple solution based on the RAN4 LS and additional new work could be considered in a future WI_x000D_
RAN5 chair: publication of specs with missing MTC (but completed NB-IOT part) or NGSO parts (but completed GSO part) could be considered (we did this in the past)_x000D_
RAN chair: further offline discussion</t>
  </si>
  <si>
    <t>Oppo: "conclusion" and "agreement" could be misleading_x000D_
ESA: "SA2 is not supporting" means that SA2 has not yet finished the work, we are interested in 5GCore support_x000D_
Futurewei: instead of "cover" it is better to say "focus"_x000D_
Deutsche Telekom: clarified that nothing is decided so far, decisions will be made in Dec.23_x000D_
Inmarsat: capacity enhancements for UL is good but IoT has DL limitations at the moment, this should not be forgotten; if we agree that we will refine this further is fine for us_x000D_
DT: yes, this is the intention_x000D_
Mediatek: suggests to work on this four bullets and not further expand_x000D_
ZTE: SA2 architecture discussions are linked to Store &amp; Forward_x000D_
CATT: tight coordination with SA2 is needed, also some security impacts to be considered_x000D_
Ericsson: discussion about 5GC or EPC is and will go on in RAN3, the Store and Forward is just another aspect_x000D_
MediaTek: 5GC support for IoT for NTN is ruled out by SA, if people want or need it, then people go to SA and try to change their decision</t>
  </si>
  <si>
    <t>Oppo: 2nd bullet unclear_x000D_
RAN2 chair (Interdigital): HO optimization on UE side would need to more 2TUs as it changes mobility</t>
  </si>
  <si>
    <t>RAN3 chair (ZTE): thanked the moderator for the good summary; details of all points will be further discussed in the next meeting</t>
  </si>
  <si>
    <t>RAN3 chair (ZTE): both should start with studies, will not be possible to consider more topology items due to restricted TUs_x000D_
RAN chair: any idea how long the studies should be?_x000D_
RAN VC (AT&amp;T): not yet, was not discussed yet_x000D_
Ericsson: also has the impression that we talk about SIs</t>
  </si>
  <si>
    <t>8.5.2.12</t>
  </si>
  <si>
    <t>covering Multi-carrier Enhancements, Coverage Enhancements, Positioning Enhancements_x000D_
SL Evolution, Others</t>
  </si>
  <si>
    <t>Bosch: supports to focus on REL-18 leftovers_x000D_
Volkswagen: supports SL evolution esp. CA_x000D_
AT&amp;T: the positioning work should continue in REL-19_x000D_
Toyota: also supports SL evolution incl. SL positioning_x000D_
Continental: also supports SL evolution and SL positioning_x000D_
Bosch: doesn't support NavIC work to be done within potential Positioning enhancements</t>
  </si>
  <si>
    <t>8.5.2.13</t>
  </si>
  <si>
    <t>covering NCR, SL Relay Enhancements, UAV/UAM, MU-SIM, Broadcast/multicast, UE aggregation, collaboration, and backup_x000D_
Lean protocol stack/High speed, packetization/Layer 2 UP enhancements,_x000D_
Others</t>
  </si>
  <si>
    <t>BT: we need to reduce the topics to what fits into the 3 TUs we have_x000D_
ZTE: multi-carrier: whether RAN1 or RAN2 led depends on objectives_x000D_
CATT: a Chinese operator will deploy MBS_x000D_
China Telecom: supports to work on NCR_x000D_
Apple: also 6G needs some discussions_x000D_
Mediatek: the text in italics after UP enhancements should be removed_x000D_
RAN2 chair: this is not a conclusion, the text was there before, it is fine to remove it_x000D_
RAN chair: we will not endorse anything from the summary; but we will minute that all text in italics after the conclusion for UP enhancements have to be ignored_x000D_
vivo: MBS and NCR: do we switch responsibility to RAN1?, there was another topic in RAN1 which had heavier RAN2 work (so we could exchange)</t>
  </si>
  <si>
    <t>8.5.2.14</t>
  </si>
  <si>
    <t>RAN3 chair (ZTE): thanks Ericsson for the good summary and as indicated before more details will be addressed in Dec.23</t>
  </si>
  <si>
    <t>MCC: late submission; 99%, Sep.23 would be a request to stop the WI</t>
  </si>
  <si>
    <t>MCC: late submission_x000D_
Huawei: some open issues for UE part need to be removed from WID_x000D_
Ericsson: will do this at RAN #102_x000D_
conclusion: Core: 95%, Dec.23, Perf.: 80%, Dec.23</t>
  </si>
  <si>
    <t>Proposal 1: It is proposed to agree the following capability definition for type 2 UE for intra-band non-collocated CA._x000D_
Proposal 2: Solution 1 (Introduce new signaling indication during RRC Reconf) is adopted to support Type 2 UE reconfiguration._x000D_
Proposal 3: If this issue cannot be concluded in RAN, further discuss in RAN4 October meeting and make decision based on majority view.</t>
  </si>
  <si>
    <t>Qualcomm: still a spec is missing</t>
  </si>
  <si>
    <t>NTT DOCOMO: can not be agreed now, RAN4 will work on this (following the offline discussion of this week)</t>
  </si>
  <si>
    <t>MCC: late submission; problem to open the Tdoc</t>
  </si>
  <si>
    <t>Qualcomm: ME impact and more affected specs</t>
  </si>
  <si>
    <t>Report of meeting RAN #100 held 12.06.-14.06.2023 in Taipei</t>
  </si>
  <si>
    <t>ITU-R AH convener: high level description of the technologies is also needed_x000D_
Ericsson: there may be a separate template for this_x000D_
ITU-R AH convener: references regarding the process for the submission to ITU: see LSin RP-223420 and Tdoc RP-223190 as well as https://www.itu.int/md/R19-IMT.2020.SAT-C-0002/en_x000D_
Ericsson: description templates are included in the report ITU-R M.2514 which can be accessed from the dedicated WP4B IMT-2020 submission webpage: https://www.itu.int/en/ITU-R/study-groups/rsg4/Pages/imt-2020-sat-submission-eval.aspx</t>
  </si>
  <si>
    <t>Huawei: intention was to close the WID_x000D_
conclusion: 100%, Sep.23</t>
  </si>
  <si>
    <t>conclusion: 99%, Dec.23</t>
  </si>
  <si>
    <t>Telus: also Telstra Limited, US Cellular Corporation, Nokia, Nokia Shanghai Bell are supporting RP-232649</t>
  </si>
  <si>
    <t>Vodafone: we have done satellite now for 3 releases so we should not add a lot of further enhancements before the system is really in operation</t>
  </si>
  <si>
    <t>AT&amp;T: downselection at RAN or WG level?_x000D_
Huawei: at RAN level</t>
  </si>
  <si>
    <t>Samsung: prefers "Note 2: Void"_x000D_
Thales: will renumber the notes_x000D_
_x000D_
conclusion: proposal 1 is endorsed:_x000D_
RAN#101 endorses that E-CID method could be further analyzed and enhanced in RAN3, if needed for NTN scenarios (NR-NTN and IoT-NTN)_x000D_
_x000D_
proposal 2 endorsed with the update that "Note 2: Void" is removed and other notes are renumbered</t>
  </si>
  <si>
    <t>Nokia: no WG work expected for this_x000D_
LG: RAN meeting is not the proper place to discuss these things_x000D_
Orange: step 2 is equally important_x000D_
conclusion: proposals for step1 and step2 endorsed</t>
  </si>
  <si>
    <t>RAN chair: proposals on slide 8/9/10 can be endorsed_x000D_
CMCC: see WID in RP-232663_x000D_
conclusion: proposals of slides 8/9/10 are endorsed</t>
  </si>
  <si>
    <t>Qualcomm: TUs for RAN1 were updated (2TUs in 2 meetings), also open issues and % complete_x000D_
conclusion: 80%, Dec.23</t>
  </si>
  <si>
    <t>Nokia: some companies have still comments on this</t>
  </si>
  <si>
    <t>CMCC: related to NTT DOCOMO summary_x000D_
CMCC: after offline discussion Note 2 should be removed</t>
  </si>
  <si>
    <t>MCC: not based on last approved WID RP-231487 and Core part target RAN #104 would shift the WI into REL-19 and contradict the status report in RP-232609 which claims Core part target is Dec.23</t>
  </si>
  <si>
    <t>conclusion: proposal on slide 4 is endorsed</t>
  </si>
  <si>
    <t>considering:_x000D_
- new WIDs: RP-232660 (rev of RP-231571), RP-231633 (AI 10.1.5), RP-231767, RP-232597 (rev of RP-231887), RP-232270, RP-232464_x000D_
- revised WIDs: RP-231922 (AI 9.3.4.14), RP-231813 (AI 9.2.6), RP-232669 (AI 9.3.2.7)</t>
  </si>
  <si>
    <t>RAN chair: it seems way forward is agreeable and we will see the corresponding Tdocs for new and revised WIDs individually</t>
  </si>
  <si>
    <t>Bosch: downscoping can negatively impact performance for SL V2X cases_x000D_
AT&amp;T: what we removed should at least be in REL-19 as we spent a lot of effort on this</t>
  </si>
  <si>
    <t>conclusion: approved unseen after RP-232683 discussion</t>
  </si>
  <si>
    <t>conclusion: Core: 80%, Dec.23</t>
  </si>
  <si>
    <t>RAN4 chair: Further study whether 3MHz badwidth can be introduced in a release independent way_x000D_
MCC: from which REL?_x000D_
RAN4 chair (Huawei): from REL-15 onwards._x000D_
Mediatek: assymetric CBW (3MHz/5MHz): is this supported? from REL-15 not possible_x000D_
RAN chair: then leave out the REL from this extra note so far_x000D_
RAN4 chair: could add "only symmetric CBWs are supported"_x000D_
RAN4 chair (Huawei): the plan is to discuss the new note in next RAN4 meetings and we can then see at RAN #102 how to revise the WID</t>
  </si>
  <si>
    <t>NEC: Tdoc gives the impression that the LS is already approved_x000D_
Huawei: still a lot of [ ]_x000D_
KDDI: mean headlines_x000D_
Vodafone: next RAN and not next RAN2 meetings should be considered_x000D_
Oppo: New IE is only for REL-18?</t>
  </si>
  <si>
    <t>CATT: has received comments from T-Mobile, China Telecom, China Unicom_x000D_
RAN chair: we concluded that option 3 shall not be discussed anymore; can the WID be approved? no comments</t>
  </si>
  <si>
    <t>KDDI: is withdrawn, LS RP-232678 is enough</t>
  </si>
  <si>
    <t>Rohde &amp; Schwarz: supports the way forward_x000D_
CATT: discussion in REL-19 already decided_x000D_
RAN4 chair: no, but can be discussed_x000D_
RAN5 chair: indicates that TS 38.521-5 (NR NTN) and TS 36.521-4 (IoT NTN) will be brought for approval to RAN #102 with only GSO part completed and likely open issues in NGSO part. For TS 36.521-4, only NB-IoT part completed and eMTC part not completed.</t>
  </si>
  <si>
    <t>conclusion: proposal 1 and 2 is endorsed</t>
  </si>
  <si>
    <t>Apple: has still problems with the proposal_x000D_
RAN chair: discuss further offline and come back please</t>
  </si>
  <si>
    <t>RAN chair: could we consider proposal 1 and 2 as endorsed_x000D_
T-Mobile: we have to be fair when we consider new WIs, terrestrial operators were asked to not bring new spectrum work and this here is quite some work_x000D_
RAN4 chair (Huawei): this RRM impact was detected very late for the existing WI; reminds people to clarify any RAN4 impact at a very early stage_x000D_
RAN chair: considers this also triggered by the RAN4 LS; list of the LS was narrowed down to help RAN4_x000D_
_x000D_
conclusion: proposal 1 and 2 are endorsed</t>
  </si>
  <si>
    <t>The SA groups have identified Store and Forward as a key requirement for NTN and in our view this translates to support for "Coreless” RAN". RAN groups will have to start the discussion on Coreless RAN support to address not just satellite network requirements BUT from a UAV perspective as well.</t>
  </si>
  <si>
    <t>In RAN #99, the following RAN task was assigned to RAN4:
• To study how to enable HPUE including PC2 for RedCap in the band agnostic way
• To study the applicable form factor, e.g., sensor, camera
RAN4 discussed the RAN task in RAN4 #106-bis-e, RAN4 #107 and RAN4 #108 meetings, and has reached the alignment for all the identified issues, with three WFs approved in R4-2306650, R4-2310395 and R4-2314748 respectively.
The WID is drafted based on the approved WFs in RAN4.</t>
  </si>
  <si>
    <t>Update of RWS-230110
RAN-led study of the possibility to reuse terrestrial spectrum in Satellite deployments in a complementary manner, in geographical areas where terrestrial connectivity for this spectrum is not available, with initial focus on FR1 spectrum
SI only</t>
  </si>
  <si>
    <t>Update of RWS-230111
NR to support means for a UE to aggregate its own antenna capability with the antenna capability of a collaborative device in proximity in order to obtain UL/DL MIMO performance beyond the UE’s own antenna capability, using Layer-1 forwarding (amplify-and-forward) with frequency-translation.
SI + WI</t>
  </si>
  <si>
    <t xml:space="preserve">Update of RWS-230114, RWS-230115
1) Agile Carrier Switching for RedCap UE under current complexity envelope (High priority)
2) 2-stage DCI to address PDCCH blockage issue with current MC-DCI design
3) multi-carrier cell to address slow carrier activation in CA and ong HARQ latency in TDD
WI
</t>
  </si>
  <si>
    <t>A simple, packet-level outer-coding scheme, that can reliably transmit data within a single TTI, and that operates at the MAC layer is presented.  The setting is one in which strict latency requirements, make it desirable to convey information within a single TTI, and where there exist two or more independent data-link paths between transmitter and receiver. Under the scheme, each code block within the transport block, is a packet and coding takes place across the code blocks transmitted across the independent data paths.  Additionally, in the receiver, the physical layer passes on all correctly-decoded code blocks to the MAC layer, even if the entire transport block has not been completely decoded.  Where latency requirements permit, HARQ retransmission can be used to further increase reliability. It is shown that the scheme significantly outperforms PDCP duplication.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</si>
</sst>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11"/>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10"/>
      <color theme="1"/>
      <name val="Arial"/>
      <family val="2"/>
    </font>
    <font>
      <sz val="9"/>
      <color indexed="8"/>
      <name val="Arial"/>
      <family val="2"/>
    </font>
    <font>
      <sz val="9"/>
      <name val="Arial"/>
      <family val="2"/>
    </font>
    <font>
      <b/>
      <sz val="9"/>
      <color rgb="FFFF0000"/>
      <name val="Arial"/>
      <family val="2"/>
    </font>
    <font>
      <sz val="9"/>
      <color theme="1"/>
      <name val="Arial"/>
      <family val="2"/>
    </font>
    <font>
      <u/>
      <sz val="10"/>
      <name val="Times New Roman"/>
      <family val="1"/>
    </font>
    <font>
      <sz val="11"/>
      <color indexed="8"/>
      <name val="Calibri"/>
      <family val="2"/>
    </font>
    <font>
      <sz val="8"/>
      <color indexed="8"/>
      <name val="Arial"/>
      <family val="2"/>
    </font>
    <font>
      <b/>
      <sz val="9"/>
      <color rgb="FF000000"/>
      <name val="Arial"/>
      <family val="2"/>
    </font>
    <font>
      <b/>
      <sz val="9"/>
      <color theme="1"/>
      <name val="Arial"/>
      <family val="2"/>
    </font>
    <font>
      <sz val="8"/>
      <name val="Calibri"/>
      <family val="2"/>
      <scheme val="minor"/>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FFFF00"/>
        <bgColor indexed="64"/>
      </patternFill>
    </fill>
    <fill>
      <patternFill patternType="solid">
        <fgColor rgb="FF92D050"/>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7" fillId="0" borderId="0"/>
    <xf numFmtId="0" fontId="4" fillId="0" borderId="0"/>
    <xf numFmtId="0" fontId="12"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cellStyleXfs>
  <cellXfs count="267">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5" fillId="0" borderId="0" xfId="0" applyFont="1"/>
    <xf numFmtId="0" fontId="7" fillId="0" borderId="0" xfId="2"/>
    <xf numFmtId="0" fontId="8" fillId="0" borderId="0" xfId="2" applyFont="1"/>
    <xf numFmtId="0" fontId="7" fillId="0" borderId="0" xfId="2" applyAlignment="1">
      <alignment horizontal="center"/>
    </xf>
    <xf numFmtId="0" fontId="7" fillId="0" borderId="4" xfId="2" applyBorder="1"/>
    <xf numFmtId="0" fontId="7" fillId="0" borderId="2" xfId="2" applyBorder="1"/>
    <xf numFmtId="0" fontId="9" fillId="0" borderId="0" xfId="3" applyFont="1" applyAlignment="1">
      <alignment vertical="top"/>
    </xf>
    <xf numFmtId="0" fontId="7" fillId="0" borderId="0" xfId="2" applyAlignment="1">
      <alignment horizontal="left" vertical="top" wrapText="1"/>
    </xf>
    <xf numFmtId="0" fontId="7" fillId="0" borderId="2" xfId="2" applyBorder="1" applyAlignment="1">
      <alignment horizontal="left" vertical="top" wrapText="1"/>
    </xf>
    <xf numFmtId="0" fontId="7" fillId="0" borderId="7" xfId="2" applyBorder="1"/>
    <xf numFmtId="0" fontId="7" fillId="0" borderId="2" xfId="2" applyBorder="1" applyAlignment="1">
      <alignment horizontal="center"/>
    </xf>
    <xf numFmtId="0" fontId="7" fillId="0" borderId="6" xfId="2" applyBorder="1" applyAlignment="1">
      <alignment horizontal="center"/>
    </xf>
    <xf numFmtId="0" fontId="7" fillId="5" borderId="2" xfId="2" applyFill="1" applyBorder="1" applyAlignment="1">
      <alignment horizontal="center"/>
    </xf>
    <xf numFmtId="49" fontId="7" fillId="0" borderId="0" xfId="2" applyNumberFormat="1" applyAlignment="1">
      <alignment horizontal="left" vertical="top" wrapText="1"/>
    </xf>
    <xf numFmtId="49" fontId="7" fillId="0" borderId="0" xfId="2" applyNumberFormat="1"/>
    <xf numFmtId="0" fontId="10" fillId="0" borderId="0" xfId="2" applyFont="1"/>
    <xf numFmtId="49" fontId="13" fillId="7" borderId="2" xfId="4" applyNumberFormat="1" applyFont="1" applyFill="1" applyBorder="1" applyAlignment="1">
      <alignment horizontal="center" vertical="top" wrapText="1"/>
    </xf>
    <xf numFmtId="0" fontId="13" fillId="7" borderId="2" xfId="4" applyFont="1" applyFill="1" applyBorder="1" applyAlignment="1">
      <alignment horizontal="center" vertical="top" wrapText="1"/>
    </xf>
    <xf numFmtId="0" fontId="14" fillId="0" borderId="2" xfId="0" applyFont="1" applyBorder="1" applyAlignment="1">
      <alignment horizontal="left" vertical="top"/>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8" borderId="2" xfId="0" applyFont="1" applyFill="1" applyBorder="1" applyAlignment="1">
      <alignment horizontal="left" vertical="top" wrapText="1"/>
    </xf>
    <xf numFmtId="0" fontId="14" fillId="0" borderId="2" xfId="0" applyFont="1" applyBorder="1"/>
    <xf numFmtId="0" fontId="14" fillId="0" borderId="2" xfId="0" applyFont="1" applyBorder="1" applyAlignment="1">
      <alignment horizontal="center"/>
    </xf>
    <xf numFmtId="0" fontId="14" fillId="8" borderId="2" xfId="0" applyFont="1" applyFill="1" applyBorder="1"/>
    <xf numFmtId="0" fontId="0" fillId="0" borderId="0" xfId="0" applyAlignment="1">
      <alignment horizontal="center"/>
    </xf>
    <xf numFmtId="0" fontId="0" fillId="0" borderId="0" xfId="0" applyAlignment="1">
      <alignment horizontal="center" vertical="top"/>
    </xf>
    <xf numFmtId="0" fontId="0" fillId="0" borderId="0" xfId="0" applyAlignment="1">
      <alignment horizontal="left" vertical="top"/>
    </xf>
    <xf numFmtId="0" fontId="12" fillId="0" borderId="5" xfId="5" applyBorder="1" applyAlignment="1">
      <alignment horizontal="left" vertical="top" wrapText="1"/>
    </xf>
    <xf numFmtId="0" fontId="12" fillId="0" borderId="8" xfId="5" applyBorder="1" applyAlignment="1">
      <alignment horizontal="left" vertical="top" wrapText="1"/>
    </xf>
    <xf numFmtId="0" fontId="12" fillId="10" borderId="5" xfId="5" applyFill="1" applyBorder="1" applyAlignment="1">
      <alignment horizontal="left" vertical="top" wrapText="1"/>
    </xf>
    <xf numFmtId="0" fontId="7" fillId="0" borderId="5" xfId="2" applyBorder="1" applyAlignment="1">
      <alignment horizontal="left" vertical="top" wrapText="1"/>
    </xf>
    <xf numFmtId="0" fontId="7" fillId="0" borderId="0" xfId="2" applyAlignment="1">
      <alignment horizontal="center" vertical="top" wrapText="1"/>
    </xf>
    <xf numFmtId="0" fontId="12" fillId="8" borderId="2" xfId="2" applyFont="1" applyFill="1" applyBorder="1" applyAlignment="1">
      <alignment horizontal="center" vertical="top" wrapText="1"/>
    </xf>
    <xf numFmtId="0" fontId="12" fillId="8" borderId="9" xfId="2" applyFont="1" applyFill="1" applyBorder="1" applyAlignment="1">
      <alignment horizontal="center" vertical="top" wrapText="1"/>
    </xf>
    <xf numFmtId="0" fontId="7" fillId="8" borderId="2" xfId="0" applyFont="1" applyFill="1" applyBorder="1" applyAlignment="1">
      <alignment horizontal="center" vertical="top" wrapText="1"/>
    </xf>
    <xf numFmtId="0" fontId="7" fillId="8" borderId="7" xfId="2" applyFill="1" applyBorder="1" applyAlignment="1">
      <alignment horizontal="center" vertical="top" wrapText="1"/>
    </xf>
    <xf numFmtId="0" fontId="7" fillId="0" borderId="7" xfId="2" applyBorder="1" applyAlignment="1">
      <alignment horizontal="center" vertical="top" wrapText="1"/>
    </xf>
    <xf numFmtId="0" fontId="12" fillId="0" borderId="2" xfId="2" applyFont="1" applyBorder="1" applyAlignment="1">
      <alignment horizontal="center" vertical="top" wrapText="1"/>
    </xf>
    <xf numFmtId="0" fontId="12" fillId="0" borderId="9" xfId="2" applyFont="1" applyBorder="1" applyAlignment="1">
      <alignment horizontal="center" vertical="top" wrapText="1"/>
    </xf>
    <xf numFmtId="0" fontId="7" fillId="0" borderId="2" xfId="0" applyFont="1" applyBorder="1" applyAlignment="1">
      <alignment horizontal="center" vertical="top" wrapText="1"/>
    </xf>
    <xf numFmtId="0" fontId="7" fillId="8" borderId="2" xfId="2" applyFill="1" applyBorder="1"/>
    <xf numFmtId="0" fontId="7" fillId="8" borderId="2" xfId="2" applyFill="1" applyBorder="1" applyAlignment="1">
      <alignment horizontal="center"/>
    </xf>
    <xf numFmtId="0" fontId="7" fillId="0" borderId="2" xfId="2" applyBorder="1" applyAlignment="1">
      <alignment horizontal="center" vertical="top" wrapText="1"/>
    </xf>
    <xf numFmtId="0" fontId="7" fillId="11" borderId="2" xfId="2" applyFill="1" applyBorder="1" applyAlignment="1">
      <alignment horizontal="center"/>
    </xf>
    <xf numFmtId="0" fontId="14" fillId="0" borderId="2" xfId="6" applyBorder="1" applyAlignment="1">
      <alignment horizontal="center" vertical="top" wrapText="1"/>
    </xf>
    <xf numFmtId="0" fontId="14" fillId="8" borderId="2" xfId="6" applyFill="1" applyBorder="1" applyAlignment="1">
      <alignment horizontal="center" vertical="top" wrapText="1"/>
    </xf>
    <xf numFmtId="0" fontId="7" fillId="0" borderId="2" xfId="2" applyBorder="1" applyAlignment="1">
      <alignment vertical="top"/>
    </xf>
    <xf numFmtId="0" fontId="7" fillId="0" borderId="2" xfId="2" applyBorder="1" applyAlignment="1">
      <alignment horizontal="center" vertical="top"/>
    </xf>
    <xf numFmtId="0" fontId="12" fillId="8" borderId="7" xfId="2" applyFont="1" applyFill="1" applyBorder="1" applyAlignment="1">
      <alignment horizontal="center" vertical="top" wrapText="1"/>
    </xf>
    <xf numFmtId="0" fontId="12" fillId="0" borderId="7" xfId="2" applyFont="1" applyBorder="1" applyAlignment="1">
      <alignment horizontal="center" vertical="top" wrapText="1"/>
    </xf>
    <xf numFmtId="0" fontId="7" fillId="0" borderId="0" xfId="2" applyAlignment="1">
      <alignment horizontal="center" vertical="top"/>
    </xf>
    <xf numFmtId="0" fontId="2" fillId="0" borderId="0" xfId="2" applyFont="1" applyAlignment="1">
      <alignment horizontal="left" vertical="top" wrapText="1"/>
    </xf>
    <xf numFmtId="0" fontId="15" fillId="0" borderId="2" xfId="2" applyFont="1" applyBorder="1" applyAlignment="1">
      <alignment horizontal="center" vertical="top" wrapText="1"/>
    </xf>
    <xf numFmtId="0" fontId="15" fillId="0" borderId="9" xfId="2" applyFont="1" applyBorder="1" applyAlignment="1">
      <alignment horizontal="center" vertical="top" wrapText="1"/>
    </xf>
    <xf numFmtId="0" fontId="16" fillId="0" borderId="2" xfId="0" applyFont="1" applyBorder="1" applyAlignment="1">
      <alignment horizontal="center" vertical="top" wrapText="1"/>
    </xf>
    <xf numFmtId="0" fontId="16" fillId="0" borderId="7" xfId="2" applyFont="1" applyBorder="1" applyAlignment="1">
      <alignment horizontal="center" vertical="top" wrapText="1"/>
    </xf>
    <xf numFmtId="0" fontId="15" fillId="8" borderId="2" xfId="2" applyFont="1" applyFill="1" applyBorder="1" applyAlignment="1">
      <alignment horizontal="center" vertical="top" wrapText="1"/>
    </xf>
    <xf numFmtId="0" fontId="15" fillId="8" borderId="9" xfId="2" applyFont="1" applyFill="1" applyBorder="1" applyAlignment="1">
      <alignment horizontal="center" vertical="top" wrapText="1"/>
    </xf>
    <xf numFmtId="0" fontId="16" fillId="8" borderId="2" xfId="0" applyFont="1" applyFill="1" applyBorder="1" applyAlignment="1">
      <alignment horizontal="center" vertical="top" wrapText="1"/>
    </xf>
    <xf numFmtId="0" fontId="16" fillId="8" borderId="7" xfId="2" applyFont="1" applyFill="1" applyBorder="1" applyAlignment="1">
      <alignment horizontal="center" vertical="top" wrapText="1"/>
    </xf>
    <xf numFmtId="0" fontId="17" fillId="8" borderId="2" xfId="0" applyFont="1" applyFill="1" applyBorder="1" applyAlignment="1">
      <alignment horizontal="center" vertical="top" wrapText="1"/>
    </xf>
    <xf numFmtId="0" fontId="17" fillId="0" borderId="2" xfId="0" applyFont="1" applyBorder="1" applyAlignment="1">
      <alignment horizontal="center" vertical="top" wrapText="1"/>
    </xf>
    <xf numFmtId="0" fontId="18" fillId="0" borderId="2" xfId="6" applyFont="1" applyBorder="1" applyAlignment="1">
      <alignment horizontal="center" vertical="top" wrapText="1"/>
    </xf>
    <xf numFmtId="0" fontId="18" fillId="8" borderId="2" xfId="6" applyFont="1" applyFill="1" applyBorder="1" applyAlignment="1">
      <alignment horizontal="center" vertical="top" wrapText="1"/>
    </xf>
    <xf numFmtId="0" fontId="15" fillId="8" borderId="7" xfId="2" applyFont="1" applyFill="1" applyBorder="1" applyAlignment="1">
      <alignment horizontal="center" vertical="top" wrapText="1"/>
    </xf>
    <xf numFmtId="0" fontId="15" fillId="0" borderId="7" xfId="2" applyFont="1" applyBorder="1" applyAlignment="1">
      <alignment horizontal="center" vertical="top" wrapText="1"/>
    </xf>
    <xf numFmtId="0" fontId="16" fillId="0" borderId="2" xfId="2" applyFont="1" applyBorder="1" applyAlignment="1">
      <alignment horizontal="center" vertical="top" wrapText="1"/>
    </xf>
    <xf numFmtId="0" fontId="6" fillId="0" borderId="0" xfId="3" applyFont="1" applyAlignment="1">
      <alignment vertical="top"/>
    </xf>
    <xf numFmtId="0" fontId="8" fillId="0" borderId="0" xfId="2" applyFont="1" applyAlignment="1">
      <alignment horizontal="left" vertical="top" wrapText="1"/>
    </xf>
    <xf numFmtId="0" fontId="16" fillId="0" borderId="0" xfId="2" applyFont="1" applyAlignment="1">
      <alignment horizontal="left" vertical="top" wrapText="1"/>
    </xf>
    <xf numFmtId="0" fontId="7" fillId="9" borderId="0" xfId="2" applyFill="1" applyAlignment="1">
      <alignment horizontal="center" vertical="top" wrapText="1"/>
    </xf>
    <xf numFmtId="0" fontId="7" fillId="12" borderId="0" xfId="2" applyFill="1" applyAlignment="1">
      <alignment horizontal="center"/>
    </xf>
    <xf numFmtId="0" fontId="7" fillId="9" borderId="0" xfId="2" applyFill="1" applyAlignment="1">
      <alignment horizontal="center"/>
    </xf>
    <xf numFmtId="0" fontId="7" fillId="12" borderId="0" xfId="2" applyFill="1"/>
    <xf numFmtId="49" fontId="7" fillId="9" borderId="0" xfId="2" applyNumberFormat="1" applyFill="1" applyAlignment="1">
      <alignment horizontal="center"/>
    </xf>
    <xf numFmtId="0" fontId="7" fillId="9" borderId="0" xfId="2" applyFill="1"/>
    <xf numFmtId="0" fontId="7" fillId="12" borderId="0" xfId="2" applyFill="1" applyAlignment="1">
      <alignment horizontal="left"/>
    </xf>
    <xf numFmtId="0" fontId="7" fillId="9" borderId="0" xfId="2" applyFill="1" applyAlignment="1">
      <alignment horizontal="left"/>
    </xf>
    <xf numFmtId="49" fontId="7" fillId="0" borderId="0" xfId="2" applyNumberFormat="1" applyAlignment="1">
      <alignment horizontal="center"/>
    </xf>
    <xf numFmtId="0" fontId="16" fillId="0" borderId="0" xfId="2" applyFont="1" applyAlignment="1">
      <alignment horizontal="center" vertical="top" wrapText="1"/>
    </xf>
    <xf numFmtId="0" fontId="7" fillId="0" borderId="10" xfId="2" applyBorder="1" applyAlignment="1">
      <alignment horizontal="center" vertical="top" wrapText="1"/>
    </xf>
    <xf numFmtId="0" fontId="7" fillId="4" borderId="0" xfId="2" applyFill="1" applyAlignment="1">
      <alignment horizontal="center" vertical="top" wrapText="1"/>
    </xf>
    <xf numFmtId="0" fontId="7" fillId="0" borderId="11" xfId="2" applyBorder="1" applyAlignment="1">
      <alignment horizontal="center" vertical="top" wrapText="1"/>
    </xf>
    <xf numFmtId="0" fontId="7" fillId="4" borderId="0" xfId="2" applyFill="1"/>
    <xf numFmtId="0" fontId="8" fillId="0" borderId="2" xfId="2" applyFont="1" applyBorder="1" applyAlignment="1">
      <alignment horizontal="center" vertical="top" wrapText="1"/>
    </xf>
    <xf numFmtId="0" fontId="7" fillId="5" borderId="0" xfId="2" applyFill="1"/>
    <xf numFmtId="0" fontId="7" fillId="6" borderId="2" xfId="2" applyFill="1" applyBorder="1" applyAlignment="1">
      <alignment horizontal="center" vertical="top" wrapText="1"/>
    </xf>
    <xf numFmtId="0" fontId="7" fillId="4" borderId="2" xfId="2" applyFill="1" applyBorder="1" applyAlignment="1">
      <alignment horizontal="center" vertical="top" wrapText="1"/>
    </xf>
    <xf numFmtId="0" fontId="7" fillId="4" borderId="2" xfId="2" applyFill="1" applyBorder="1" applyAlignment="1">
      <alignment horizontal="center"/>
    </xf>
    <xf numFmtId="0" fontId="7" fillId="4" borderId="2" xfId="2" applyFill="1" applyBorder="1" applyAlignment="1">
      <alignment horizontal="center" vertical="top"/>
    </xf>
    <xf numFmtId="0" fontId="7" fillId="0" borderId="0" xfId="2" applyAlignment="1">
      <alignment vertical="top"/>
    </xf>
    <xf numFmtId="0" fontId="7" fillId="8" borderId="2" xfId="2" applyFill="1" applyBorder="1" applyAlignment="1">
      <alignment vertical="top"/>
    </xf>
    <xf numFmtId="0" fontId="7" fillId="8" borderId="2" xfId="2" applyFill="1" applyBorder="1" applyAlignment="1">
      <alignment horizontal="center" vertical="top" wrapText="1"/>
    </xf>
    <xf numFmtId="0" fontId="7" fillId="8" borderId="2" xfId="2" applyFill="1" applyBorder="1" applyAlignment="1">
      <alignment horizontal="center" vertical="top"/>
    </xf>
    <xf numFmtId="0" fontId="7" fillId="5" borderId="2" xfId="2" applyFill="1" applyBorder="1" applyAlignment="1">
      <alignment horizontal="center" vertical="top"/>
    </xf>
    <xf numFmtId="0" fontId="7" fillId="11" borderId="2" xfId="2" applyFill="1" applyBorder="1" applyAlignment="1">
      <alignment vertical="top"/>
    </xf>
    <xf numFmtId="0" fontId="7" fillId="11" borderId="2" xfId="2" applyFill="1" applyBorder="1" applyAlignment="1">
      <alignment horizontal="center" vertical="top" wrapText="1"/>
    </xf>
    <xf numFmtId="0" fontId="7" fillId="11" borderId="2" xfId="2" applyFill="1" applyBorder="1" applyAlignment="1">
      <alignment horizontal="center" vertical="top"/>
    </xf>
    <xf numFmtId="0" fontId="7" fillId="6" borderId="2" xfId="2" applyFill="1" applyBorder="1" applyAlignment="1">
      <alignment horizontal="center"/>
    </xf>
    <xf numFmtId="49" fontId="7" fillId="0" borderId="2" xfId="2" applyNumberFormat="1" applyBorder="1" applyAlignment="1">
      <alignment horizontal="center"/>
    </xf>
    <xf numFmtId="0" fontId="7" fillId="6" borderId="2" xfId="2" applyFill="1" applyBorder="1" applyAlignment="1">
      <alignment horizontal="center" vertical="top"/>
    </xf>
    <xf numFmtId="0" fontId="7" fillId="8" borderId="2" xfId="2" applyFill="1" applyBorder="1" applyAlignment="1">
      <alignment horizontal="left" vertical="top"/>
    </xf>
    <xf numFmtId="0" fontId="7" fillId="0" borderId="0" xfId="2" applyAlignment="1">
      <alignment horizontal="left" vertical="top"/>
    </xf>
    <xf numFmtId="0" fontId="18" fillId="0" borderId="2" xfId="0" applyFont="1" applyBorder="1" applyAlignment="1">
      <alignment horizontal="center" vertical="top" wrapText="1"/>
    </xf>
    <xf numFmtId="0" fontId="18" fillId="8" borderId="2" xfId="0" applyFont="1" applyFill="1" applyBorder="1" applyAlignment="1">
      <alignment horizontal="center" vertical="top" wrapText="1"/>
    </xf>
    <xf numFmtId="0" fontId="12" fillId="0" borderId="2" xfId="5" applyBorder="1" applyAlignment="1">
      <alignment horizontal="left" vertical="top" wrapText="1"/>
    </xf>
    <xf numFmtId="0" fontId="15" fillId="8" borderId="2" xfId="2" applyFont="1" applyFill="1" applyBorder="1" applyAlignment="1">
      <alignment vertical="top" wrapText="1"/>
    </xf>
    <xf numFmtId="0" fontId="16" fillId="0" borderId="7" xfId="2" applyFont="1" applyBorder="1" applyAlignment="1">
      <alignment horizontal="center" vertical="top"/>
    </xf>
    <xf numFmtId="0" fontId="15" fillId="0" borderId="2" xfId="2" applyFont="1" applyBorder="1" applyAlignment="1">
      <alignment vertical="top" wrapText="1"/>
    </xf>
    <xf numFmtId="0" fontId="16" fillId="0" borderId="2" xfId="2" applyFont="1" applyBorder="1" applyAlignment="1">
      <alignment horizontal="center"/>
    </xf>
    <xf numFmtId="0" fontId="12" fillId="0" borderId="5" xfId="5" applyBorder="1" applyAlignment="1">
      <alignment horizontal="center" vertical="top" wrapText="1"/>
    </xf>
    <xf numFmtId="0" fontId="12" fillId="0" borderId="8" xfId="5" applyBorder="1" applyAlignment="1">
      <alignment horizontal="center" vertical="top" wrapText="1"/>
    </xf>
    <xf numFmtId="0" fontId="15" fillId="11" borderId="2" xfId="2" applyFont="1" applyFill="1" applyBorder="1" applyAlignment="1">
      <alignment vertical="top" wrapText="1"/>
    </xf>
    <xf numFmtId="0" fontId="18" fillId="8" borderId="7" xfId="6" applyFont="1" applyFill="1" applyBorder="1" applyAlignment="1">
      <alignment horizontal="center" vertical="top" wrapText="1"/>
    </xf>
    <xf numFmtId="0" fontId="18" fillId="0" borderId="7" xfId="6" applyFont="1" applyBorder="1" applyAlignment="1">
      <alignment horizontal="center" vertical="top" wrapText="1"/>
    </xf>
    <xf numFmtId="0" fontId="19" fillId="0" borderId="0" xfId="3" applyFont="1" applyAlignment="1">
      <alignment vertical="top" wrapText="1"/>
    </xf>
    <xf numFmtId="0" fontId="19" fillId="0" borderId="0" xfId="3" applyFont="1"/>
    <xf numFmtId="0" fontId="9" fillId="0" borderId="0" xfId="3" applyFont="1"/>
    <xf numFmtId="0" fontId="16" fillId="11" borderId="2" xfId="2" applyFont="1" applyFill="1" applyBorder="1" applyAlignment="1">
      <alignment horizontal="center"/>
    </xf>
    <xf numFmtId="0" fontId="7" fillId="6" borderId="0" xfId="2" applyFill="1" applyAlignment="1">
      <alignment horizontal="center" vertical="top" wrapText="1"/>
    </xf>
    <xf numFmtId="0" fontId="7" fillId="4" borderId="0" xfId="2" applyFill="1" applyAlignment="1">
      <alignment horizontal="center"/>
    </xf>
    <xf numFmtId="0" fontId="7" fillId="0" borderId="0" xfId="2" applyAlignment="1">
      <alignment wrapText="1"/>
    </xf>
    <xf numFmtId="0" fontId="7" fillId="11" borderId="2" xfId="2" applyFill="1" applyBorder="1"/>
    <xf numFmtId="0" fontId="16" fillId="8" borderId="7" xfId="2" applyFont="1" applyFill="1" applyBorder="1" applyAlignment="1">
      <alignment horizontal="center" vertical="top"/>
    </xf>
    <xf numFmtId="0" fontId="16" fillId="0" borderId="2" xfId="2" applyFont="1" applyBorder="1" applyAlignment="1">
      <alignment horizontal="center" vertical="top"/>
    </xf>
    <xf numFmtId="0" fontId="4" fillId="0" borderId="0" xfId="3" applyAlignment="1">
      <alignment horizontal="center" vertical="top"/>
    </xf>
    <xf numFmtId="0" fontId="4" fillId="0" borderId="0" xfId="3"/>
    <xf numFmtId="0" fontId="4" fillId="0" borderId="0" xfId="3" applyAlignment="1">
      <alignment horizontal="center"/>
    </xf>
    <xf numFmtId="0" fontId="15" fillId="0" borderId="0" xfId="2" applyFont="1" applyAlignment="1">
      <alignment vertical="top" wrapText="1"/>
    </xf>
    <xf numFmtId="0" fontId="15" fillId="0" borderId="0" xfId="2" applyFont="1" applyAlignment="1">
      <alignment horizontal="center" vertical="top" wrapText="1"/>
    </xf>
    <xf numFmtId="0" fontId="16" fillId="0" borderId="0" xfId="2" applyFont="1" applyAlignment="1">
      <alignment horizontal="center"/>
    </xf>
    <xf numFmtId="0" fontId="16" fillId="0" borderId="0" xfId="2" applyFont="1" applyAlignment="1">
      <alignment horizontal="center" vertical="top"/>
    </xf>
    <xf numFmtId="0" fontId="12" fillId="0" borderId="0" xfId="2" applyFont="1" applyAlignment="1">
      <alignment horizontal="center" vertical="top" wrapText="1"/>
    </xf>
    <xf numFmtId="0" fontId="15" fillId="11" borderId="7" xfId="2" applyFont="1" applyFill="1" applyBorder="1" applyAlignment="1">
      <alignment horizontal="center" vertical="top" wrapText="1"/>
    </xf>
    <xf numFmtId="0" fontId="16" fillId="11" borderId="7" xfId="2" applyFont="1" applyFill="1" applyBorder="1" applyAlignment="1">
      <alignment horizontal="center" vertical="top"/>
    </xf>
    <xf numFmtId="0" fontId="7" fillId="0" borderId="0" xfId="2" applyAlignment="1">
      <alignment horizontal="left"/>
    </xf>
    <xf numFmtId="0" fontId="7" fillId="11" borderId="0" xfId="2" applyFill="1"/>
    <xf numFmtId="0" fontId="7" fillId="11" borderId="0" xfId="2" applyFill="1" applyAlignment="1">
      <alignment horizontal="left" vertical="top" wrapText="1"/>
    </xf>
    <xf numFmtId="0" fontId="7" fillId="11" borderId="0" xfId="2" applyFill="1" applyAlignment="1">
      <alignment horizontal="left"/>
    </xf>
    <xf numFmtId="0" fontId="7" fillId="8" borderId="0" xfId="2" applyFill="1" applyAlignment="1">
      <alignment horizontal="left" vertical="top"/>
    </xf>
    <xf numFmtId="0" fontId="7" fillId="8" borderId="0" xfId="2" applyFill="1" applyAlignment="1">
      <alignment horizontal="left" vertical="top" wrapText="1"/>
    </xf>
    <xf numFmtId="0" fontId="7" fillId="8" borderId="0" xfId="2" applyFill="1"/>
    <xf numFmtId="0" fontId="14" fillId="0" borderId="0" xfId="6"/>
    <xf numFmtId="0" fontId="20" fillId="0" borderId="0" xfId="7" applyFont="1" applyAlignment="1">
      <alignment wrapText="1"/>
    </xf>
    <xf numFmtId="0" fontId="20" fillId="0" borderId="0" xfId="7" applyFont="1" applyAlignment="1">
      <alignment horizontal="right" wrapText="1"/>
    </xf>
    <xf numFmtId="0" fontId="16" fillId="0" borderId="7" xfId="2" applyFont="1" applyBorder="1" applyAlignment="1">
      <alignment horizontal="right" vertical="top"/>
    </xf>
    <xf numFmtId="0" fontId="12" fillId="11" borderId="2" xfId="2" applyFont="1" applyFill="1" applyBorder="1" applyAlignment="1">
      <alignment horizontal="center" vertical="top" wrapText="1"/>
    </xf>
    <xf numFmtId="0" fontId="16" fillId="8" borderId="2" xfId="2" applyFont="1" applyFill="1" applyBorder="1" applyAlignment="1">
      <alignment horizontal="center"/>
    </xf>
    <xf numFmtId="0" fontId="16" fillId="11" borderId="7" xfId="2" applyFont="1" applyFill="1" applyBorder="1" applyAlignment="1">
      <alignment horizontal="right" vertical="top"/>
    </xf>
    <xf numFmtId="0" fontId="16" fillId="8" borderId="7" xfId="2" applyFont="1" applyFill="1" applyBorder="1" applyAlignment="1">
      <alignment horizontal="right" vertical="top"/>
    </xf>
    <xf numFmtId="0" fontId="12" fillId="0" borderId="2" xfId="2" applyFont="1" applyBorder="1" applyAlignment="1">
      <alignment vertical="top" wrapText="1"/>
    </xf>
    <xf numFmtId="0" fontId="20" fillId="0" borderId="0" xfId="8" applyFont="1" applyAlignment="1">
      <alignment wrapText="1"/>
    </xf>
    <xf numFmtId="0" fontId="20" fillId="0" borderId="0" xfId="8" applyFont="1" applyAlignment="1">
      <alignment horizontal="right" wrapText="1"/>
    </xf>
    <xf numFmtId="0" fontId="20" fillId="0" borderId="0" xfId="9" applyFont="1" applyAlignment="1">
      <alignment horizontal="center"/>
    </xf>
    <xf numFmtId="0" fontId="12" fillId="0" borderId="0" xfId="10" applyAlignment="1">
      <alignment wrapText="1"/>
    </xf>
    <xf numFmtId="0" fontId="20" fillId="0" borderId="0" xfId="9" applyFont="1" applyAlignment="1">
      <alignment wrapText="1"/>
    </xf>
    <xf numFmtId="0" fontId="20" fillId="0" borderId="0" xfId="9" applyFont="1" applyAlignment="1">
      <alignment horizontal="right" wrapText="1"/>
    </xf>
    <xf numFmtId="0" fontId="12" fillId="0" borderId="0" xfId="10" applyAlignment="1">
      <alignment horizontal="right" wrapText="1"/>
    </xf>
    <xf numFmtId="0" fontId="20" fillId="0" borderId="0" xfId="11" applyFont="1" applyAlignment="1">
      <alignment wrapText="1"/>
    </xf>
    <xf numFmtId="0" fontId="20" fillId="0" borderId="0" xfId="11" applyFont="1" applyAlignment="1">
      <alignment horizontal="right" wrapText="1"/>
    </xf>
    <xf numFmtId="0" fontId="16" fillId="0" borderId="2" xfId="2" applyFont="1" applyBorder="1" applyAlignment="1">
      <alignment horizontal="right" vertical="top"/>
    </xf>
    <xf numFmtId="0" fontId="7" fillId="0" borderId="12" xfId="2" applyBorder="1" applyAlignment="1">
      <alignment horizontal="center"/>
    </xf>
    <xf numFmtId="0" fontId="12" fillId="0" borderId="0" xfId="12" applyAlignment="1">
      <alignment wrapText="1"/>
    </xf>
    <xf numFmtId="0" fontId="12" fillId="0" borderId="0" xfId="12" applyAlignment="1">
      <alignment horizontal="right" wrapText="1"/>
    </xf>
    <xf numFmtId="0" fontId="16" fillId="11" borderId="7" xfId="2" applyFont="1" applyFill="1" applyBorder="1" applyAlignment="1">
      <alignment horizontal="center"/>
    </xf>
    <xf numFmtId="0" fontId="12" fillId="0" borderId="3" xfId="2" applyFont="1" applyBorder="1" applyAlignment="1">
      <alignment horizontal="center" vertical="top" wrapText="1"/>
    </xf>
    <xf numFmtId="0" fontId="16" fillId="0" borderId="7" xfId="2" applyFont="1" applyBorder="1" applyAlignment="1">
      <alignment horizontal="center"/>
    </xf>
    <xf numFmtId="0" fontId="16" fillId="0" borderId="12" xfId="2" applyFont="1" applyBorder="1" applyAlignment="1">
      <alignment horizontal="center"/>
    </xf>
    <xf numFmtId="0" fontId="7" fillId="0" borderId="0" xfId="2" applyAlignment="1">
      <alignment horizontal="right" vertical="top"/>
    </xf>
    <xf numFmtId="0" fontId="12" fillId="0" borderId="0" xfId="2" applyFont="1" applyAlignment="1">
      <alignment vertical="top" wrapText="1"/>
    </xf>
    <xf numFmtId="0" fontId="12" fillId="0" borderId="0" xfId="4" applyAlignment="1">
      <alignment wrapText="1"/>
    </xf>
    <xf numFmtId="0" fontId="12" fillId="0" borderId="0" xfId="4" applyAlignment="1">
      <alignment horizontal="right" wrapText="1"/>
    </xf>
    <xf numFmtId="0" fontId="7" fillId="0" borderId="7" xfId="2" applyBorder="1" applyAlignment="1">
      <alignment horizontal="right" vertical="top"/>
    </xf>
    <xf numFmtId="0" fontId="7" fillId="11" borderId="7" xfId="2" applyFill="1" applyBorder="1" applyAlignment="1">
      <alignment horizontal="right" vertical="top"/>
    </xf>
    <xf numFmtId="0" fontId="7" fillId="0" borderId="2" xfId="2" applyBorder="1" applyAlignment="1">
      <alignment horizontal="right" vertical="top"/>
    </xf>
    <xf numFmtId="0" fontId="16" fillId="11" borderId="0" xfId="2" applyFont="1" applyFill="1" applyAlignment="1">
      <alignment horizontal="left" vertical="top" wrapText="1"/>
    </xf>
    <xf numFmtId="0" fontId="12" fillId="0" borderId="0" xfId="13" applyAlignment="1">
      <alignment wrapText="1"/>
    </xf>
    <xf numFmtId="0" fontId="7" fillId="0" borderId="10" xfId="2" applyBorder="1" applyAlignment="1">
      <alignment horizontal="right" vertical="top"/>
    </xf>
    <xf numFmtId="0" fontId="15" fillId="11" borderId="2" xfId="2" applyFont="1" applyFill="1" applyBorder="1" applyAlignment="1">
      <alignment horizontal="center" vertical="top" wrapText="1"/>
    </xf>
    <xf numFmtId="0" fontId="7" fillId="11" borderId="0" xfId="2" applyFill="1" applyAlignment="1">
      <alignment horizontal="center"/>
    </xf>
    <xf numFmtId="0" fontId="16" fillId="11" borderId="0" xfId="2" applyFont="1" applyFill="1" applyAlignment="1">
      <alignment horizontal="center"/>
    </xf>
    <xf numFmtId="0" fontId="12" fillId="0" borderId="3" xfId="2" applyFont="1" applyBorder="1" applyAlignment="1">
      <alignment vertical="top" wrapText="1"/>
    </xf>
    <xf numFmtId="0" fontId="7" fillId="0" borderId="3" xfId="2" applyBorder="1"/>
    <xf numFmtId="0" fontId="7" fillId="11" borderId="2" xfId="2" applyFill="1" applyBorder="1" applyAlignment="1">
      <alignment horizontal="right" vertical="top"/>
    </xf>
    <xf numFmtId="0" fontId="7" fillId="0" borderId="3" xfId="2" applyBorder="1" applyAlignment="1">
      <alignment horizontal="right" vertical="top"/>
    </xf>
    <xf numFmtId="0" fontId="7" fillId="0" borderId="3" xfId="2" applyBorder="1" applyAlignment="1">
      <alignment horizontal="center"/>
    </xf>
    <xf numFmtId="0" fontId="12" fillId="0" borderId="6" xfId="2" applyFont="1" applyBorder="1" applyAlignment="1">
      <alignment horizontal="right" vertical="top"/>
    </xf>
    <xf numFmtId="0" fontId="7" fillId="0" borderId="6" xfId="2" applyBorder="1" applyAlignment="1">
      <alignment horizontal="right" vertical="top"/>
    </xf>
    <xf numFmtId="0" fontId="7" fillId="11" borderId="6" xfId="2" applyFill="1" applyBorder="1" applyAlignment="1">
      <alignment horizontal="right" vertical="top"/>
    </xf>
    <xf numFmtId="0" fontId="12" fillId="0" borderId="2" xfId="2" applyFont="1" applyBorder="1" applyAlignment="1">
      <alignment horizontal="right" vertical="top"/>
    </xf>
    <xf numFmtId="0" fontId="12" fillId="0" borderId="2" xfId="2" applyFont="1" applyBorder="1" applyAlignment="1">
      <alignment horizontal="right" vertical="top" wrapText="1"/>
    </xf>
    <xf numFmtId="0" fontId="12" fillId="11" borderId="2" xfId="2" applyFont="1" applyFill="1" applyBorder="1" applyAlignment="1">
      <alignment horizontal="right" vertical="top" wrapText="1"/>
    </xf>
    <xf numFmtId="0" fontId="12" fillId="11" borderId="5" xfId="2" applyFont="1" applyFill="1" applyBorder="1" applyAlignment="1">
      <alignment horizontal="center" vertical="top" wrapText="1"/>
    </xf>
    <xf numFmtId="0" fontId="7" fillId="11" borderId="5" xfId="2" applyFill="1" applyBorder="1" applyAlignment="1">
      <alignment horizontal="right" vertical="top"/>
    </xf>
    <xf numFmtId="0" fontId="12" fillId="11" borderId="5" xfId="2" applyFont="1" applyFill="1" applyBorder="1" applyAlignment="1">
      <alignment horizontal="right" vertical="top" wrapText="1"/>
    </xf>
    <xf numFmtId="0" fontId="7" fillId="11" borderId="8" xfId="2" applyFill="1" applyBorder="1" applyAlignment="1">
      <alignment horizontal="right" vertical="top"/>
    </xf>
    <xf numFmtId="0" fontId="12" fillId="0" borderId="4" xfId="2" applyFont="1" applyBorder="1" applyAlignment="1">
      <alignment vertical="top" wrapText="1"/>
    </xf>
    <xf numFmtId="0" fontId="7" fillId="0" borderId="4" xfId="2" applyBorder="1" applyAlignment="1">
      <alignment horizontal="right" vertical="top"/>
    </xf>
    <xf numFmtId="0" fontId="7" fillId="0" borderId="4" xfId="2" applyBorder="1" applyAlignment="1">
      <alignment horizontal="center"/>
    </xf>
    <xf numFmtId="0" fontId="12" fillId="10" borderId="2" xfId="5" applyFill="1" applyBorder="1" applyAlignment="1">
      <alignment horizontal="left" vertical="top" wrapText="1"/>
    </xf>
    <xf numFmtId="0" fontId="12" fillId="13" borderId="13" xfId="2" applyFont="1" applyFill="1" applyBorder="1" applyAlignment="1">
      <alignment vertical="top" wrapText="1"/>
    </xf>
    <xf numFmtId="0" fontId="12" fillId="13" borderId="14" xfId="2" applyFont="1" applyFill="1" applyBorder="1" applyAlignment="1">
      <alignment horizontal="center" vertical="top" wrapText="1"/>
    </xf>
    <xf numFmtId="0" fontId="12" fillId="11" borderId="13" xfId="2" applyFont="1" applyFill="1" applyBorder="1" applyAlignment="1">
      <alignment vertical="top" wrapText="1"/>
    </xf>
    <xf numFmtId="0" fontId="12" fillId="11" borderId="14" xfId="2" applyFont="1" applyFill="1" applyBorder="1" applyAlignment="1">
      <alignment horizontal="center" vertical="top" wrapText="1"/>
    </xf>
    <xf numFmtId="0" fontId="12" fillId="0" borderId="2" xfId="2" applyFont="1" applyBorder="1" applyAlignment="1">
      <alignment horizontal="center"/>
    </xf>
    <xf numFmtId="0" fontId="12" fillId="11" borderId="15" xfId="2" applyFont="1" applyFill="1" applyBorder="1" applyAlignment="1">
      <alignment vertical="top" wrapText="1"/>
    </xf>
    <xf numFmtId="0" fontId="12" fillId="11" borderId="16" xfId="2" applyFont="1" applyFill="1" applyBorder="1" applyAlignment="1">
      <alignment horizontal="center" vertical="top" wrapText="1"/>
    </xf>
    <xf numFmtId="0" fontId="12" fillId="11" borderId="2" xfId="2" applyFont="1" applyFill="1" applyBorder="1" applyAlignment="1">
      <alignment vertical="top" wrapText="1"/>
    </xf>
    <xf numFmtId="0" fontId="7" fillId="11" borderId="5" xfId="2" applyFill="1" applyBorder="1" applyAlignment="1">
      <alignment horizontal="center"/>
    </xf>
    <xf numFmtId="0" fontId="12" fillId="11" borderId="4" xfId="2" applyFont="1" applyFill="1" applyBorder="1" applyAlignment="1">
      <alignment vertical="top" wrapText="1"/>
    </xf>
    <xf numFmtId="0" fontId="12" fillId="11" borderId="4" xfId="2" applyFont="1" applyFill="1" applyBorder="1" applyAlignment="1">
      <alignment horizontal="center" vertical="top" wrapText="1"/>
    </xf>
    <xf numFmtId="0" fontId="12" fillId="11" borderId="17" xfId="2" applyFont="1" applyFill="1" applyBorder="1" applyAlignment="1">
      <alignment horizontal="center" vertical="top" wrapText="1"/>
    </xf>
    <xf numFmtId="0" fontId="12" fillId="13" borderId="2" xfId="2" applyFont="1" applyFill="1" applyBorder="1" applyAlignment="1">
      <alignment vertical="top" wrapText="1"/>
    </xf>
    <xf numFmtId="0" fontId="12" fillId="0" borderId="13" xfId="2" applyFont="1" applyBorder="1" applyAlignment="1">
      <alignment vertical="top" wrapText="1"/>
    </xf>
    <xf numFmtId="0" fontId="12" fillId="0" borderId="14" xfId="2" applyFont="1" applyBorder="1" applyAlignment="1">
      <alignment horizontal="center" vertical="top" wrapText="1"/>
    </xf>
    <xf numFmtId="0" fontId="21" fillId="13" borderId="13" xfId="2" applyFont="1" applyFill="1" applyBorder="1" applyAlignment="1">
      <alignment vertical="top" wrapText="1"/>
    </xf>
    <xf numFmtId="0" fontId="21" fillId="13" borderId="14" xfId="2" applyFont="1" applyFill="1" applyBorder="1" applyAlignment="1">
      <alignment vertical="top" wrapText="1"/>
    </xf>
    <xf numFmtId="0" fontId="15" fillId="0" borderId="7" xfId="2" applyFont="1" applyBorder="1" applyAlignment="1">
      <alignment horizontal="center" wrapText="1"/>
    </xf>
    <xf numFmtId="0" fontId="7" fillId="0" borderId="12" xfId="2" applyBorder="1"/>
    <xf numFmtId="0" fontId="21" fillId="11" borderId="13" xfId="2" applyFont="1" applyFill="1" applyBorder="1" applyAlignment="1">
      <alignment vertical="top" wrapText="1"/>
    </xf>
    <xf numFmtId="0" fontId="21" fillId="11" borderId="14" xfId="2" applyFont="1" applyFill="1" applyBorder="1" applyAlignment="1">
      <alignment vertical="top" wrapText="1"/>
    </xf>
    <xf numFmtId="0" fontId="15" fillId="11" borderId="7" xfId="2" applyFont="1" applyFill="1" applyBorder="1" applyAlignment="1">
      <alignment horizontal="center" wrapText="1"/>
    </xf>
    <xf numFmtId="0" fontId="7" fillId="11" borderId="7" xfId="2" applyFill="1" applyBorder="1"/>
    <xf numFmtId="0" fontId="15" fillId="11" borderId="2" xfId="2" applyFont="1" applyFill="1" applyBorder="1" applyAlignment="1">
      <alignment horizontal="center"/>
    </xf>
    <xf numFmtId="0" fontId="6" fillId="0" borderId="0" xfId="2" applyFont="1"/>
    <xf numFmtId="0" fontId="6" fillId="0" borderId="0" xfId="2" applyFont="1" applyAlignment="1">
      <alignment horizontal="center"/>
    </xf>
    <xf numFmtId="0" fontId="15" fillId="10" borderId="2" xfId="5" applyFont="1" applyFill="1" applyBorder="1" applyAlignment="1">
      <alignment horizontal="left" vertical="top" wrapText="1"/>
    </xf>
    <xf numFmtId="0" fontId="16" fillId="0" borderId="2" xfId="2" applyFont="1" applyBorder="1" applyAlignment="1">
      <alignment horizontal="left" vertical="top" wrapText="1"/>
    </xf>
    <xf numFmtId="0" fontId="16" fillId="0" borderId="0" xfId="2" applyFont="1"/>
    <xf numFmtId="0" fontId="16" fillId="0" borderId="2" xfId="2" applyFont="1" applyBorder="1"/>
    <xf numFmtId="0" fontId="15" fillId="13" borderId="13" xfId="14" applyFont="1" applyFill="1" applyBorder="1" applyAlignment="1">
      <alignment horizontal="right" vertical="top" wrapText="1"/>
    </xf>
    <xf numFmtId="0" fontId="16" fillId="0" borderId="7" xfId="2" applyFont="1" applyBorder="1"/>
    <xf numFmtId="0" fontId="16" fillId="11" borderId="2" xfId="2" applyFont="1" applyFill="1" applyBorder="1"/>
    <xf numFmtId="0" fontId="15" fillId="11" borderId="13" xfId="14" applyFont="1" applyFill="1" applyBorder="1" applyAlignment="1">
      <alignment horizontal="right" vertical="top" wrapText="1"/>
    </xf>
    <xf numFmtId="0" fontId="16" fillId="11" borderId="7" xfId="2" applyFont="1" applyFill="1" applyBorder="1"/>
    <xf numFmtId="0" fontId="16" fillId="11" borderId="0" xfId="2" applyFont="1" applyFill="1"/>
    <xf numFmtId="0" fontId="16" fillId="0" borderId="12" xfId="2" applyFont="1" applyBorder="1"/>
    <xf numFmtId="0" fontId="15" fillId="0" borderId="2" xfId="2" applyFont="1" applyBorder="1" applyAlignment="1">
      <alignment horizontal="center"/>
    </xf>
    <xf numFmtId="0" fontId="16" fillId="0" borderId="4" xfId="2" applyFont="1" applyBorder="1"/>
    <xf numFmtId="0" fontId="16" fillId="0" borderId="3" xfId="2" applyFont="1" applyBorder="1"/>
    <xf numFmtId="0" fontId="16" fillId="0" borderId="0" xfId="2" applyFont="1" applyAlignment="1">
      <alignment horizontal="left"/>
    </xf>
    <xf numFmtId="0" fontId="12" fillId="0" borderId="2" xfId="5" applyBorder="1" applyAlignment="1">
      <alignment wrapText="1"/>
    </xf>
    <xf numFmtId="0" fontId="12" fillId="0" borderId="2" xfId="5" applyBorder="1" applyAlignment="1">
      <alignment horizontal="right" wrapText="1"/>
    </xf>
    <xf numFmtId="0" fontId="12" fillId="14" borderId="2" xfId="5" applyFill="1" applyBorder="1" applyAlignment="1">
      <alignment wrapText="1"/>
    </xf>
    <xf numFmtId="0" fontId="12" fillId="14" borderId="2" xfId="5" applyFill="1" applyBorder="1" applyAlignment="1">
      <alignment horizontal="right" wrapText="1"/>
    </xf>
    <xf numFmtId="0" fontId="12" fillId="14" borderId="2" xfId="5" applyFill="1" applyBorder="1" applyAlignment="1">
      <alignment horizontal="left" vertical="top" wrapText="1"/>
    </xf>
    <xf numFmtId="0" fontId="12" fillId="10" borderId="13" xfId="15" applyFill="1" applyBorder="1" applyAlignment="1">
      <alignment horizontal="left" vertical="top" wrapText="1"/>
    </xf>
    <xf numFmtId="0" fontId="12" fillId="0" borderId="18" xfId="15" applyBorder="1" applyAlignment="1">
      <alignment wrapText="1"/>
    </xf>
    <xf numFmtId="0" fontId="12" fillId="0" borderId="18" xfId="15" applyBorder="1" applyAlignment="1">
      <alignment horizontal="right" wrapText="1"/>
    </xf>
    <xf numFmtId="0" fontId="8" fillId="10" borderId="2" xfId="4" applyFont="1" applyFill="1" applyBorder="1" applyAlignment="1">
      <alignment horizontal="left" vertical="top" wrapText="1"/>
    </xf>
    <xf numFmtId="49" fontId="8" fillId="10" borderId="2" xfId="4" applyNumberFormat="1" applyFont="1" applyFill="1" applyBorder="1" applyAlignment="1">
      <alignment horizontal="left" vertical="top" wrapText="1"/>
    </xf>
    <xf numFmtId="22" fontId="14" fillId="0" borderId="2" xfId="0" applyNumberFormat="1" applyFont="1" applyBorder="1" applyAlignment="1">
      <alignment horizontal="left" vertical="top"/>
    </xf>
    <xf numFmtId="49" fontId="22" fillId="7" borderId="2" xfId="4" applyNumberFormat="1" applyFont="1" applyFill="1" applyBorder="1" applyAlignment="1">
      <alignment horizontal="left" vertical="top" wrapText="1"/>
    </xf>
    <xf numFmtId="49" fontId="22" fillId="7" borderId="2" xfId="4" applyNumberFormat="1" applyFont="1" applyFill="1" applyBorder="1" applyAlignment="1">
      <alignment horizontal="center" vertical="top" wrapText="1"/>
    </xf>
    <xf numFmtId="0" fontId="22" fillId="7" borderId="2" xfId="4" applyFont="1" applyFill="1" applyBorder="1" applyAlignment="1">
      <alignment horizontal="center" vertical="top" wrapText="1"/>
    </xf>
    <xf numFmtId="0" fontId="22" fillId="7" borderId="2" xfId="4" applyFont="1" applyFill="1" applyBorder="1" applyAlignment="1">
      <alignment horizontal="left" vertical="top" wrapText="1"/>
    </xf>
    <xf numFmtId="0" fontId="14" fillId="8" borderId="2" xfId="0" applyFont="1" applyFill="1" applyBorder="1" applyAlignment="1">
      <alignment horizontal="left" vertical="top"/>
    </xf>
    <xf numFmtId="0" fontId="23" fillId="0" borderId="2" xfId="0" applyFont="1" applyBorder="1" applyAlignment="1">
      <alignment horizontal="left" vertical="top" wrapText="1"/>
    </xf>
    <xf numFmtId="0" fontId="14" fillId="0" borderId="2" xfId="0" applyFont="1" applyBorder="1" applyAlignment="1">
      <alignment horizontal="center" vertical="top"/>
    </xf>
    <xf numFmtId="0" fontId="0" fillId="0" borderId="0" xfId="0" applyAlignment="1">
      <alignment horizontal="left" vertical="top" wrapText="1"/>
    </xf>
  </cellXfs>
  <cellStyles count="16">
    <cellStyle name="Normal" xfId="0" builtinId="0"/>
    <cellStyle name="Normal 2" xfId="1" xr:uid="{00000000-0005-0000-0000-000001000000}"/>
    <cellStyle name="Normal 2 2" xfId="2" xr:uid="{10C85F83-5AD8-419F-B8C1-BCF84A1F91DF}"/>
    <cellStyle name="Normal 2 3" xfId="3" xr:uid="{32BFCDA8-5FC3-4B17-93CE-34F21ABD1BC2}"/>
    <cellStyle name="Normal 2 3 2" xfId="6" xr:uid="{FF9E6EF3-53EF-4D4F-B949-DF08DD2A9838}"/>
    <cellStyle name="Normal_CR Statistics" xfId="15" xr:uid="{3CECC130-8EF0-42F8-8EA0-086744788751}"/>
    <cellStyle name="Normal_CR Statistics_1" xfId="14" xr:uid="{E01027B9-BAB5-4F9B-B1B3-C9B410E36E24}"/>
    <cellStyle name="Normal_Sheet1 2" xfId="4" xr:uid="{656D1B53-7625-49B7-AAE2-4E457DB1A177}"/>
    <cellStyle name="Normal_Sheet2" xfId="13" xr:uid="{28BB446F-C77F-401A-813B-085EB31E19B7}"/>
    <cellStyle name="Normal_Sheet3" xfId="12" xr:uid="{50339ED5-9B79-45DF-A267-5518FB871903}"/>
    <cellStyle name="Normal_Sheet4" xfId="8" xr:uid="{51010A8B-E1F1-404E-8082-DB1792EA081C}"/>
    <cellStyle name="Normal_Sheet4_1" xfId="7" xr:uid="{88DF42BE-1E2A-4F38-A9F9-F3AE6D14A8A4}"/>
    <cellStyle name="Normal_Sheet5" xfId="10" xr:uid="{4E8174BE-15AB-41E9-A74A-41E2143544A7}"/>
    <cellStyle name="Normal_Sheet7 2" xfId="11" xr:uid="{1580AFC5-11B5-4587-9382-F58399B4CD1B}"/>
    <cellStyle name="Normal_Sheet8" xfId="9" xr:uid="{53AFF8A7-EB0C-4884-ABFF-54C95E2C8B88}"/>
    <cellStyle name="Normal_Stats" xfId="5" xr:uid="{1E1B1242-237C-47E9-9F30-B19B0458F20D}"/>
  </cellStyles>
  <dxfs count="0"/>
  <tableStyles count="0" defaultTableStyle="TableStyleMedium2" defaultPivotStyle="PivotStyleLight16"/>
  <colors>
    <mruColors>
      <color rgb="FF66FF33"/>
      <color rgb="FFFF33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CR_statistics!$T$2252</c:f>
              <c:strCache>
                <c:ptCount val="1"/>
                <c:pt idx="0">
                  <c:v>RAN1</c:v>
                </c:pt>
              </c:strCache>
            </c:strRef>
          </c:tx>
          <c:spPr>
            <a:solidFill>
              <a:srgbClr val="9999FF"/>
            </a:solidFill>
            <a:ln w="12700">
              <a:solidFill>
                <a:srgbClr val="000000"/>
              </a:solidFill>
              <a:prstDash val="solid"/>
            </a:ln>
          </c:spPr>
          <c:invertIfNegative val="0"/>
          <c:cat>
            <c:strRef>
              <c:f>CR_statistics!$S$2253:$S$2258</c:f>
              <c:strCache>
                <c:ptCount val="6"/>
                <c:pt idx="0">
                  <c:v>REL-4</c:v>
                </c:pt>
                <c:pt idx="1">
                  <c:v>REL-5</c:v>
                </c:pt>
                <c:pt idx="2">
                  <c:v>REL-6</c:v>
                </c:pt>
                <c:pt idx="3">
                  <c:v>REL-7</c:v>
                </c:pt>
                <c:pt idx="4">
                  <c:v>REL-8</c:v>
                </c:pt>
                <c:pt idx="5">
                  <c:v>REL-9</c:v>
                </c:pt>
              </c:strCache>
            </c:strRef>
          </c:cat>
          <c:val>
            <c:numRef>
              <c:f>CR_statistics!$T$2253:$T$2258</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13FF-49B4-9EFB-6BA19790BA05}"/>
            </c:ext>
          </c:extLst>
        </c:ser>
        <c:ser>
          <c:idx val="1"/>
          <c:order val="1"/>
          <c:tx>
            <c:strRef>
              <c:f>CR_statistics!$U$2252</c:f>
              <c:strCache>
                <c:ptCount val="1"/>
                <c:pt idx="0">
                  <c:v>RAN2</c:v>
                </c:pt>
              </c:strCache>
            </c:strRef>
          </c:tx>
          <c:spPr>
            <a:solidFill>
              <a:srgbClr val="993366"/>
            </a:solidFill>
            <a:ln w="12700">
              <a:solidFill>
                <a:srgbClr val="000000"/>
              </a:solidFill>
              <a:prstDash val="solid"/>
            </a:ln>
          </c:spPr>
          <c:invertIfNegative val="0"/>
          <c:cat>
            <c:strRef>
              <c:f>CR_statistics!$S$2253:$S$2258</c:f>
              <c:strCache>
                <c:ptCount val="6"/>
                <c:pt idx="0">
                  <c:v>REL-4</c:v>
                </c:pt>
                <c:pt idx="1">
                  <c:v>REL-5</c:v>
                </c:pt>
                <c:pt idx="2">
                  <c:v>REL-6</c:v>
                </c:pt>
                <c:pt idx="3">
                  <c:v>REL-7</c:v>
                </c:pt>
                <c:pt idx="4">
                  <c:v>REL-8</c:v>
                </c:pt>
                <c:pt idx="5">
                  <c:v>REL-9</c:v>
                </c:pt>
              </c:strCache>
            </c:strRef>
          </c:cat>
          <c:val>
            <c:numRef>
              <c:f>CR_statistics!$U$2253:$U$2258</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13FF-49B4-9EFB-6BA19790BA05}"/>
            </c:ext>
          </c:extLst>
        </c:ser>
        <c:ser>
          <c:idx val="2"/>
          <c:order val="2"/>
          <c:tx>
            <c:strRef>
              <c:f>CR_statistics!$V$2252</c:f>
              <c:strCache>
                <c:ptCount val="1"/>
                <c:pt idx="0">
                  <c:v>RAN3</c:v>
                </c:pt>
              </c:strCache>
            </c:strRef>
          </c:tx>
          <c:spPr>
            <a:solidFill>
              <a:srgbClr val="FFFFCC"/>
            </a:solidFill>
            <a:ln w="12700">
              <a:solidFill>
                <a:srgbClr val="000000"/>
              </a:solidFill>
              <a:prstDash val="solid"/>
            </a:ln>
          </c:spPr>
          <c:invertIfNegative val="0"/>
          <c:cat>
            <c:strRef>
              <c:f>CR_statistics!$S$2253:$S$2258</c:f>
              <c:strCache>
                <c:ptCount val="6"/>
                <c:pt idx="0">
                  <c:v>REL-4</c:v>
                </c:pt>
                <c:pt idx="1">
                  <c:v>REL-5</c:v>
                </c:pt>
                <c:pt idx="2">
                  <c:v>REL-6</c:v>
                </c:pt>
                <c:pt idx="3">
                  <c:v>REL-7</c:v>
                </c:pt>
                <c:pt idx="4">
                  <c:v>REL-8</c:v>
                </c:pt>
                <c:pt idx="5">
                  <c:v>REL-9</c:v>
                </c:pt>
              </c:strCache>
            </c:strRef>
          </c:cat>
          <c:val>
            <c:numRef>
              <c:f>CR_statistics!$V$2253:$V$2258</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13FF-49B4-9EFB-6BA19790BA05}"/>
            </c:ext>
          </c:extLst>
        </c:ser>
        <c:ser>
          <c:idx val="3"/>
          <c:order val="3"/>
          <c:tx>
            <c:strRef>
              <c:f>CR_statistics!$W$2252</c:f>
              <c:strCache>
                <c:ptCount val="1"/>
                <c:pt idx="0">
                  <c:v>RAN4</c:v>
                </c:pt>
              </c:strCache>
            </c:strRef>
          </c:tx>
          <c:spPr>
            <a:solidFill>
              <a:srgbClr val="CCFFFF"/>
            </a:solidFill>
            <a:ln w="12700">
              <a:solidFill>
                <a:srgbClr val="000000"/>
              </a:solidFill>
              <a:prstDash val="solid"/>
            </a:ln>
          </c:spPr>
          <c:invertIfNegative val="0"/>
          <c:cat>
            <c:strRef>
              <c:f>CR_statistics!$S$2253:$S$2258</c:f>
              <c:strCache>
                <c:ptCount val="6"/>
                <c:pt idx="0">
                  <c:v>REL-4</c:v>
                </c:pt>
                <c:pt idx="1">
                  <c:v>REL-5</c:v>
                </c:pt>
                <c:pt idx="2">
                  <c:v>REL-6</c:v>
                </c:pt>
                <c:pt idx="3">
                  <c:v>REL-7</c:v>
                </c:pt>
                <c:pt idx="4">
                  <c:v>REL-8</c:v>
                </c:pt>
                <c:pt idx="5">
                  <c:v>REL-9</c:v>
                </c:pt>
              </c:strCache>
            </c:strRef>
          </c:cat>
          <c:val>
            <c:numRef>
              <c:f>CR_statistics!$W$2253:$W$2258</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13FF-49B4-9EFB-6BA19790BA05}"/>
            </c:ext>
          </c:extLst>
        </c:ser>
        <c:ser>
          <c:idx val="4"/>
          <c:order val="4"/>
          <c:tx>
            <c:strRef>
              <c:f>CR_statistics!$X$2252</c:f>
              <c:strCache>
                <c:ptCount val="1"/>
                <c:pt idx="0">
                  <c:v>RAN5</c:v>
                </c:pt>
              </c:strCache>
            </c:strRef>
          </c:tx>
          <c:spPr>
            <a:solidFill>
              <a:srgbClr val="660066"/>
            </a:solidFill>
            <a:ln w="12700">
              <a:solidFill>
                <a:srgbClr val="000000"/>
              </a:solidFill>
              <a:prstDash val="solid"/>
            </a:ln>
          </c:spPr>
          <c:invertIfNegative val="0"/>
          <c:cat>
            <c:strRef>
              <c:f>CR_statistics!$S$2253:$S$2258</c:f>
              <c:strCache>
                <c:ptCount val="6"/>
                <c:pt idx="0">
                  <c:v>REL-4</c:v>
                </c:pt>
                <c:pt idx="1">
                  <c:v>REL-5</c:v>
                </c:pt>
                <c:pt idx="2">
                  <c:v>REL-6</c:v>
                </c:pt>
                <c:pt idx="3">
                  <c:v>REL-7</c:v>
                </c:pt>
                <c:pt idx="4">
                  <c:v>REL-8</c:v>
                </c:pt>
                <c:pt idx="5">
                  <c:v>REL-9</c:v>
                </c:pt>
              </c:strCache>
            </c:strRef>
          </c:cat>
          <c:val>
            <c:numRef>
              <c:f>CR_statistics!$X$2253:$X$2258</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13FF-49B4-9EFB-6BA19790BA05}"/>
            </c:ext>
          </c:extLst>
        </c:ser>
        <c:ser>
          <c:idx val="5"/>
          <c:order val="5"/>
          <c:tx>
            <c:strRef>
              <c:f>CR_statistics!$Y$2252</c:f>
              <c:strCache>
                <c:ptCount val="1"/>
                <c:pt idx="0">
                  <c:v>RAN - RAN5</c:v>
                </c:pt>
              </c:strCache>
            </c:strRef>
          </c:tx>
          <c:spPr>
            <a:solidFill>
              <a:srgbClr val="FF8080"/>
            </a:solidFill>
            <a:ln w="12700">
              <a:solidFill>
                <a:srgbClr val="000000"/>
              </a:solidFill>
              <a:prstDash val="solid"/>
            </a:ln>
          </c:spPr>
          <c:invertIfNegative val="0"/>
          <c:cat>
            <c:strRef>
              <c:f>CR_statistics!$S$2253:$S$2258</c:f>
              <c:strCache>
                <c:ptCount val="6"/>
                <c:pt idx="0">
                  <c:v>REL-4</c:v>
                </c:pt>
                <c:pt idx="1">
                  <c:v>REL-5</c:v>
                </c:pt>
                <c:pt idx="2">
                  <c:v>REL-6</c:v>
                </c:pt>
                <c:pt idx="3">
                  <c:v>REL-7</c:v>
                </c:pt>
                <c:pt idx="4">
                  <c:v>REL-8</c:v>
                </c:pt>
                <c:pt idx="5">
                  <c:v>REL-9</c:v>
                </c:pt>
              </c:strCache>
            </c:strRef>
          </c:cat>
          <c:val>
            <c:numRef>
              <c:f>CR_statistics!$Y$2253:$Y$2258</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13FF-49B4-9EFB-6BA19790BA0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CR_statistics!$T$2288</c:f>
              <c:strCache>
                <c:ptCount val="1"/>
                <c:pt idx="0">
                  <c:v>RAN #43</c:v>
                </c:pt>
              </c:strCache>
            </c:strRef>
          </c:tx>
          <c:spPr>
            <a:solidFill>
              <a:srgbClr val="9999FF"/>
            </a:solidFill>
            <a:ln w="12700">
              <a:solidFill>
                <a:srgbClr val="000000"/>
              </a:solidFill>
              <a:prstDash val="solid"/>
            </a:ln>
          </c:spPr>
          <c:invertIfNegative val="0"/>
          <c:cat>
            <c:strRef>
              <c:f>CR_statistics!$S$2289:$S$2295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CR_statistics!$T$2289:$T$2295</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C4EE-472D-B418-B162155347C8}"/>
            </c:ext>
          </c:extLst>
        </c:ser>
        <c:ser>
          <c:idx val="1"/>
          <c:order val="1"/>
          <c:tx>
            <c:strRef>
              <c:f>CR_statistics!$U$2288</c:f>
              <c:strCache>
                <c:ptCount val="1"/>
                <c:pt idx="0">
                  <c:v>RAN #44</c:v>
                </c:pt>
              </c:strCache>
            </c:strRef>
          </c:tx>
          <c:spPr>
            <a:solidFill>
              <a:srgbClr val="993366"/>
            </a:solidFill>
            <a:ln w="12700">
              <a:solidFill>
                <a:srgbClr val="000000"/>
              </a:solidFill>
              <a:prstDash val="solid"/>
            </a:ln>
          </c:spPr>
          <c:invertIfNegative val="0"/>
          <c:cat>
            <c:strRef>
              <c:f>CR_statistics!$S$2289:$S$2295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CR_statistics!$U$2289:$U$2295</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C4EE-472D-B418-B162155347C8}"/>
            </c:ext>
          </c:extLst>
        </c:ser>
        <c:ser>
          <c:idx val="2"/>
          <c:order val="2"/>
          <c:tx>
            <c:strRef>
              <c:f>CR_statistics!$V$2288</c:f>
              <c:strCache>
                <c:ptCount val="1"/>
                <c:pt idx="0">
                  <c:v>RAN #45</c:v>
                </c:pt>
              </c:strCache>
            </c:strRef>
          </c:tx>
          <c:spPr>
            <a:solidFill>
              <a:srgbClr val="FFFFCC"/>
            </a:solidFill>
            <a:ln w="12700">
              <a:solidFill>
                <a:srgbClr val="000000"/>
              </a:solidFill>
              <a:prstDash val="solid"/>
            </a:ln>
          </c:spPr>
          <c:invertIfNegative val="0"/>
          <c:cat>
            <c:strRef>
              <c:f>CR_statistics!$S$2289:$S$2295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CR_statistics!$V$2289:$V$2295</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C4EE-472D-B418-B162155347C8}"/>
            </c:ext>
          </c:extLst>
        </c:ser>
        <c:ser>
          <c:idx val="3"/>
          <c:order val="3"/>
          <c:tx>
            <c:strRef>
              <c:f>CR_statistics!$W$2288</c:f>
              <c:strCache>
                <c:ptCount val="1"/>
                <c:pt idx="0">
                  <c:v>RAN #46</c:v>
                </c:pt>
              </c:strCache>
            </c:strRef>
          </c:tx>
          <c:spPr>
            <a:solidFill>
              <a:srgbClr val="FF0000"/>
            </a:solidFill>
            <a:ln w="12700">
              <a:solidFill>
                <a:srgbClr val="000000"/>
              </a:solidFill>
              <a:prstDash val="solid"/>
            </a:ln>
          </c:spPr>
          <c:invertIfNegative val="0"/>
          <c:cat>
            <c:strRef>
              <c:f>CR_statistics!$S$2289:$S$2295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CR_statistics!$W$2289:$W$2295</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C4EE-472D-B418-B162155347C8}"/>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CR_statistics!$T$2218</c:f>
              <c:strCache>
                <c:ptCount val="1"/>
                <c:pt idx="0">
                  <c:v>RAN1</c:v>
                </c:pt>
              </c:strCache>
            </c:strRef>
          </c:tx>
          <c:spPr>
            <a:solidFill>
              <a:srgbClr val="9999FF"/>
            </a:solidFill>
            <a:ln w="12700">
              <a:solidFill>
                <a:srgbClr val="000000"/>
              </a:solidFill>
              <a:prstDash val="solid"/>
            </a:ln>
          </c:spPr>
          <c:invertIfNegative val="0"/>
          <c:cat>
            <c:strRef>
              <c:f>CR_statistics!$S$2219:$S$2225</c:f>
              <c:strCache>
                <c:ptCount val="7"/>
                <c:pt idx="0">
                  <c:v>REL-4</c:v>
                </c:pt>
                <c:pt idx="1">
                  <c:v>REL-5</c:v>
                </c:pt>
                <c:pt idx="2">
                  <c:v>REL-6</c:v>
                </c:pt>
                <c:pt idx="3">
                  <c:v>REL-7</c:v>
                </c:pt>
                <c:pt idx="4">
                  <c:v>REL-8</c:v>
                </c:pt>
                <c:pt idx="5">
                  <c:v>REL-9</c:v>
                </c:pt>
                <c:pt idx="6">
                  <c:v>REL-10</c:v>
                </c:pt>
              </c:strCache>
            </c:strRef>
          </c:cat>
          <c:val>
            <c:numRef>
              <c:f>CR_statistics!$T$2219:$T$2225</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E64-4964-8B5B-83B267E5B3B0}"/>
            </c:ext>
          </c:extLst>
        </c:ser>
        <c:ser>
          <c:idx val="1"/>
          <c:order val="1"/>
          <c:tx>
            <c:strRef>
              <c:f>CR_statistics!$U$2218</c:f>
              <c:strCache>
                <c:ptCount val="1"/>
                <c:pt idx="0">
                  <c:v>RAN2</c:v>
                </c:pt>
              </c:strCache>
            </c:strRef>
          </c:tx>
          <c:spPr>
            <a:solidFill>
              <a:srgbClr val="993366"/>
            </a:solidFill>
            <a:ln w="12700">
              <a:solidFill>
                <a:srgbClr val="000000"/>
              </a:solidFill>
              <a:prstDash val="solid"/>
            </a:ln>
          </c:spPr>
          <c:invertIfNegative val="0"/>
          <c:cat>
            <c:strRef>
              <c:f>CR_statistics!$S$2219:$S$2225</c:f>
              <c:strCache>
                <c:ptCount val="7"/>
                <c:pt idx="0">
                  <c:v>REL-4</c:v>
                </c:pt>
                <c:pt idx="1">
                  <c:v>REL-5</c:v>
                </c:pt>
                <c:pt idx="2">
                  <c:v>REL-6</c:v>
                </c:pt>
                <c:pt idx="3">
                  <c:v>REL-7</c:v>
                </c:pt>
                <c:pt idx="4">
                  <c:v>REL-8</c:v>
                </c:pt>
                <c:pt idx="5">
                  <c:v>REL-9</c:v>
                </c:pt>
                <c:pt idx="6">
                  <c:v>REL-10</c:v>
                </c:pt>
              </c:strCache>
            </c:strRef>
          </c:cat>
          <c:val>
            <c:numRef>
              <c:f>CR_statistics!$U$2219:$U$2225</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E64-4964-8B5B-83B267E5B3B0}"/>
            </c:ext>
          </c:extLst>
        </c:ser>
        <c:ser>
          <c:idx val="2"/>
          <c:order val="2"/>
          <c:tx>
            <c:strRef>
              <c:f>CR_statistics!$V$2218</c:f>
              <c:strCache>
                <c:ptCount val="1"/>
                <c:pt idx="0">
                  <c:v>RAN3</c:v>
                </c:pt>
              </c:strCache>
            </c:strRef>
          </c:tx>
          <c:spPr>
            <a:solidFill>
              <a:srgbClr val="FFFFCC"/>
            </a:solidFill>
            <a:ln w="12700">
              <a:solidFill>
                <a:srgbClr val="000000"/>
              </a:solidFill>
              <a:prstDash val="solid"/>
            </a:ln>
          </c:spPr>
          <c:invertIfNegative val="0"/>
          <c:cat>
            <c:strRef>
              <c:f>CR_statistics!$S$2219:$S$2225</c:f>
              <c:strCache>
                <c:ptCount val="7"/>
                <c:pt idx="0">
                  <c:v>REL-4</c:v>
                </c:pt>
                <c:pt idx="1">
                  <c:v>REL-5</c:v>
                </c:pt>
                <c:pt idx="2">
                  <c:v>REL-6</c:v>
                </c:pt>
                <c:pt idx="3">
                  <c:v>REL-7</c:v>
                </c:pt>
                <c:pt idx="4">
                  <c:v>REL-8</c:v>
                </c:pt>
                <c:pt idx="5">
                  <c:v>REL-9</c:v>
                </c:pt>
                <c:pt idx="6">
                  <c:v>REL-10</c:v>
                </c:pt>
              </c:strCache>
            </c:strRef>
          </c:cat>
          <c:val>
            <c:numRef>
              <c:f>CR_statistics!$V$2219:$V$2225</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E64-4964-8B5B-83B267E5B3B0}"/>
            </c:ext>
          </c:extLst>
        </c:ser>
        <c:ser>
          <c:idx val="3"/>
          <c:order val="3"/>
          <c:tx>
            <c:strRef>
              <c:f>CR_statistics!$W$2218</c:f>
              <c:strCache>
                <c:ptCount val="1"/>
                <c:pt idx="0">
                  <c:v>RAN4</c:v>
                </c:pt>
              </c:strCache>
            </c:strRef>
          </c:tx>
          <c:spPr>
            <a:solidFill>
              <a:srgbClr val="CCFFFF"/>
            </a:solidFill>
            <a:ln w="12700">
              <a:solidFill>
                <a:srgbClr val="000000"/>
              </a:solidFill>
              <a:prstDash val="solid"/>
            </a:ln>
          </c:spPr>
          <c:invertIfNegative val="0"/>
          <c:cat>
            <c:strRef>
              <c:f>CR_statistics!$S$2219:$S$2225</c:f>
              <c:strCache>
                <c:ptCount val="7"/>
                <c:pt idx="0">
                  <c:v>REL-4</c:v>
                </c:pt>
                <c:pt idx="1">
                  <c:v>REL-5</c:v>
                </c:pt>
                <c:pt idx="2">
                  <c:v>REL-6</c:v>
                </c:pt>
                <c:pt idx="3">
                  <c:v>REL-7</c:v>
                </c:pt>
                <c:pt idx="4">
                  <c:v>REL-8</c:v>
                </c:pt>
                <c:pt idx="5">
                  <c:v>REL-9</c:v>
                </c:pt>
                <c:pt idx="6">
                  <c:v>REL-10</c:v>
                </c:pt>
              </c:strCache>
            </c:strRef>
          </c:cat>
          <c:val>
            <c:numRef>
              <c:f>CR_statistics!$W$2219:$W$2225</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E64-4964-8B5B-83B267E5B3B0}"/>
            </c:ext>
          </c:extLst>
        </c:ser>
        <c:ser>
          <c:idx val="4"/>
          <c:order val="4"/>
          <c:tx>
            <c:strRef>
              <c:f>CR_statistics!$X$2218</c:f>
              <c:strCache>
                <c:ptCount val="1"/>
                <c:pt idx="0">
                  <c:v>RAN5</c:v>
                </c:pt>
              </c:strCache>
            </c:strRef>
          </c:tx>
          <c:spPr>
            <a:solidFill>
              <a:srgbClr val="660066"/>
            </a:solidFill>
            <a:ln w="12700">
              <a:solidFill>
                <a:srgbClr val="000000"/>
              </a:solidFill>
              <a:prstDash val="solid"/>
            </a:ln>
          </c:spPr>
          <c:invertIfNegative val="0"/>
          <c:cat>
            <c:strRef>
              <c:f>CR_statistics!$S$2219:$S$2225</c:f>
              <c:strCache>
                <c:ptCount val="7"/>
                <c:pt idx="0">
                  <c:v>REL-4</c:v>
                </c:pt>
                <c:pt idx="1">
                  <c:v>REL-5</c:v>
                </c:pt>
                <c:pt idx="2">
                  <c:v>REL-6</c:v>
                </c:pt>
                <c:pt idx="3">
                  <c:v>REL-7</c:v>
                </c:pt>
                <c:pt idx="4">
                  <c:v>REL-8</c:v>
                </c:pt>
                <c:pt idx="5">
                  <c:v>REL-9</c:v>
                </c:pt>
                <c:pt idx="6">
                  <c:v>REL-10</c:v>
                </c:pt>
              </c:strCache>
            </c:strRef>
          </c:cat>
          <c:val>
            <c:numRef>
              <c:f>CR_statistics!$X$2219:$X$2225</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E64-4964-8B5B-83B267E5B3B0}"/>
            </c:ext>
          </c:extLst>
        </c:ser>
        <c:ser>
          <c:idx val="5"/>
          <c:order val="5"/>
          <c:tx>
            <c:strRef>
              <c:f>CR_statistics!$Y$2218</c:f>
              <c:strCache>
                <c:ptCount val="1"/>
                <c:pt idx="0">
                  <c:v>RAN without RAN5</c:v>
                </c:pt>
              </c:strCache>
            </c:strRef>
          </c:tx>
          <c:spPr>
            <a:solidFill>
              <a:srgbClr val="FF8080"/>
            </a:solidFill>
            <a:ln w="12700">
              <a:solidFill>
                <a:srgbClr val="000000"/>
              </a:solidFill>
              <a:prstDash val="solid"/>
            </a:ln>
          </c:spPr>
          <c:invertIfNegative val="0"/>
          <c:cat>
            <c:strRef>
              <c:f>CR_statistics!$S$2219:$S$2225</c:f>
              <c:strCache>
                <c:ptCount val="7"/>
                <c:pt idx="0">
                  <c:v>REL-4</c:v>
                </c:pt>
                <c:pt idx="1">
                  <c:v>REL-5</c:v>
                </c:pt>
                <c:pt idx="2">
                  <c:v>REL-6</c:v>
                </c:pt>
                <c:pt idx="3">
                  <c:v>REL-7</c:v>
                </c:pt>
                <c:pt idx="4">
                  <c:v>REL-8</c:v>
                </c:pt>
                <c:pt idx="5">
                  <c:v>REL-9</c:v>
                </c:pt>
                <c:pt idx="6">
                  <c:v>REL-10</c:v>
                </c:pt>
              </c:strCache>
            </c:strRef>
          </c:cat>
          <c:val>
            <c:numRef>
              <c:f>CR_statistics!$Y$2219:$Y$2225</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E64-4964-8B5B-83B267E5B3B0}"/>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CR_statistics!$AM$2210</c:f>
              <c:strCache>
                <c:ptCount val="1"/>
                <c:pt idx="0">
                  <c:v>RAN #43</c:v>
                </c:pt>
              </c:strCache>
            </c:strRef>
          </c:tx>
          <c:spPr>
            <a:solidFill>
              <a:srgbClr val="9999FF"/>
            </a:solidFill>
            <a:ln w="12700">
              <a:solidFill>
                <a:srgbClr val="000000"/>
              </a:solidFill>
              <a:prstDash val="solid"/>
            </a:ln>
          </c:spPr>
          <c:invertIfNegative val="0"/>
          <c:cat>
            <c:strRef>
              <c:f>CR_statistics!$AL$2211:$AL$2218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CR_statistics!$AM$2211:$AM$2218</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9048-4276-A132-89384E070974}"/>
            </c:ext>
          </c:extLst>
        </c:ser>
        <c:ser>
          <c:idx val="1"/>
          <c:order val="1"/>
          <c:tx>
            <c:strRef>
              <c:f>CR_statistics!$AN$2210</c:f>
              <c:strCache>
                <c:ptCount val="1"/>
                <c:pt idx="0">
                  <c:v>RAN #44</c:v>
                </c:pt>
              </c:strCache>
            </c:strRef>
          </c:tx>
          <c:spPr>
            <a:solidFill>
              <a:srgbClr val="993366"/>
            </a:solidFill>
            <a:ln w="12700">
              <a:solidFill>
                <a:srgbClr val="000000"/>
              </a:solidFill>
              <a:prstDash val="solid"/>
            </a:ln>
          </c:spPr>
          <c:invertIfNegative val="0"/>
          <c:cat>
            <c:strRef>
              <c:f>CR_statistics!$AL$2211:$AL$2218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CR_statistics!$AN$2211:$AN$2218</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9048-4276-A132-89384E070974}"/>
            </c:ext>
          </c:extLst>
        </c:ser>
        <c:ser>
          <c:idx val="2"/>
          <c:order val="2"/>
          <c:tx>
            <c:strRef>
              <c:f>CR_statistics!$AO$2210</c:f>
              <c:strCache>
                <c:ptCount val="1"/>
                <c:pt idx="0">
                  <c:v>RAN #45</c:v>
                </c:pt>
              </c:strCache>
            </c:strRef>
          </c:tx>
          <c:spPr>
            <a:solidFill>
              <a:srgbClr val="FFFFCC"/>
            </a:solidFill>
            <a:ln w="12700">
              <a:solidFill>
                <a:srgbClr val="000000"/>
              </a:solidFill>
              <a:prstDash val="solid"/>
            </a:ln>
          </c:spPr>
          <c:invertIfNegative val="0"/>
          <c:cat>
            <c:strRef>
              <c:f>CR_statistics!$AL$2211:$AL$2218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CR_statistics!$AO$2211:$AO$2218</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9048-4276-A132-89384E070974}"/>
            </c:ext>
          </c:extLst>
        </c:ser>
        <c:ser>
          <c:idx val="3"/>
          <c:order val="3"/>
          <c:tx>
            <c:strRef>
              <c:f>CR_statistics!$AP$2210</c:f>
              <c:strCache>
                <c:ptCount val="1"/>
                <c:pt idx="0">
                  <c:v>RAN #46</c:v>
                </c:pt>
              </c:strCache>
            </c:strRef>
          </c:tx>
          <c:spPr>
            <a:solidFill>
              <a:srgbClr val="FF0000"/>
            </a:solidFill>
            <a:ln w="12700">
              <a:solidFill>
                <a:srgbClr val="000000"/>
              </a:solidFill>
              <a:prstDash val="solid"/>
            </a:ln>
          </c:spPr>
          <c:invertIfNegative val="0"/>
          <c:cat>
            <c:strRef>
              <c:f>CR_statistics!$AL$2211:$AL$2218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CR_statistics!$AP$2211:$AP$2218</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9048-4276-A132-89384E070974}"/>
            </c:ext>
          </c:extLst>
        </c:ser>
        <c:ser>
          <c:idx val="4"/>
          <c:order val="4"/>
          <c:tx>
            <c:strRef>
              <c:f>CR_statistics!$AQ$2210</c:f>
              <c:strCache>
                <c:ptCount val="1"/>
                <c:pt idx="0">
                  <c:v>RAN #47</c:v>
                </c:pt>
              </c:strCache>
            </c:strRef>
          </c:tx>
          <c:spPr>
            <a:solidFill>
              <a:srgbClr val="660066"/>
            </a:solidFill>
            <a:ln w="12700">
              <a:solidFill>
                <a:srgbClr val="000000"/>
              </a:solidFill>
              <a:prstDash val="solid"/>
            </a:ln>
          </c:spPr>
          <c:invertIfNegative val="0"/>
          <c:cat>
            <c:strRef>
              <c:f>CR_statistics!$AL$2211:$AL$2218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CR_statistics!$AQ$2211:$AQ$2218</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9048-4276-A132-89384E07097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CR_statistics!$AM$2241</c:f>
              <c:strCache>
                <c:ptCount val="1"/>
                <c:pt idx="0">
                  <c:v>RAN #43</c:v>
                </c:pt>
              </c:strCache>
            </c:strRef>
          </c:tx>
          <c:spPr>
            <a:solidFill>
              <a:srgbClr val="9999FF"/>
            </a:solidFill>
            <a:ln w="12700">
              <a:solidFill>
                <a:srgbClr val="000000"/>
              </a:solidFill>
              <a:prstDash val="solid"/>
            </a:ln>
          </c:spPr>
          <c:invertIfNegative val="0"/>
          <c:cat>
            <c:strRef>
              <c:f>CR_statistics!$AL$2242:$AL$2248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CR_statistics!$AM$2242:$AM$2248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F33E-4959-ABDD-C3DFC98D423E}"/>
            </c:ext>
          </c:extLst>
        </c:ser>
        <c:ser>
          <c:idx val="1"/>
          <c:order val="1"/>
          <c:tx>
            <c:strRef>
              <c:f>CR_statistics!$AN$2241</c:f>
              <c:strCache>
                <c:ptCount val="1"/>
                <c:pt idx="0">
                  <c:v>RAN #44</c:v>
                </c:pt>
              </c:strCache>
            </c:strRef>
          </c:tx>
          <c:spPr>
            <a:solidFill>
              <a:srgbClr val="993366"/>
            </a:solidFill>
            <a:ln w="12700">
              <a:solidFill>
                <a:srgbClr val="000000"/>
              </a:solidFill>
              <a:prstDash val="solid"/>
            </a:ln>
          </c:spPr>
          <c:invertIfNegative val="0"/>
          <c:cat>
            <c:strRef>
              <c:f>CR_statistics!$AL$2242:$AL$2248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CR_statistics!$AN$2242:$AN$2248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F33E-4959-ABDD-C3DFC98D423E}"/>
            </c:ext>
          </c:extLst>
        </c:ser>
        <c:ser>
          <c:idx val="2"/>
          <c:order val="2"/>
          <c:tx>
            <c:strRef>
              <c:f>CR_statistics!$AO$2241</c:f>
              <c:strCache>
                <c:ptCount val="1"/>
                <c:pt idx="0">
                  <c:v>RAN #45</c:v>
                </c:pt>
              </c:strCache>
            </c:strRef>
          </c:tx>
          <c:spPr>
            <a:solidFill>
              <a:srgbClr val="FFFFCC"/>
            </a:solidFill>
            <a:ln w="12700">
              <a:solidFill>
                <a:srgbClr val="000000"/>
              </a:solidFill>
              <a:prstDash val="solid"/>
            </a:ln>
          </c:spPr>
          <c:invertIfNegative val="0"/>
          <c:cat>
            <c:strRef>
              <c:f>CR_statistics!$AL$2242:$AL$2248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CR_statistics!$AO$2242:$AO$2248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F33E-4959-ABDD-C3DFC98D423E}"/>
            </c:ext>
          </c:extLst>
        </c:ser>
        <c:ser>
          <c:idx val="3"/>
          <c:order val="3"/>
          <c:tx>
            <c:strRef>
              <c:f>CR_statistics!$AP$2241</c:f>
              <c:strCache>
                <c:ptCount val="1"/>
                <c:pt idx="0">
                  <c:v>RAN #46</c:v>
                </c:pt>
              </c:strCache>
            </c:strRef>
          </c:tx>
          <c:spPr>
            <a:solidFill>
              <a:srgbClr val="FF0000"/>
            </a:solidFill>
            <a:ln w="12700">
              <a:solidFill>
                <a:srgbClr val="000000"/>
              </a:solidFill>
              <a:prstDash val="solid"/>
            </a:ln>
          </c:spPr>
          <c:invertIfNegative val="0"/>
          <c:cat>
            <c:strRef>
              <c:f>CR_statistics!$AL$2242:$AL$2248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CR_statistics!$AP$2242:$AP$2248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F33E-4959-ABDD-C3DFC98D423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CR_statistics!$T$2186</c:f>
              <c:strCache>
                <c:ptCount val="1"/>
                <c:pt idx="0">
                  <c:v>RAN1</c:v>
                </c:pt>
              </c:strCache>
            </c:strRef>
          </c:tx>
          <c:spPr>
            <a:solidFill>
              <a:srgbClr val="00FF00"/>
            </a:solidFill>
            <a:ln w="12700">
              <a:solidFill>
                <a:srgbClr val="000000"/>
              </a:solidFill>
              <a:prstDash val="solid"/>
            </a:ln>
          </c:spPr>
          <c:invertIfNegative val="0"/>
          <c:cat>
            <c:strRef>
              <c:f>CR_statistics!$S$2187:$S$2190</c:f>
              <c:strCache>
                <c:ptCount val="4"/>
                <c:pt idx="0">
                  <c:v>REL-7</c:v>
                </c:pt>
                <c:pt idx="1">
                  <c:v>REL-8</c:v>
                </c:pt>
                <c:pt idx="2">
                  <c:v>REL-9</c:v>
                </c:pt>
                <c:pt idx="3">
                  <c:v>REL-10</c:v>
                </c:pt>
              </c:strCache>
            </c:strRef>
          </c:cat>
          <c:val>
            <c:numRef>
              <c:f>CR_statistics!$T$2187:$T$2190</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165-48CB-A7A3-2AF5E4D41162}"/>
            </c:ext>
          </c:extLst>
        </c:ser>
        <c:ser>
          <c:idx val="1"/>
          <c:order val="1"/>
          <c:tx>
            <c:strRef>
              <c:f>CR_statistics!$U$2186</c:f>
              <c:strCache>
                <c:ptCount val="1"/>
                <c:pt idx="0">
                  <c:v>RAN2</c:v>
                </c:pt>
              </c:strCache>
            </c:strRef>
          </c:tx>
          <c:spPr>
            <a:solidFill>
              <a:srgbClr val="FF0000"/>
            </a:solidFill>
            <a:ln w="12700">
              <a:solidFill>
                <a:srgbClr val="000000"/>
              </a:solidFill>
              <a:prstDash val="solid"/>
            </a:ln>
          </c:spPr>
          <c:invertIfNegative val="0"/>
          <c:cat>
            <c:strRef>
              <c:f>CR_statistics!$S$2187:$S$2190</c:f>
              <c:strCache>
                <c:ptCount val="4"/>
                <c:pt idx="0">
                  <c:v>REL-7</c:v>
                </c:pt>
                <c:pt idx="1">
                  <c:v>REL-8</c:v>
                </c:pt>
                <c:pt idx="2">
                  <c:v>REL-9</c:v>
                </c:pt>
                <c:pt idx="3">
                  <c:v>REL-10</c:v>
                </c:pt>
              </c:strCache>
            </c:strRef>
          </c:cat>
          <c:val>
            <c:numRef>
              <c:f>CR_statistics!$U$2187:$U$2190</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165-48CB-A7A3-2AF5E4D41162}"/>
            </c:ext>
          </c:extLst>
        </c:ser>
        <c:ser>
          <c:idx val="2"/>
          <c:order val="2"/>
          <c:tx>
            <c:strRef>
              <c:f>CR_statistics!$V$2186</c:f>
              <c:strCache>
                <c:ptCount val="1"/>
                <c:pt idx="0">
                  <c:v>RAN3</c:v>
                </c:pt>
              </c:strCache>
            </c:strRef>
          </c:tx>
          <c:spPr>
            <a:solidFill>
              <a:srgbClr val="0000FF"/>
            </a:solidFill>
            <a:ln w="12700">
              <a:solidFill>
                <a:srgbClr val="000000"/>
              </a:solidFill>
              <a:prstDash val="solid"/>
            </a:ln>
          </c:spPr>
          <c:invertIfNegative val="0"/>
          <c:cat>
            <c:strRef>
              <c:f>CR_statistics!$S$2187:$S$2190</c:f>
              <c:strCache>
                <c:ptCount val="4"/>
                <c:pt idx="0">
                  <c:v>REL-7</c:v>
                </c:pt>
                <c:pt idx="1">
                  <c:v>REL-8</c:v>
                </c:pt>
                <c:pt idx="2">
                  <c:v>REL-9</c:v>
                </c:pt>
                <c:pt idx="3">
                  <c:v>REL-10</c:v>
                </c:pt>
              </c:strCache>
            </c:strRef>
          </c:cat>
          <c:val>
            <c:numRef>
              <c:f>CR_statistics!$V$2187:$V$2190</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165-48CB-A7A3-2AF5E4D41162}"/>
            </c:ext>
          </c:extLst>
        </c:ser>
        <c:ser>
          <c:idx val="3"/>
          <c:order val="3"/>
          <c:tx>
            <c:strRef>
              <c:f>CR_statistics!$W$2186</c:f>
              <c:strCache>
                <c:ptCount val="1"/>
                <c:pt idx="0">
                  <c:v>RAN4</c:v>
                </c:pt>
              </c:strCache>
            </c:strRef>
          </c:tx>
          <c:spPr>
            <a:solidFill>
              <a:srgbClr val="FFFF00"/>
            </a:solidFill>
            <a:ln w="12700">
              <a:solidFill>
                <a:srgbClr val="000000"/>
              </a:solidFill>
              <a:prstDash val="solid"/>
            </a:ln>
          </c:spPr>
          <c:invertIfNegative val="0"/>
          <c:cat>
            <c:strRef>
              <c:f>CR_statistics!$S$2187:$S$2190</c:f>
              <c:strCache>
                <c:ptCount val="4"/>
                <c:pt idx="0">
                  <c:v>REL-7</c:v>
                </c:pt>
                <c:pt idx="1">
                  <c:v>REL-8</c:v>
                </c:pt>
                <c:pt idx="2">
                  <c:v>REL-9</c:v>
                </c:pt>
                <c:pt idx="3">
                  <c:v>REL-10</c:v>
                </c:pt>
              </c:strCache>
            </c:strRef>
          </c:cat>
          <c:val>
            <c:numRef>
              <c:f>CR_statistics!$W$2187:$W$2190</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165-48CB-A7A3-2AF5E4D41162}"/>
            </c:ext>
          </c:extLst>
        </c:ser>
        <c:ser>
          <c:idx val="4"/>
          <c:order val="4"/>
          <c:tx>
            <c:strRef>
              <c:f>CR_statistics!$X$2186</c:f>
              <c:strCache>
                <c:ptCount val="1"/>
                <c:pt idx="0">
                  <c:v>RAN5</c:v>
                </c:pt>
              </c:strCache>
            </c:strRef>
          </c:tx>
          <c:spPr>
            <a:solidFill>
              <a:srgbClr val="660066"/>
            </a:solidFill>
            <a:ln w="12700">
              <a:solidFill>
                <a:srgbClr val="000000"/>
              </a:solidFill>
              <a:prstDash val="solid"/>
            </a:ln>
          </c:spPr>
          <c:invertIfNegative val="0"/>
          <c:cat>
            <c:strRef>
              <c:f>CR_statistics!$S$2187:$S$2190</c:f>
              <c:strCache>
                <c:ptCount val="4"/>
                <c:pt idx="0">
                  <c:v>REL-7</c:v>
                </c:pt>
                <c:pt idx="1">
                  <c:v>REL-8</c:v>
                </c:pt>
                <c:pt idx="2">
                  <c:v>REL-9</c:v>
                </c:pt>
                <c:pt idx="3">
                  <c:v>REL-10</c:v>
                </c:pt>
              </c:strCache>
            </c:strRef>
          </c:cat>
          <c:val>
            <c:numRef>
              <c:f>CR_statistics!$X$2187:$X$2190</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165-48CB-A7A3-2AF5E4D41162}"/>
            </c:ext>
          </c:extLst>
        </c:ser>
        <c:ser>
          <c:idx val="5"/>
          <c:order val="5"/>
          <c:tx>
            <c:strRef>
              <c:f>CR_statistics!$Y$2186</c:f>
              <c:strCache>
                <c:ptCount val="1"/>
                <c:pt idx="0">
                  <c:v>RAN without RAN5</c:v>
                </c:pt>
              </c:strCache>
            </c:strRef>
          </c:tx>
          <c:spPr>
            <a:solidFill>
              <a:srgbClr val="FF00FF"/>
            </a:solidFill>
            <a:ln w="12700">
              <a:solidFill>
                <a:srgbClr val="000000"/>
              </a:solidFill>
              <a:prstDash val="solid"/>
            </a:ln>
          </c:spPr>
          <c:invertIfNegative val="0"/>
          <c:cat>
            <c:strRef>
              <c:f>CR_statistics!$S$2187:$S$2190</c:f>
              <c:strCache>
                <c:ptCount val="4"/>
                <c:pt idx="0">
                  <c:v>REL-7</c:v>
                </c:pt>
                <c:pt idx="1">
                  <c:v>REL-8</c:v>
                </c:pt>
                <c:pt idx="2">
                  <c:v>REL-9</c:v>
                </c:pt>
                <c:pt idx="3">
                  <c:v>REL-10</c:v>
                </c:pt>
              </c:strCache>
            </c:strRef>
          </c:cat>
          <c:val>
            <c:numRef>
              <c:f>CR_statistics!$Y$2187:$Y$2190</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165-48CB-A7A3-2AF5E4D41162}"/>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CR_statistics!$AM$2184</c:f>
              <c:strCache>
                <c:ptCount val="1"/>
                <c:pt idx="0">
                  <c:v>RAN #43</c:v>
                </c:pt>
              </c:strCache>
            </c:strRef>
          </c:tx>
          <c:spPr>
            <a:solidFill>
              <a:srgbClr val="9999FF"/>
            </a:solidFill>
            <a:ln w="12700">
              <a:solidFill>
                <a:srgbClr val="000000"/>
              </a:solidFill>
              <a:prstDash val="solid"/>
            </a:ln>
          </c:spPr>
          <c:invertIfNegative val="0"/>
          <c:cat>
            <c:strRef>
              <c:f>CR_statistics!$AL$2185:$AL$2193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CR_statistics!$AM$2185:$AM$2193</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B07-4194-BE28-B78AAF6DF733}"/>
            </c:ext>
          </c:extLst>
        </c:ser>
        <c:ser>
          <c:idx val="1"/>
          <c:order val="1"/>
          <c:tx>
            <c:strRef>
              <c:f>CR_statistics!$AN$2184</c:f>
              <c:strCache>
                <c:ptCount val="1"/>
                <c:pt idx="0">
                  <c:v>RAN #44</c:v>
                </c:pt>
              </c:strCache>
            </c:strRef>
          </c:tx>
          <c:spPr>
            <a:solidFill>
              <a:srgbClr val="FF00FF"/>
            </a:solidFill>
            <a:ln w="12700">
              <a:solidFill>
                <a:srgbClr val="000000"/>
              </a:solidFill>
              <a:prstDash val="solid"/>
            </a:ln>
          </c:spPr>
          <c:invertIfNegative val="0"/>
          <c:cat>
            <c:strRef>
              <c:f>CR_statistics!$AL$2185:$AL$2193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CR_statistics!$AN$2185:$AN$2193</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B07-4194-BE28-B78AAF6DF733}"/>
            </c:ext>
          </c:extLst>
        </c:ser>
        <c:ser>
          <c:idx val="2"/>
          <c:order val="2"/>
          <c:tx>
            <c:strRef>
              <c:f>CR_statistics!$AO$2184</c:f>
              <c:strCache>
                <c:ptCount val="1"/>
                <c:pt idx="0">
                  <c:v>RAN #45</c:v>
                </c:pt>
              </c:strCache>
            </c:strRef>
          </c:tx>
          <c:spPr>
            <a:solidFill>
              <a:srgbClr val="FFFF00"/>
            </a:solidFill>
            <a:ln w="12700">
              <a:solidFill>
                <a:srgbClr val="000000"/>
              </a:solidFill>
              <a:prstDash val="solid"/>
            </a:ln>
          </c:spPr>
          <c:invertIfNegative val="0"/>
          <c:cat>
            <c:strRef>
              <c:f>CR_statistics!$AL$2185:$AL$2193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CR_statistics!$AO$2185:$AO$2193</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B07-4194-BE28-B78AAF6DF733}"/>
            </c:ext>
          </c:extLst>
        </c:ser>
        <c:ser>
          <c:idx val="3"/>
          <c:order val="3"/>
          <c:tx>
            <c:strRef>
              <c:f>CR_statistics!$AP$2184</c:f>
              <c:strCache>
                <c:ptCount val="1"/>
                <c:pt idx="0">
                  <c:v>RAN #46</c:v>
                </c:pt>
              </c:strCache>
            </c:strRef>
          </c:tx>
          <c:spPr>
            <a:solidFill>
              <a:srgbClr val="FF0000"/>
            </a:solidFill>
            <a:ln w="12700">
              <a:solidFill>
                <a:srgbClr val="000000"/>
              </a:solidFill>
              <a:prstDash val="solid"/>
            </a:ln>
          </c:spPr>
          <c:invertIfNegative val="0"/>
          <c:cat>
            <c:strRef>
              <c:f>CR_statistics!$AL$2185:$AL$2193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CR_statistics!$AP$2185:$AP$2193</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B07-4194-BE28-B78AAF6DF733}"/>
            </c:ext>
          </c:extLst>
        </c:ser>
        <c:ser>
          <c:idx val="4"/>
          <c:order val="4"/>
          <c:tx>
            <c:strRef>
              <c:f>CR_statistics!$AQ$2184</c:f>
              <c:strCache>
                <c:ptCount val="1"/>
                <c:pt idx="0">
                  <c:v>RAN #47</c:v>
                </c:pt>
              </c:strCache>
            </c:strRef>
          </c:tx>
          <c:spPr>
            <a:solidFill>
              <a:srgbClr val="00FF00"/>
            </a:solidFill>
            <a:ln w="12700">
              <a:solidFill>
                <a:srgbClr val="000000"/>
              </a:solidFill>
              <a:prstDash val="solid"/>
            </a:ln>
          </c:spPr>
          <c:invertIfNegative val="0"/>
          <c:cat>
            <c:strRef>
              <c:f>CR_statistics!$AL$2185:$AL$2193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CR_statistics!$AQ$2185:$AQ$2193</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B07-4194-BE28-B78AAF6DF733}"/>
            </c:ext>
          </c:extLst>
        </c:ser>
        <c:ser>
          <c:idx val="5"/>
          <c:order val="5"/>
          <c:tx>
            <c:strRef>
              <c:f>CR_statistics!$AR$2184</c:f>
              <c:strCache>
                <c:ptCount val="1"/>
                <c:pt idx="0">
                  <c:v>RAN #48</c:v>
                </c:pt>
              </c:strCache>
            </c:strRef>
          </c:tx>
          <c:spPr>
            <a:solidFill>
              <a:srgbClr val="800080"/>
            </a:solidFill>
            <a:ln w="12700">
              <a:solidFill>
                <a:srgbClr val="000000"/>
              </a:solidFill>
              <a:prstDash val="solid"/>
            </a:ln>
          </c:spPr>
          <c:invertIfNegative val="0"/>
          <c:cat>
            <c:strRef>
              <c:f>CR_statistics!$AL$2185:$AL$2193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CR_statistics!$AR$2185:$AR$2193</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B07-4194-BE28-B78AAF6DF733}"/>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CR_statistics!$T$2159</c:f>
              <c:strCache>
                <c:ptCount val="1"/>
                <c:pt idx="0">
                  <c:v>RAN1</c:v>
                </c:pt>
              </c:strCache>
            </c:strRef>
          </c:tx>
          <c:spPr>
            <a:solidFill>
              <a:srgbClr val="00FF00"/>
            </a:solidFill>
            <a:ln w="12700">
              <a:solidFill>
                <a:srgbClr val="000000"/>
              </a:solidFill>
              <a:prstDash val="solid"/>
            </a:ln>
          </c:spPr>
          <c:invertIfNegative val="0"/>
          <c:cat>
            <c:strRef>
              <c:f>CR_statistics!$S$2160:$S$2163</c:f>
              <c:strCache>
                <c:ptCount val="4"/>
                <c:pt idx="0">
                  <c:v>REL-7</c:v>
                </c:pt>
                <c:pt idx="1">
                  <c:v>REL-8</c:v>
                </c:pt>
                <c:pt idx="2">
                  <c:v>REL-9</c:v>
                </c:pt>
                <c:pt idx="3">
                  <c:v>REL-10</c:v>
                </c:pt>
              </c:strCache>
            </c:strRef>
          </c:cat>
          <c:val>
            <c:numRef>
              <c:f>CR_statistics!$T$2160:$T$2163</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4CA2-49B4-8016-7091E909ED6A}"/>
            </c:ext>
          </c:extLst>
        </c:ser>
        <c:ser>
          <c:idx val="1"/>
          <c:order val="1"/>
          <c:tx>
            <c:strRef>
              <c:f>CR_statistics!$U$2159</c:f>
              <c:strCache>
                <c:ptCount val="1"/>
                <c:pt idx="0">
                  <c:v>RAN2</c:v>
                </c:pt>
              </c:strCache>
            </c:strRef>
          </c:tx>
          <c:spPr>
            <a:solidFill>
              <a:srgbClr val="FF0000"/>
            </a:solidFill>
            <a:ln w="12700">
              <a:solidFill>
                <a:srgbClr val="000000"/>
              </a:solidFill>
              <a:prstDash val="solid"/>
            </a:ln>
          </c:spPr>
          <c:invertIfNegative val="0"/>
          <c:cat>
            <c:strRef>
              <c:f>CR_statistics!$S$2160:$S$2163</c:f>
              <c:strCache>
                <c:ptCount val="4"/>
                <c:pt idx="0">
                  <c:v>REL-7</c:v>
                </c:pt>
                <c:pt idx="1">
                  <c:v>REL-8</c:v>
                </c:pt>
                <c:pt idx="2">
                  <c:v>REL-9</c:v>
                </c:pt>
                <c:pt idx="3">
                  <c:v>REL-10</c:v>
                </c:pt>
              </c:strCache>
            </c:strRef>
          </c:cat>
          <c:val>
            <c:numRef>
              <c:f>CR_statistics!$U$2160:$U$2163</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4CA2-49B4-8016-7091E909ED6A}"/>
            </c:ext>
          </c:extLst>
        </c:ser>
        <c:ser>
          <c:idx val="2"/>
          <c:order val="2"/>
          <c:tx>
            <c:strRef>
              <c:f>CR_statistics!$V$2159</c:f>
              <c:strCache>
                <c:ptCount val="1"/>
                <c:pt idx="0">
                  <c:v>RAN3</c:v>
                </c:pt>
              </c:strCache>
            </c:strRef>
          </c:tx>
          <c:spPr>
            <a:solidFill>
              <a:srgbClr val="0000FF"/>
            </a:solidFill>
            <a:ln w="12700">
              <a:solidFill>
                <a:srgbClr val="000000"/>
              </a:solidFill>
              <a:prstDash val="solid"/>
            </a:ln>
          </c:spPr>
          <c:invertIfNegative val="0"/>
          <c:cat>
            <c:strRef>
              <c:f>CR_statistics!$S$2160:$S$2163</c:f>
              <c:strCache>
                <c:ptCount val="4"/>
                <c:pt idx="0">
                  <c:v>REL-7</c:v>
                </c:pt>
                <c:pt idx="1">
                  <c:v>REL-8</c:v>
                </c:pt>
                <c:pt idx="2">
                  <c:v>REL-9</c:v>
                </c:pt>
                <c:pt idx="3">
                  <c:v>REL-10</c:v>
                </c:pt>
              </c:strCache>
            </c:strRef>
          </c:cat>
          <c:val>
            <c:numRef>
              <c:f>CR_statistics!$V$2160:$V$2163</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4CA2-49B4-8016-7091E909ED6A}"/>
            </c:ext>
          </c:extLst>
        </c:ser>
        <c:ser>
          <c:idx val="3"/>
          <c:order val="3"/>
          <c:tx>
            <c:strRef>
              <c:f>CR_statistics!$W$2159</c:f>
              <c:strCache>
                <c:ptCount val="1"/>
                <c:pt idx="0">
                  <c:v>RAN4</c:v>
                </c:pt>
              </c:strCache>
            </c:strRef>
          </c:tx>
          <c:spPr>
            <a:solidFill>
              <a:srgbClr val="FFFF00"/>
            </a:solidFill>
            <a:ln w="12700">
              <a:solidFill>
                <a:srgbClr val="000000"/>
              </a:solidFill>
              <a:prstDash val="solid"/>
            </a:ln>
          </c:spPr>
          <c:invertIfNegative val="0"/>
          <c:cat>
            <c:strRef>
              <c:f>CR_statistics!$S$2160:$S$2163</c:f>
              <c:strCache>
                <c:ptCount val="4"/>
                <c:pt idx="0">
                  <c:v>REL-7</c:v>
                </c:pt>
                <c:pt idx="1">
                  <c:v>REL-8</c:v>
                </c:pt>
                <c:pt idx="2">
                  <c:v>REL-9</c:v>
                </c:pt>
                <c:pt idx="3">
                  <c:v>REL-10</c:v>
                </c:pt>
              </c:strCache>
            </c:strRef>
          </c:cat>
          <c:val>
            <c:numRef>
              <c:f>CR_statistics!$W$2160:$W$2163</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4CA2-49B4-8016-7091E909ED6A}"/>
            </c:ext>
          </c:extLst>
        </c:ser>
        <c:ser>
          <c:idx val="4"/>
          <c:order val="4"/>
          <c:tx>
            <c:strRef>
              <c:f>CR_statistics!$X$2159</c:f>
              <c:strCache>
                <c:ptCount val="1"/>
                <c:pt idx="0">
                  <c:v>RAN5</c:v>
                </c:pt>
              </c:strCache>
            </c:strRef>
          </c:tx>
          <c:spPr>
            <a:solidFill>
              <a:srgbClr val="660066"/>
            </a:solidFill>
            <a:ln w="12700">
              <a:solidFill>
                <a:srgbClr val="000000"/>
              </a:solidFill>
              <a:prstDash val="solid"/>
            </a:ln>
          </c:spPr>
          <c:invertIfNegative val="0"/>
          <c:cat>
            <c:strRef>
              <c:f>CR_statistics!$S$2160:$S$2163</c:f>
              <c:strCache>
                <c:ptCount val="4"/>
                <c:pt idx="0">
                  <c:v>REL-7</c:v>
                </c:pt>
                <c:pt idx="1">
                  <c:v>REL-8</c:v>
                </c:pt>
                <c:pt idx="2">
                  <c:v>REL-9</c:v>
                </c:pt>
                <c:pt idx="3">
                  <c:v>REL-10</c:v>
                </c:pt>
              </c:strCache>
            </c:strRef>
          </c:cat>
          <c:val>
            <c:numRef>
              <c:f>CR_statistics!$X$2160:$X$2163</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4CA2-49B4-8016-7091E909ED6A}"/>
            </c:ext>
          </c:extLst>
        </c:ser>
        <c:ser>
          <c:idx val="5"/>
          <c:order val="5"/>
          <c:tx>
            <c:strRef>
              <c:f>CR_statistics!$Y$2159</c:f>
              <c:strCache>
                <c:ptCount val="1"/>
                <c:pt idx="0">
                  <c:v>RAN without RAN5</c:v>
                </c:pt>
              </c:strCache>
            </c:strRef>
          </c:tx>
          <c:spPr>
            <a:solidFill>
              <a:srgbClr val="FF00FF"/>
            </a:solidFill>
            <a:ln w="12700">
              <a:solidFill>
                <a:srgbClr val="000000"/>
              </a:solidFill>
              <a:prstDash val="solid"/>
            </a:ln>
          </c:spPr>
          <c:invertIfNegative val="0"/>
          <c:cat>
            <c:strRef>
              <c:f>CR_statistics!$S$2160:$S$2163</c:f>
              <c:strCache>
                <c:ptCount val="4"/>
                <c:pt idx="0">
                  <c:v>REL-7</c:v>
                </c:pt>
                <c:pt idx="1">
                  <c:v>REL-8</c:v>
                </c:pt>
                <c:pt idx="2">
                  <c:v>REL-9</c:v>
                </c:pt>
                <c:pt idx="3">
                  <c:v>REL-10</c:v>
                </c:pt>
              </c:strCache>
            </c:strRef>
          </c:cat>
          <c:val>
            <c:numRef>
              <c:f>CR_statistics!$Y$2160:$Y$2163</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4CA2-49B4-8016-7091E909ED6A}"/>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CR_statistics!$AM$2157</c:f>
              <c:strCache>
                <c:ptCount val="1"/>
                <c:pt idx="0">
                  <c:v>RAN #43</c:v>
                </c:pt>
              </c:strCache>
            </c:strRef>
          </c:tx>
          <c:spPr>
            <a:solidFill>
              <a:srgbClr val="9999FF"/>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CR_statistics!$AM$2158:$AM$2166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5E4A-454E-97D2-DED2D0A5CE6F}"/>
            </c:ext>
          </c:extLst>
        </c:ser>
        <c:ser>
          <c:idx val="1"/>
          <c:order val="1"/>
          <c:tx>
            <c:strRef>
              <c:f>CR_statistics!$AN$2157</c:f>
              <c:strCache>
                <c:ptCount val="1"/>
                <c:pt idx="0">
                  <c:v>RAN #44</c:v>
                </c:pt>
              </c:strCache>
            </c:strRef>
          </c:tx>
          <c:spPr>
            <a:solidFill>
              <a:srgbClr val="FF00FF"/>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CR_statistics!$AN$2158:$AN$2166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5E4A-454E-97D2-DED2D0A5CE6F}"/>
            </c:ext>
          </c:extLst>
        </c:ser>
        <c:ser>
          <c:idx val="2"/>
          <c:order val="2"/>
          <c:tx>
            <c:strRef>
              <c:f>CR_statistics!$AO$2157</c:f>
              <c:strCache>
                <c:ptCount val="1"/>
                <c:pt idx="0">
                  <c:v>RAN #45</c:v>
                </c:pt>
              </c:strCache>
            </c:strRef>
          </c:tx>
          <c:spPr>
            <a:solidFill>
              <a:srgbClr val="FFFF00"/>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CR_statistics!$AO$2158:$AO$2166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5E4A-454E-97D2-DED2D0A5CE6F}"/>
            </c:ext>
          </c:extLst>
        </c:ser>
        <c:ser>
          <c:idx val="3"/>
          <c:order val="3"/>
          <c:tx>
            <c:strRef>
              <c:f>CR_statistics!$AP$2157</c:f>
              <c:strCache>
                <c:ptCount val="1"/>
                <c:pt idx="0">
                  <c:v>RAN #46</c:v>
                </c:pt>
              </c:strCache>
            </c:strRef>
          </c:tx>
          <c:spPr>
            <a:solidFill>
              <a:srgbClr val="FF0000"/>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CR_statistics!$AP$2158:$AP$2166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5E4A-454E-97D2-DED2D0A5CE6F}"/>
            </c:ext>
          </c:extLst>
        </c:ser>
        <c:ser>
          <c:idx val="4"/>
          <c:order val="4"/>
          <c:tx>
            <c:strRef>
              <c:f>CR_statistics!$AQ$2157</c:f>
              <c:strCache>
                <c:ptCount val="1"/>
                <c:pt idx="0">
                  <c:v>RAN #47</c:v>
                </c:pt>
              </c:strCache>
            </c:strRef>
          </c:tx>
          <c:spPr>
            <a:solidFill>
              <a:srgbClr val="00FF00"/>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CR_statistics!$AQ$2158:$AQ$2166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5E4A-454E-97D2-DED2D0A5CE6F}"/>
            </c:ext>
          </c:extLst>
        </c:ser>
        <c:ser>
          <c:idx val="5"/>
          <c:order val="5"/>
          <c:tx>
            <c:strRef>
              <c:f>CR_statistics!$AR$2157</c:f>
              <c:strCache>
                <c:ptCount val="1"/>
                <c:pt idx="0">
                  <c:v>RAN #48</c:v>
                </c:pt>
              </c:strCache>
            </c:strRef>
          </c:tx>
          <c:spPr>
            <a:solidFill>
              <a:srgbClr val="800080"/>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CR_statistics!$AR$2158:$AR$2166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5E4A-454E-97D2-DED2D0A5CE6F}"/>
            </c:ext>
          </c:extLst>
        </c:ser>
        <c:ser>
          <c:idx val="6"/>
          <c:order val="6"/>
          <c:tx>
            <c:strRef>
              <c:f>CR_statistics!$AS$2157</c:f>
              <c:strCache>
                <c:ptCount val="1"/>
                <c:pt idx="0">
                  <c:v>RAN #49</c:v>
                </c:pt>
              </c:strCache>
            </c:strRef>
          </c:tx>
          <c:spPr>
            <a:solidFill>
              <a:srgbClr val="0066CC"/>
            </a:solidFill>
            <a:ln w="12700">
              <a:solidFill>
                <a:srgbClr val="000000"/>
              </a:solidFill>
              <a:prstDash val="solid"/>
            </a:ln>
          </c:spPr>
          <c:invertIfNegative val="0"/>
          <c:cat>
            <c:strRef>
              <c:f>CR_statistics!$AL$2158:$AL$2166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CR_statistics!$AS$2158:$AS$2166</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5E4A-454E-97D2-DED2D0A5CE6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CR_statistics!$T$2078</c:f>
              <c:strCache>
                <c:ptCount val="1"/>
                <c:pt idx="0">
                  <c:v>RAN1</c:v>
                </c:pt>
              </c:strCache>
            </c:strRef>
          </c:tx>
          <c:spPr>
            <a:solidFill>
              <a:srgbClr val="00FF00"/>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CR_statistics!$T$2079:$T$2086</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D534-4BFD-9FAB-A670A296C3BE}"/>
            </c:ext>
          </c:extLst>
        </c:ser>
        <c:ser>
          <c:idx val="1"/>
          <c:order val="1"/>
          <c:tx>
            <c:strRef>
              <c:f>CR_statistics!$U$2078</c:f>
              <c:strCache>
                <c:ptCount val="1"/>
                <c:pt idx="0">
                  <c:v>RAN2</c:v>
                </c:pt>
              </c:strCache>
            </c:strRef>
          </c:tx>
          <c:spPr>
            <a:solidFill>
              <a:srgbClr val="FF0000"/>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CR_statistics!$U$2079:$U$2086</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D534-4BFD-9FAB-A670A296C3BE}"/>
            </c:ext>
          </c:extLst>
        </c:ser>
        <c:ser>
          <c:idx val="2"/>
          <c:order val="2"/>
          <c:tx>
            <c:strRef>
              <c:f>CR_statistics!$V$2078</c:f>
              <c:strCache>
                <c:ptCount val="1"/>
                <c:pt idx="0">
                  <c:v>RAN3</c:v>
                </c:pt>
              </c:strCache>
            </c:strRef>
          </c:tx>
          <c:spPr>
            <a:solidFill>
              <a:srgbClr val="0000FF"/>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CR_statistics!$V$2079:$V$2086</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D534-4BFD-9FAB-A670A296C3BE}"/>
            </c:ext>
          </c:extLst>
        </c:ser>
        <c:ser>
          <c:idx val="3"/>
          <c:order val="3"/>
          <c:tx>
            <c:strRef>
              <c:f>CR_statistics!$W$2078</c:f>
              <c:strCache>
                <c:ptCount val="1"/>
                <c:pt idx="0">
                  <c:v>RAN4</c:v>
                </c:pt>
              </c:strCache>
            </c:strRef>
          </c:tx>
          <c:spPr>
            <a:solidFill>
              <a:srgbClr val="FFFF00"/>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CR_statistics!$W$2079:$W$2086</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D534-4BFD-9FAB-A670A296C3BE}"/>
            </c:ext>
          </c:extLst>
        </c:ser>
        <c:ser>
          <c:idx val="4"/>
          <c:order val="4"/>
          <c:tx>
            <c:strRef>
              <c:f>CR_statistics!$X$2078</c:f>
              <c:strCache>
                <c:ptCount val="1"/>
                <c:pt idx="0">
                  <c:v>RAN5</c:v>
                </c:pt>
              </c:strCache>
            </c:strRef>
          </c:tx>
          <c:spPr>
            <a:solidFill>
              <a:srgbClr val="660066"/>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CR_statistics!$X$2079:$X$2086</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D534-4BFD-9FAB-A670A296C3BE}"/>
            </c:ext>
          </c:extLst>
        </c:ser>
        <c:ser>
          <c:idx val="5"/>
          <c:order val="5"/>
          <c:tx>
            <c:strRef>
              <c:f>CR_statistics!$Y$2078</c:f>
              <c:strCache>
                <c:ptCount val="1"/>
                <c:pt idx="0">
                  <c:v>RAN without RAN5</c:v>
                </c:pt>
              </c:strCache>
            </c:strRef>
          </c:tx>
          <c:spPr>
            <a:solidFill>
              <a:srgbClr val="FF00FF"/>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CR_statistics!$Y$2079:$Y$2086</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D534-4BFD-9FAB-A670A296C3BE}"/>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53D0-4794-B32C-F4AE6863A65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53D0-4794-B32C-F4AE6863A65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53D0-4794-B32C-F4AE6863A65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53D0-4794-B32C-F4AE6863A65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53D0-4794-B32C-F4AE6863A65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53D0-4794-B32C-F4AE6863A652}"/>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F9A3-4C83-8F77-B0FAB0592413}"/>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F9A3-4C83-8F77-B0FAB0592413}"/>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F9A3-4C83-8F77-B0FAB0592413}"/>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F9A3-4C83-8F77-B0FAB0592413}"/>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F9A3-4C83-8F77-B0FAB0592413}"/>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F9A3-4C83-8F77-B0FAB0592413}"/>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F9A3-4C83-8F77-B0FAB0592413}"/>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F9A3-4C83-8F77-B0FAB0592413}"/>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311D-4DE9-9CF6-999EAA1D3D2A}"/>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311D-4DE9-9CF6-999EAA1D3D2A}"/>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311D-4DE9-9CF6-999EAA1D3D2A}"/>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311D-4DE9-9CF6-999EAA1D3D2A}"/>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311D-4DE9-9CF6-999EAA1D3D2A}"/>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311D-4DE9-9CF6-999EAA1D3D2A}"/>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47C2-44A6-BC4E-4E0EDC5C4E14}"/>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47C2-44A6-BC4E-4E0EDC5C4E14}"/>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47C2-44A6-BC4E-4E0EDC5C4E14}"/>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47C2-44A6-BC4E-4E0EDC5C4E14}"/>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47C2-44A6-BC4E-4E0EDC5C4E14}"/>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47C2-44A6-BC4E-4E0EDC5C4E14}"/>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47C2-44A6-BC4E-4E0EDC5C4E14}"/>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47C2-44A6-BC4E-4E0EDC5C4E14}"/>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CR_statistics!$AM$2066</c:f>
              <c:strCache>
                <c:ptCount val="1"/>
                <c:pt idx="0">
                  <c:v>RAN #43</c:v>
                </c:pt>
              </c:strCache>
            </c:strRef>
          </c:tx>
          <c:spPr>
            <a:solidFill>
              <a:srgbClr val="9999FF"/>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CR_statistics!$AM$2067:$AM$2077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0935-4F75-9EE6-EF0B269FEC9C}"/>
            </c:ext>
          </c:extLst>
        </c:ser>
        <c:ser>
          <c:idx val="1"/>
          <c:order val="1"/>
          <c:tx>
            <c:strRef>
              <c:f>CR_statistics!$AN$2066</c:f>
              <c:strCache>
                <c:ptCount val="1"/>
                <c:pt idx="0">
                  <c:v>RAN #44</c:v>
                </c:pt>
              </c:strCache>
            </c:strRef>
          </c:tx>
          <c:spPr>
            <a:solidFill>
              <a:srgbClr val="339966"/>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CR_statistics!$AN$2067:$AN$2077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0935-4F75-9EE6-EF0B269FEC9C}"/>
            </c:ext>
          </c:extLst>
        </c:ser>
        <c:ser>
          <c:idx val="2"/>
          <c:order val="2"/>
          <c:tx>
            <c:strRef>
              <c:f>CR_statistics!$AO$2066</c:f>
              <c:strCache>
                <c:ptCount val="1"/>
                <c:pt idx="0">
                  <c:v>RAN #45</c:v>
                </c:pt>
              </c:strCache>
            </c:strRef>
          </c:tx>
          <c:spPr>
            <a:solidFill>
              <a:srgbClr val="FFFF00"/>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CR_statistics!$AO$2067:$AO$2077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0935-4F75-9EE6-EF0B269FEC9C}"/>
            </c:ext>
          </c:extLst>
        </c:ser>
        <c:ser>
          <c:idx val="3"/>
          <c:order val="3"/>
          <c:tx>
            <c:strRef>
              <c:f>CR_statistics!$AP$2066</c:f>
              <c:strCache>
                <c:ptCount val="1"/>
                <c:pt idx="0">
                  <c:v>RAN #46</c:v>
                </c:pt>
              </c:strCache>
            </c:strRef>
          </c:tx>
          <c:spPr>
            <a:solidFill>
              <a:srgbClr val="FF0000"/>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CR_statistics!$AP$2067:$AP$2077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0935-4F75-9EE6-EF0B269FEC9C}"/>
            </c:ext>
          </c:extLst>
        </c:ser>
        <c:ser>
          <c:idx val="4"/>
          <c:order val="4"/>
          <c:tx>
            <c:strRef>
              <c:f>CR_statistics!$AQ$2066</c:f>
              <c:strCache>
                <c:ptCount val="1"/>
                <c:pt idx="0">
                  <c:v>RAN #47</c:v>
                </c:pt>
              </c:strCache>
            </c:strRef>
          </c:tx>
          <c:spPr>
            <a:solidFill>
              <a:srgbClr val="00FF00"/>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CR_statistics!$AQ$2067:$AQ$2077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0935-4F75-9EE6-EF0B269FEC9C}"/>
            </c:ext>
          </c:extLst>
        </c:ser>
        <c:ser>
          <c:idx val="5"/>
          <c:order val="5"/>
          <c:tx>
            <c:strRef>
              <c:f>CR_statistics!$AR$2066</c:f>
              <c:strCache>
                <c:ptCount val="1"/>
                <c:pt idx="0">
                  <c:v>RAN #48</c:v>
                </c:pt>
              </c:strCache>
            </c:strRef>
          </c:tx>
          <c:spPr>
            <a:solidFill>
              <a:srgbClr val="800080"/>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CR_statistics!$AR$2067:$AR$2077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0935-4F75-9EE6-EF0B269FEC9C}"/>
            </c:ext>
          </c:extLst>
        </c:ser>
        <c:ser>
          <c:idx val="6"/>
          <c:order val="6"/>
          <c:tx>
            <c:strRef>
              <c:f>CR_statistics!$AS$2066</c:f>
              <c:strCache>
                <c:ptCount val="1"/>
                <c:pt idx="0">
                  <c:v>RAN #49</c:v>
                </c:pt>
              </c:strCache>
            </c:strRef>
          </c:tx>
          <c:spPr>
            <a:solidFill>
              <a:srgbClr val="0066CC"/>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CR_statistics!$AS$2067:$AS$2077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0935-4F75-9EE6-EF0B269FEC9C}"/>
            </c:ext>
          </c:extLst>
        </c:ser>
        <c:ser>
          <c:idx val="7"/>
          <c:order val="7"/>
          <c:tx>
            <c:strRef>
              <c:f>CR_statistics!$AT$2066</c:f>
              <c:strCache>
                <c:ptCount val="1"/>
                <c:pt idx="0">
                  <c:v>RAN #50</c:v>
                </c:pt>
              </c:strCache>
            </c:strRef>
          </c:tx>
          <c:spPr>
            <a:solidFill>
              <a:srgbClr val="FF9900"/>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CR_statistics!$AT$2067:$AT$2077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0935-4F75-9EE6-EF0B269FEC9C}"/>
            </c:ext>
          </c:extLst>
        </c:ser>
        <c:ser>
          <c:idx val="8"/>
          <c:order val="8"/>
          <c:tx>
            <c:strRef>
              <c:f>CR_statistics!$AU$2066</c:f>
              <c:strCache>
                <c:ptCount val="1"/>
                <c:pt idx="0">
                  <c:v>RAN #51</c:v>
                </c:pt>
              </c:strCache>
            </c:strRef>
          </c:tx>
          <c:spPr>
            <a:solidFill>
              <a:srgbClr val="00FFFF"/>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CR_statistics!$AU$2067:$AU$2077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0935-4F75-9EE6-EF0B269FEC9C}"/>
            </c:ext>
          </c:extLst>
        </c:ser>
        <c:ser>
          <c:idx val="9"/>
          <c:order val="9"/>
          <c:tx>
            <c:strRef>
              <c:f>CR_statistics!$AV$2066</c:f>
              <c:strCache>
                <c:ptCount val="1"/>
                <c:pt idx="0">
                  <c:v>RAN #52</c:v>
                </c:pt>
              </c:strCache>
            </c:strRef>
          </c:tx>
          <c:spPr>
            <a:solidFill>
              <a:srgbClr val="FF00FF"/>
            </a:solidFill>
            <a:ln w="12700">
              <a:solidFill>
                <a:srgbClr val="000000"/>
              </a:solidFill>
              <a:prstDash val="solid"/>
            </a:ln>
          </c:spPr>
          <c:invertIfNegative val="0"/>
          <c:cat>
            <c:strRef>
              <c:f>CR_statistics!$AL$2067:$AL$2077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CR_statistics!$AV$2067:$AV$2077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0935-4F75-9EE6-EF0B269FEC9C}"/>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CR_statistics!$T$2078</c:f>
              <c:strCache>
                <c:ptCount val="1"/>
                <c:pt idx="0">
                  <c:v>RAN1</c:v>
                </c:pt>
              </c:strCache>
            </c:strRef>
          </c:tx>
          <c:spPr>
            <a:solidFill>
              <a:srgbClr val="00FF00"/>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CR_statistics!$T$2043:$T$2050</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B5DE-4D6B-8D19-22E93F22CECE}"/>
            </c:ext>
          </c:extLst>
        </c:ser>
        <c:ser>
          <c:idx val="1"/>
          <c:order val="1"/>
          <c:tx>
            <c:strRef>
              <c:f>CR_statistics!$U$2078</c:f>
              <c:strCache>
                <c:ptCount val="1"/>
                <c:pt idx="0">
                  <c:v>RAN2</c:v>
                </c:pt>
              </c:strCache>
            </c:strRef>
          </c:tx>
          <c:spPr>
            <a:solidFill>
              <a:srgbClr val="FF0000"/>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CR_statistics!$U$2043:$U$2050</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B5DE-4D6B-8D19-22E93F22CECE}"/>
            </c:ext>
          </c:extLst>
        </c:ser>
        <c:ser>
          <c:idx val="2"/>
          <c:order val="2"/>
          <c:tx>
            <c:strRef>
              <c:f>CR_statistics!$V$2078</c:f>
              <c:strCache>
                <c:ptCount val="1"/>
                <c:pt idx="0">
                  <c:v>RAN3</c:v>
                </c:pt>
              </c:strCache>
            </c:strRef>
          </c:tx>
          <c:spPr>
            <a:solidFill>
              <a:srgbClr val="0000FF"/>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CR_statistics!$V$2043:$V$2050</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B5DE-4D6B-8D19-22E93F22CECE}"/>
            </c:ext>
          </c:extLst>
        </c:ser>
        <c:ser>
          <c:idx val="3"/>
          <c:order val="3"/>
          <c:tx>
            <c:strRef>
              <c:f>CR_statistics!$W$2078</c:f>
              <c:strCache>
                <c:ptCount val="1"/>
                <c:pt idx="0">
                  <c:v>RAN4</c:v>
                </c:pt>
              </c:strCache>
            </c:strRef>
          </c:tx>
          <c:spPr>
            <a:solidFill>
              <a:srgbClr val="FFFF00"/>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CR_statistics!$W$2043:$W$2050</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B5DE-4D6B-8D19-22E93F22CECE}"/>
            </c:ext>
          </c:extLst>
        </c:ser>
        <c:ser>
          <c:idx val="4"/>
          <c:order val="4"/>
          <c:tx>
            <c:strRef>
              <c:f>CR_statistics!$X$2078</c:f>
              <c:strCache>
                <c:ptCount val="1"/>
                <c:pt idx="0">
                  <c:v>RAN5</c:v>
                </c:pt>
              </c:strCache>
            </c:strRef>
          </c:tx>
          <c:spPr>
            <a:solidFill>
              <a:srgbClr val="660066"/>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CR_statistics!$X$2043:$X$2050</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B5DE-4D6B-8D19-22E93F22CECE}"/>
            </c:ext>
          </c:extLst>
        </c:ser>
        <c:ser>
          <c:idx val="5"/>
          <c:order val="5"/>
          <c:tx>
            <c:strRef>
              <c:f>CR_statistics!$Y$2078</c:f>
              <c:strCache>
                <c:ptCount val="1"/>
                <c:pt idx="0">
                  <c:v>RAN without RAN5</c:v>
                </c:pt>
              </c:strCache>
            </c:strRef>
          </c:tx>
          <c:spPr>
            <a:solidFill>
              <a:srgbClr val="FF00FF"/>
            </a:solidFill>
            <a:ln w="12700">
              <a:solidFill>
                <a:srgbClr val="000000"/>
              </a:solidFill>
              <a:prstDash val="solid"/>
            </a:ln>
          </c:spPr>
          <c:invertIfNegative val="0"/>
          <c:cat>
            <c:strRef>
              <c:f>CR_statistics!$S$2079:$S$2086</c:f>
              <c:strCache>
                <c:ptCount val="8"/>
                <c:pt idx="0">
                  <c:v>REL-4</c:v>
                </c:pt>
                <c:pt idx="1">
                  <c:v>REL-5</c:v>
                </c:pt>
                <c:pt idx="2">
                  <c:v>REL-6</c:v>
                </c:pt>
                <c:pt idx="3">
                  <c:v>REL-7</c:v>
                </c:pt>
                <c:pt idx="4">
                  <c:v>REL-8</c:v>
                </c:pt>
                <c:pt idx="5">
                  <c:v>REL-9</c:v>
                </c:pt>
                <c:pt idx="6">
                  <c:v>REL-10</c:v>
                </c:pt>
                <c:pt idx="7">
                  <c:v>REL-11</c:v>
                </c:pt>
              </c:strCache>
            </c:strRef>
          </c:cat>
          <c:val>
            <c:numRef>
              <c:f>CR_statistics!$Y$2043:$Y$2050</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B5DE-4D6B-8D19-22E93F22CEC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CR_statistics!$AM$2030</c:f>
              <c:strCache>
                <c:ptCount val="1"/>
                <c:pt idx="0">
                  <c:v>RAN #43</c:v>
                </c:pt>
              </c:strCache>
            </c:strRef>
          </c:tx>
          <c:spPr>
            <a:solidFill>
              <a:srgbClr val="9999FF"/>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CR_statistics!$AM$2031:$AM$2041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A82B-4B5C-9356-BA5B5E37A0F7}"/>
            </c:ext>
          </c:extLst>
        </c:ser>
        <c:ser>
          <c:idx val="1"/>
          <c:order val="1"/>
          <c:tx>
            <c:strRef>
              <c:f>CR_statistics!$AN$2030</c:f>
              <c:strCache>
                <c:ptCount val="1"/>
                <c:pt idx="0">
                  <c:v>RAN #44</c:v>
                </c:pt>
              </c:strCache>
            </c:strRef>
          </c:tx>
          <c:spPr>
            <a:solidFill>
              <a:srgbClr val="339966"/>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CR_statistics!$AN$2031:$AN$2041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A82B-4B5C-9356-BA5B5E37A0F7}"/>
            </c:ext>
          </c:extLst>
        </c:ser>
        <c:ser>
          <c:idx val="2"/>
          <c:order val="2"/>
          <c:tx>
            <c:strRef>
              <c:f>CR_statistics!$AO$2030</c:f>
              <c:strCache>
                <c:ptCount val="1"/>
                <c:pt idx="0">
                  <c:v>RAN #45</c:v>
                </c:pt>
              </c:strCache>
            </c:strRef>
          </c:tx>
          <c:spPr>
            <a:solidFill>
              <a:srgbClr val="FFFF00"/>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CR_statistics!$AO$2031:$AO$2041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A82B-4B5C-9356-BA5B5E37A0F7}"/>
            </c:ext>
          </c:extLst>
        </c:ser>
        <c:ser>
          <c:idx val="3"/>
          <c:order val="3"/>
          <c:tx>
            <c:strRef>
              <c:f>CR_statistics!$AP$2030</c:f>
              <c:strCache>
                <c:ptCount val="1"/>
                <c:pt idx="0">
                  <c:v>RAN #46</c:v>
                </c:pt>
              </c:strCache>
            </c:strRef>
          </c:tx>
          <c:spPr>
            <a:solidFill>
              <a:srgbClr val="FF0000"/>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CR_statistics!$AP$2031:$AP$2041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A82B-4B5C-9356-BA5B5E37A0F7}"/>
            </c:ext>
          </c:extLst>
        </c:ser>
        <c:ser>
          <c:idx val="4"/>
          <c:order val="4"/>
          <c:tx>
            <c:strRef>
              <c:f>CR_statistics!$AQ$2030</c:f>
              <c:strCache>
                <c:ptCount val="1"/>
                <c:pt idx="0">
                  <c:v>RAN #47</c:v>
                </c:pt>
              </c:strCache>
            </c:strRef>
          </c:tx>
          <c:spPr>
            <a:solidFill>
              <a:srgbClr val="00FF00"/>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CR_statistics!$AQ$2031:$AQ$2041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A82B-4B5C-9356-BA5B5E37A0F7}"/>
            </c:ext>
          </c:extLst>
        </c:ser>
        <c:ser>
          <c:idx val="5"/>
          <c:order val="5"/>
          <c:tx>
            <c:strRef>
              <c:f>CR_statistics!$AR$2030</c:f>
              <c:strCache>
                <c:ptCount val="1"/>
                <c:pt idx="0">
                  <c:v>RAN #48</c:v>
                </c:pt>
              </c:strCache>
            </c:strRef>
          </c:tx>
          <c:spPr>
            <a:solidFill>
              <a:srgbClr val="800080"/>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CR_statistics!$AR$2031:$AR$2041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A82B-4B5C-9356-BA5B5E37A0F7}"/>
            </c:ext>
          </c:extLst>
        </c:ser>
        <c:ser>
          <c:idx val="6"/>
          <c:order val="6"/>
          <c:tx>
            <c:strRef>
              <c:f>CR_statistics!$AS$2030</c:f>
              <c:strCache>
                <c:ptCount val="1"/>
                <c:pt idx="0">
                  <c:v>RAN #49</c:v>
                </c:pt>
              </c:strCache>
            </c:strRef>
          </c:tx>
          <c:spPr>
            <a:solidFill>
              <a:srgbClr val="0066CC"/>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CR_statistics!$AS$2031:$AS$2041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A82B-4B5C-9356-BA5B5E37A0F7}"/>
            </c:ext>
          </c:extLst>
        </c:ser>
        <c:ser>
          <c:idx val="7"/>
          <c:order val="7"/>
          <c:tx>
            <c:strRef>
              <c:f>CR_statistics!$AT$2030</c:f>
              <c:strCache>
                <c:ptCount val="1"/>
                <c:pt idx="0">
                  <c:v>RAN #50</c:v>
                </c:pt>
              </c:strCache>
            </c:strRef>
          </c:tx>
          <c:spPr>
            <a:solidFill>
              <a:srgbClr val="FF9900"/>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CR_statistics!$AT$2031:$AT$2041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A82B-4B5C-9356-BA5B5E37A0F7}"/>
            </c:ext>
          </c:extLst>
        </c:ser>
        <c:ser>
          <c:idx val="8"/>
          <c:order val="8"/>
          <c:tx>
            <c:strRef>
              <c:f>CR_statistics!$AU$2030</c:f>
              <c:strCache>
                <c:ptCount val="1"/>
                <c:pt idx="0">
                  <c:v>RAN #51</c:v>
                </c:pt>
              </c:strCache>
            </c:strRef>
          </c:tx>
          <c:spPr>
            <a:solidFill>
              <a:srgbClr val="00FFFF"/>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CR_statistics!$AU$2031:$AU$2041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A82B-4B5C-9356-BA5B5E37A0F7}"/>
            </c:ext>
          </c:extLst>
        </c:ser>
        <c:ser>
          <c:idx val="9"/>
          <c:order val="9"/>
          <c:tx>
            <c:strRef>
              <c:f>CR_statistics!$AV$2030</c:f>
              <c:strCache>
                <c:ptCount val="1"/>
                <c:pt idx="0">
                  <c:v>RAN #52</c:v>
                </c:pt>
              </c:strCache>
            </c:strRef>
          </c:tx>
          <c:spPr>
            <a:solidFill>
              <a:srgbClr val="FF00FF"/>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CR_statistics!$AV$2031:$AV$2041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A82B-4B5C-9356-BA5B5E37A0F7}"/>
            </c:ext>
          </c:extLst>
        </c:ser>
        <c:ser>
          <c:idx val="10"/>
          <c:order val="10"/>
          <c:tx>
            <c:strRef>
              <c:f>CR_statistics!$AW$2030</c:f>
              <c:strCache>
                <c:ptCount val="1"/>
                <c:pt idx="0">
                  <c:v>RAN #53</c:v>
                </c:pt>
              </c:strCache>
            </c:strRef>
          </c:tx>
          <c:spPr>
            <a:solidFill>
              <a:srgbClr val="FF0000"/>
            </a:solidFill>
            <a:ln w="12700">
              <a:solidFill>
                <a:srgbClr val="000000"/>
              </a:solidFill>
              <a:prstDash val="solid"/>
            </a:ln>
          </c:spPr>
          <c:invertIfNegative val="0"/>
          <c:cat>
            <c:strRef>
              <c:f>CR_statistics!$AL$2031:$AL$2041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CR_statistics!$AW$2031:$AW$2041</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A82B-4B5C-9356-BA5B5E37A0F7}"/>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CR_statistics!$T$2004</c:f>
              <c:strCache>
                <c:ptCount val="1"/>
                <c:pt idx="0">
                  <c:v>RAN1</c:v>
                </c:pt>
              </c:strCache>
            </c:strRef>
          </c:tx>
          <c:spPr>
            <a:solidFill>
              <a:srgbClr val="00FF00"/>
            </a:solidFill>
            <a:ln w="12700">
              <a:solidFill>
                <a:srgbClr val="000000"/>
              </a:solidFill>
              <a:prstDash val="solid"/>
            </a:ln>
          </c:spPr>
          <c:invertIfNegative val="0"/>
          <c:cat>
            <c:strRef>
              <c:f>CR_statistics!$S$2005:$S$2012</c:f>
              <c:strCache>
                <c:ptCount val="8"/>
                <c:pt idx="0">
                  <c:v>REL-4</c:v>
                </c:pt>
                <c:pt idx="1">
                  <c:v>REL-5</c:v>
                </c:pt>
                <c:pt idx="2">
                  <c:v>REL-6</c:v>
                </c:pt>
                <c:pt idx="3">
                  <c:v>REL-7</c:v>
                </c:pt>
                <c:pt idx="4">
                  <c:v>REL-8</c:v>
                </c:pt>
                <c:pt idx="5">
                  <c:v>REL-9</c:v>
                </c:pt>
                <c:pt idx="6">
                  <c:v>REL-10</c:v>
                </c:pt>
                <c:pt idx="7">
                  <c:v>REL-11</c:v>
                </c:pt>
              </c:strCache>
            </c:strRef>
          </c:cat>
          <c:val>
            <c:numRef>
              <c:f>CR_statistics!$T$2005:$T$2012</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3911-4AC0-A4B7-AE73A8895C33}"/>
            </c:ext>
          </c:extLst>
        </c:ser>
        <c:ser>
          <c:idx val="1"/>
          <c:order val="1"/>
          <c:tx>
            <c:strRef>
              <c:f>CR_statistics!$U$2004</c:f>
              <c:strCache>
                <c:ptCount val="1"/>
                <c:pt idx="0">
                  <c:v>RAN2</c:v>
                </c:pt>
              </c:strCache>
            </c:strRef>
          </c:tx>
          <c:spPr>
            <a:solidFill>
              <a:srgbClr val="FF0000"/>
            </a:solidFill>
            <a:ln w="12700">
              <a:solidFill>
                <a:srgbClr val="000000"/>
              </a:solidFill>
              <a:prstDash val="solid"/>
            </a:ln>
          </c:spPr>
          <c:invertIfNegative val="0"/>
          <c:cat>
            <c:strRef>
              <c:f>CR_statistics!$S$2005:$S$2012</c:f>
              <c:strCache>
                <c:ptCount val="8"/>
                <c:pt idx="0">
                  <c:v>REL-4</c:v>
                </c:pt>
                <c:pt idx="1">
                  <c:v>REL-5</c:v>
                </c:pt>
                <c:pt idx="2">
                  <c:v>REL-6</c:v>
                </c:pt>
                <c:pt idx="3">
                  <c:v>REL-7</c:v>
                </c:pt>
                <c:pt idx="4">
                  <c:v>REL-8</c:v>
                </c:pt>
                <c:pt idx="5">
                  <c:v>REL-9</c:v>
                </c:pt>
                <c:pt idx="6">
                  <c:v>REL-10</c:v>
                </c:pt>
                <c:pt idx="7">
                  <c:v>REL-11</c:v>
                </c:pt>
              </c:strCache>
            </c:strRef>
          </c:cat>
          <c:val>
            <c:numRef>
              <c:f>CR_statistics!$U$2005:$U$2012</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3911-4AC0-A4B7-AE73A8895C33}"/>
            </c:ext>
          </c:extLst>
        </c:ser>
        <c:ser>
          <c:idx val="2"/>
          <c:order val="2"/>
          <c:tx>
            <c:strRef>
              <c:f>CR_statistics!$V$2004</c:f>
              <c:strCache>
                <c:ptCount val="1"/>
                <c:pt idx="0">
                  <c:v>RAN3</c:v>
                </c:pt>
              </c:strCache>
            </c:strRef>
          </c:tx>
          <c:spPr>
            <a:solidFill>
              <a:srgbClr val="0000FF"/>
            </a:solidFill>
            <a:ln w="12700">
              <a:solidFill>
                <a:srgbClr val="000000"/>
              </a:solidFill>
              <a:prstDash val="solid"/>
            </a:ln>
          </c:spPr>
          <c:invertIfNegative val="0"/>
          <c:cat>
            <c:strRef>
              <c:f>CR_statistics!$S$2005:$S$2012</c:f>
              <c:strCache>
                <c:ptCount val="8"/>
                <c:pt idx="0">
                  <c:v>REL-4</c:v>
                </c:pt>
                <c:pt idx="1">
                  <c:v>REL-5</c:v>
                </c:pt>
                <c:pt idx="2">
                  <c:v>REL-6</c:v>
                </c:pt>
                <c:pt idx="3">
                  <c:v>REL-7</c:v>
                </c:pt>
                <c:pt idx="4">
                  <c:v>REL-8</c:v>
                </c:pt>
                <c:pt idx="5">
                  <c:v>REL-9</c:v>
                </c:pt>
                <c:pt idx="6">
                  <c:v>REL-10</c:v>
                </c:pt>
                <c:pt idx="7">
                  <c:v>REL-11</c:v>
                </c:pt>
              </c:strCache>
            </c:strRef>
          </c:cat>
          <c:val>
            <c:numRef>
              <c:f>CR_statistics!$V$2005:$V$2012</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3911-4AC0-A4B7-AE73A8895C33}"/>
            </c:ext>
          </c:extLst>
        </c:ser>
        <c:ser>
          <c:idx val="3"/>
          <c:order val="3"/>
          <c:tx>
            <c:strRef>
              <c:f>CR_statistics!$W$2004</c:f>
              <c:strCache>
                <c:ptCount val="1"/>
                <c:pt idx="0">
                  <c:v>RAN4</c:v>
                </c:pt>
              </c:strCache>
            </c:strRef>
          </c:tx>
          <c:spPr>
            <a:solidFill>
              <a:srgbClr val="FFFF00"/>
            </a:solidFill>
            <a:ln w="12700">
              <a:solidFill>
                <a:srgbClr val="000000"/>
              </a:solidFill>
              <a:prstDash val="solid"/>
            </a:ln>
          </c:spPr>
          <c:invertIfNegative val="0"/>
          <c:cat>
            <c:strRef>
              <c:f>CR_statistics!$S$2005:$S$2012</c:f>
              <c:strCache>
                <c:ptCount val="8"/>
                <c:pt idx="0">
                  <c:v>REL-4</c:v>
                </c:pt>
                <c:pt idx="1">
                  <c:v>REL-5</c:v>
                </c:pt>
                <c:pt idx="2">
                  <c:v>REL-6</c:v>
                </c:pt>
                <c:pt idx="3">
                  <c:v>REL-7</c:v>
                </c:pt>
                <c:pt idx="4">
                  <c:v>REL-8</c:v>
                </c:pt>
                <c:pt idx="5">
                  <c:v>REL-9</c:v>
                </c:pt>
                <c:pt idx="6">
                  <c:v>REL-10</c:v>
                </c:pt>
                <c:pt idx="7">
                  <c:v>REL-11</c:v>
                </c:pt>
              </c:strCache>
            </c:strRef>
          </c:cat>
          <c:val>
            <c:numRef>
              <c:f>CR_statistics!$W$2005:$W$2012</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3911-4AC0-A4B7-AE73A8895C33}"/>
            </c:ext>
          </c:extLst>
        </c:ser>
        <c:ser>
          <c:idx val="4"/>
          <c:order val="4"/>
          <c:tx>
            <c:strRef>
              <c:f>CR_statistics!$X$2004</c:f>
              <c:strCache>
                <c:ptCount val="1"/>
                <c:pt idx="0">
                  <c:v>RAN5</c:v>
                </c:pt>
              </c:strCache>
            </c:strRef>
          </c:tx>
          <c:spPr>
            <a:solidFill>
              <a:srgbClr val="660066"/>
            </a:solidFill>
            <a:ln w="12700">
              <a:solidFill>
                <a:srgbClr val="000000"/>
              </a:solidFill>
              <a:prstDash val="solid"/>
            </a:ln>
          </c:spPr>
          <c:invertIfNegative val="0"/>
          <c:cat>
            <c:strRef>
              <c:f>CR_statistics!$S$2005:$S$2012</c:f>
              <c:strCache>
                <c:ptCount val="8"/>
                <c:pt idx="0">
                  <c:v>REL-4</c:v>
                </c:pt>
                <c:pt idx="1">
                  <c:v>REL-5</c:v>
                </c:pt>
                <c:pt idx="2">
                  <c:v>REL-6</c:v>
                </c:pt>
                <c:pt idx="3">
                  <c:v>REL-7</c:v>
                </c:pt>
                <c:pt idx="4">
                  <c:v>REL-8</c:v>
                </c:pt>
                <c:pt idx="5">
                  <c:v>REL-9</c:v>
                </c:pt>
                <c:pt idx="6">
                  <c:v>REL-10</c:v>
                </c:pt>
                <c:pt idx="7">
                  <c:v>REL-11</c:v>
                </c:pt>
              </c:strCache>
            </c:strRef>
          </c:cat>
          <c:val>
            <c:numRef>
              <c:f>CR_statistics!$X$2005:$X$2012</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3911-4AC0-A4B7-AE73A8895C33}"/>
            </c:ext>
          </c:extLst>
        </c:ser>
        <c:ser>
          <c:idx val="5"/>
          <c:order val="5"/>
          <c:tx>
            <c:strRef>
              <c:f>CR_statistics!$Y$2004</c:f>
              <c:strCache>
                <c:ptCount val="1"/>
                <c:pt idx="0">
                  <c:v>RAN without RAN5</c:v>
                </c:pt>
              </c:strCache>
            </c:strRef>
          </c:tx>
          <c:spPr>
            <a:solidFill>
              <a:srgbClr val="FF00FF"/>
            </a:solidFill>
            <a:ln w="12700">
              <a:solidFill>
                <a:srgbClr val="000000"/>
              </a:solidFill>
              <a:prstDash val="solid"/>
            </a:ln>
          </c:spPr>
          <c:invertIfNegative val="0"/>
          <c:cat>
            <c:strRef>
              <c:f>CR_statistics!$S$2005:$S$2012</c:f>
              <c:strCache>
                <c:ptCount val="8"/>
                <c:pt idx="0">
                  <c:v>REL-4</c:v>
                </c:pt>
                <c:pt idx="1">
                  <c:v>REL-5</c:v>
                </c:pt>
                <c:pt idx="2">
                  <c:v>REL-6</c:v>
                </c:pt>
                <c:pt idx="3">
                  <c:v>REL-7</c:v>
                </c:pt>
                <c:pt idx="4">
                  <c:v>REL-8</c:v>
                </c:pt>
                <c:pt idx="5">
                  <c:v>REL-9</c:v>
                </c:pt>
                <c:pt idx="6">
                  <c:v>REL-10</c:v>
                </c:pt>
                <c:pt idx="7">
                  <c:v>REL-11</c:v>
                </c:pt>
              </c:strCache>
            </c:strRef>
          </c:cat>
          <c:val>
            <c:numRef>
              <c:f>CR_statistics!$Y$2005:$Y$2012</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3911-4AC0-A4B7-AE73A8895C33}"/>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CR_statistics!$AM$1992</c:f>
              <c:strCache>
                <c:ptCount val="1"/>
                <c:pt idx="0">
                  <c:v>RAN #43</c:v>
                </c:pt>
              </c:strCache>
            </c:strRef>
          </c:tx>
          <c:spPr>
            <a:solidFill>
              <a:srgbClr val="9999FF"/>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CR_statistics!$AM$1993:$AM$2004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432-48D8-A96D-2195F31430E2}"/>
            </c:ext>
          </c:extLst>
        </c:ser>
        <c:ser>
          <c:idx val="1"/>
          <c:order val="1"/>
          <c:tx>
            <c:strRef>
              <c:f>CR_statistics!$AN$1992</c:f>
              <c:strCache>
                <c:ptCount val="1"/>
                <c:pt idx="0">
                  <c:v>RAN #44</c:v>
                </c:pt>
              </c:strCache>
            </c:strRef>
          </c:tx>
          <c:spPr>
            <a:solidFill>
              <a:srgbClr val="339966"/>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CR_statistics!$AN$1993:$AN$2004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432-48D8-A96D-2195F31430E2}"/>
            </c:ext>
          </c:extLst>
        </c:ser>
        <c:ser>
          <c:idx val="2"/>
          <c:order val="2"/>
          <c:tx>
            <c:strRef>
              <c:f>CR_statistics!$AO$1992</c:f>
              <c:strCache>
                <c:ptCount val="1"/>
                <c:pt idx="0">
                  <c:v>RAN #45</c:v>
                </c:pt>
              </c:strCache>
            </c:strRef>
          </c:tx>
          <c:spPr>
            <a:solidFill>
              <a:srgbClr val="FFFF00"/>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CR_statistics!$AO$1993:$AO$2004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432-48D8-A96D-2195F31430E2}"/>
            </c:ext>
          </c:extLst>
        </c:ser>
        <c:ser>
          <c:idx val="3"/>
          <c:order val="3"/>
          <c:tx>
            <c:strRef>
              <c:f>CR_statistics!$AP$1992</c:f>
              <c:strCache>
                <c:ptCount val="1"/>
                <c:pt idx="0">
                  <c:v>RAN #46</c:v>
                </c:pt>
              </c:strCache>
            </c:strRef>
          </c:tx>
          <c:spPr>
            <a:solidFill>
              <a:srgbClr val="FF0000"/>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CR_statistics!$AP$1993:$AP$2004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432-48D8-A96D-2195F31430E2}"/>
            </c:ext>
          </c:extLst>
        </c:ser>
        <c:ser>
          <c:idx val="4"/>
          <c:order val="4"/>
          <c:tx>
            <c:strRef>
              <c:f>CR_statistics!$AQ$1992</c:f>
              <c:strCache>
                <c:ptCount val="1"/>
                <c:pt idx="0">
                  <c:v>RAN #47</c:v>
                </c:pt>
              </c:strCache>
            </c:strRef>
          </c:tx>
          <c:spPr>
            <a:solidFill>
              <a:srgbClr val="00FF00"/>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CR_statistics!$AQ$1993:$AQ$2004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432-48D8-A96D-2195F31430E2}"/>
            </c:ext>
          </c:extLst>
        </c:ser>
        <c:ser>
          <c:idx val="5"/>
          <c:order val="5"/>
          <c:tx>
            <c:strRef>
              <c:f>CR_statistics!$AR$1992</c:f>
              <c:strCache>
                <c:ptCount val="1"/>
                <c:pt idx="0">
                  <c:v>RAN #48</c:v>
                </c:pt>
              </c:strCache>
            </c:strRef>
          </c:tx>
          <c:spPr>
            <a:solidFill>
              <a:srgbClr val="800080"/>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CR_statistics!$AR$1993:$AR$2004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432-48D8-A96D-2195F31430E2}"/>
            </c:ext>
          </c:extLst>
        </c:ser>
        <c:ser>
          <c:idx val="6"/>
          <c:order val="6"/>
          <c:tx>
            <c:strRef>
              <c:f>CR_statistics!$AS$1992</c:f>
              <c:strCache>
                <c:ptCount val="1"/>
                <c:pt idx="0">
                  <c:v>RAN #49</c:v>
                </c:pt>
              </c:strCache>
            </c:strRef>
          </c:tx>
          <c:spPr>
            <a:solidFill>
              <a:srgbClr val="0066CC"/>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CR_statistics!$AS$1993:$AS$2004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432-48D8-A96D-2195F31430E2}"/>
            </c:ext>
          </c:extLst>
        </c:ser>
        <c:ser>
          <c:idx val="7"/>
          <c:order val="7"/>
          <c:tx>
            <c:strRef>
              <c:f>CR_statistics!$AT$1992</c:f>
              <c:strCache>
                <c:ptCount val="1"/>
                <c:pt idx="0">
                  <c:v>RAN #50</c:v>
                </c:pt>
              </c:strCache>
            </c:strRef>
          </c:tx>
          <c:spPr>
            <a:solidFill>
              <a:srgbClr val="FF9900"/>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CR_statistics!$AT$1993:$AT$2004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432-48D8-A96D-2195F31430E2}"/>
            </c:ext>
          </c:extLst>
        </c:ser>
        <c:ser>
          <c:idx val="8"/>
          <c:order val="8"/>
          <c:tx>
            <c:strRef>
              <c:f>CR_statistics!$AU$1992</c:f>
              <c:strCache>
                <c:ptCount val="1"/>
                <c:pt idx="0">
                  <c:v>RAN #51</c:v>
                </c:pt>
              </c:strCache>
            </c:strRef>
          </c:tx>
          <c:spPr>
            <a:solidFill>
              <a:srgbClr val="00FFFF"/>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CR_statistics!$AU$1993:$AU$2004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432-48D8-A96D-2195F31430E2}"/>
            </c:ext>
          </c:extLst>
        </c:ser>
        <c:ser>
          <c:idx val="9"/>
          <c:order val="9"/>
          <c:tx>
            <c:strRef>
              <c:f>CR_statistics!$AV$1992</c:f>
              <c:strCache>
                <c:ptCount val="1"/>
                <c:pt idx="0">
                  <c:v>RAN #52</c:v>
                </c:pt>
              </c:strCache>
            </c:strRef>
          </c:tx>
          <c:spPr>
            <a:solidFill>
              <a:srgbClr val="FF00FF"/>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CR_statistics!$AV$1993:$AV$2004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432-48D8-A96D-2195F31430E2}"/>
            </c:ext>
          </c:extLst>
        </c:ser>
        <c:ser>
          <c:idx val="10"/>
          <c:order val="10"/>
          <c:tx>
            <c:strRef>
              <c:f>CR_statistics!$AW$1992</c:f>
              <c:strCache>
                <c:ptCount val="1"/>
                <c:pt idx="0">
                  <c:v>RAN #53</c:v>
                </c:pt>
              </c:strCache>
            </c:strRef>
          </c:tx>
          <c:spPr>
            <a:solidFill>
              <a:srgbClr val="FF0000"/>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CR_statistics!$AW$1993:$AW$2004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432-48D8-A96D-2195F31430E2}"/>
            </c:ext>
          </c:extLst>
        </c:ser>
        <c:ser>
          <c:idx val="11"/>
          <c:order val="11"/>
          <c:tx>
            <c:strRef>
              <c:f>CR_statistics!$AX$1992</c:f>
              <c:strCache>
                <c:ptCount val="1"/>
                <c:pt idx="0">
                  <c:v>RAN #54</c:v>
                </c:pt>
              </c:strCache>
            </c:strRef>
          </c:tx>
          <c:spPr>
            <a:solidFill>
              <a:srgbClr val="00FFFF"/>
            </a:solidFill>
            <a:ln w="12700">
              <a:solidFill>
                <a:srgbClr val="000000"/>
              </a:solidFill>
              <a:prstDash val="solid"/>
            </a:ln>
          </c:spPr>
          <c:invertIfNegative val="0"/>
          <c:cat>
            <c:strRef>
              <c:f>CR_statistics!$AL$1993:$AL$2004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CR_statistics!$AX$1993:$AX$2004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432-48D8-A96D-2195F31430E2}"/>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CR_statistics!$AM$1956</c:f>
              <c:strCache>
                <c:ptCount val="1"/>
                <c:pt idx="0">
                  <c:v>RAN #43</c:v>
                </c:pt>
              </c:strCache>
            </c:strRef>
          </c:tx>
          <c:spPr>
            <a:solidFill>
              <a:srgbClr val="9999FF"/>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CR_statistics!$AM$1957:$AM$1968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4F1-4DA5-AB1A-276CACE913DA}"/>
            </c:ext>
          </c:extLst>
        </c:ser>
        <c:ser>
          <c:idx val="1"/>
          <c:order val="1"/>
          <c:tx>
            <c:strRef>
              <c:f>CR_statistics!$AN$1956</c:f>
              <c:strCache>
                <c:ptCount val="1"/>
                <c:pt idx="0">
                  <c:v>RAN #44</c:v>
                </c:pt>
              </c:strCache>
            </c:strRef>
          </c:tx>
          <c:spPr>
            <a:solidFill>
              <a:srgbClr val="339966"/>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CR_statistics!$AN$1957:$AN$1968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4F1-4DA5-AB1A-276CACE913DA}"/>
            </c:ext>
          </c:extLst>
        </c:ser>
        <c:ser>
          <c:idx val="2"/>
          <c:order val="2"/>
          <c:tx>
            <c:strRef>
              <c:f>CR_statistics!$AO$1956</c:f>
              <c:strCache>
                <c:ptCount val="1"/>
                <c:pt idx="0">
                  <c:v>RAN #45</c:v>
                </c:pt>
              </c:strCache>
            </c:strRef>
          </c:tx>
          <c:spPr>
            <a:solidFill>
              <a:srgbClr val="FFFF0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CR_statistics!$AO$1957:$AO$1968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4F1-4DA5-AB1A-276CACE913DA}"/>
            </c:ext>
          </c:extLst>
        </c:ser>
        <c:ser>
          <c:idx val="3"/>
          <c:order val="3"/>
          <c:tx>
            <c:strRef>
              <c:f>CR_statistics!$AP$1956</c:f>
              <c:strCache>
                <c:ptCount val="1"/>
                <c:pt idx="0">
                  <c:v>RAN #46</c:v>
                </c:pt>
              </c:strCache>
            </c:strRef>
          </c:tx>
          <c:spPr>
            <a:solidFill>
              <a:srgbClr val="FF000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CR_statistics!$AP$1957:$AP$1968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4F1-4DA5-AB1A-276CACE913DA}"/>
            </c:ext>
          </c:extLst>
        </c:ser>
        <c:ser>
          <c:idx val="4"/>
          <c:order val="4"/>
          <c:tx>
            <c:strRef>
              <c:f>CR_statistics!$AQ$1956</c:f>
              <c:strCache>
                <c:ptCount val="1"/>
                <c:pt idx="0">
                  <c:v>RAN #47</c:v>
                </c:pt>
              </c:strCache>
            </c:strRef>
          </c:tx>
          <c:spPr>
            <a:solidFill>
              <a:srgbClr val="00FF0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CR_statistics!$AQ$1957:$AQ$1968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4F1-4DA5-AB1A-276CACE913DA}"/>
            </c:ext>
          </c:extLst>
        </c:ser>
        <c:ser>
          <c:idx val="5"/>
          <c:order val="5"/>
          <c:tx>
            <c:strRef>
              <c:f>CR_statistics!$AR$1956</c:f>
              <c:strCache>
                <c:ptCount val="1"/>
                <c:pt idx="0">
                  <c:v>RAN #48</c:v>
                </c:pt>
              </c:strCache>
            </c:strRef>
          </c:tx>
          <c:spPr>
            <a:solidFill>
              <a:srgbClr val="80008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CR_statistics!$AR$1957:$AR$1968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4F1-4DA5-AB1A-276CACE913DA}"/>
            </c:ext>
          </c:extLst>
        </c:ser>
        <c:ser>
          <c:idx val="6"/>
          <c:order val="6"/>
          <c:tx>
            <c:strRef>
              <c:f>CR_statistics!$AS$1956</c:f>
              <c:strCache>
                <c:ptCount val="1"/>
                <c:pt idx="0">
                  <c:v>RAN #49</c:v>
                </c:pt>
              </c:strCache>
            </c:strRef>
          </c:tx>
          <c:spPr>
            <a:solidFill>
              <a:srgbClr val="0066CC"/>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CR_statistics!$AS$1957:$AS$1968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4F1-4DA5-AB1A-276CACE913DA}"/>
            </c:ext>
          </c:extLst>
        </c:ser>
        <c:ser>
          <c:idx val="7"/>
          <c:order val="7"/>
          <c:tx>
            <c:strRef>
              <c:f>CR_statistics!$AT$1956</c:f>
              <c:strCache>
                <c:ptCount val="1"/>
                <c:pt idx="0">
                  <c:v>RAN #50</c:v>
                </c:pt>
              </c:strCache>
            </c:strRef>
          </c:tx>
          <c:spPr>
            <a:solidFill>
              <a:srgbClr val="FF990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CR_statistics!$AT$1957:$AT$1968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4F1-4DA5-AB1A-276CACE913DA}"/>
            </c:ext>
          </c:extLst>
        </c:ser>
        <c:ser>
          <c:idx val="8"/>
          <c:order val="8"/>
          <c:tx>
            <c:strRef>
              <c:f>CR_statistics!$AU$1956</c:f>
              <c:strCache>
                <c:ptCount val="1"/>
                <c:pt idx="0">
                  <c:v>RAN #51</c:v>
                </c:pt>
              </c:strCache>
            </c:strRef>
          </c:tx>
          <c:spPr>
            <a:solidFill>
              <a:srgbClr val="00FFFF"/>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CR_statistics!$AU$1957:$AU$1968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4F1-4DA5-AB1A-276CACE913DA}"/>
            </c:ext>
          </c:extLst>
        </c:ser>
        <c:ser>
          <c:idx val="9"/>
          <c:order val="9"/>
          <c:tx>
            <c:strRef>
              <c:f>CR_statistics!$AV$1956</c:f>
              <c:strCache>
                <c:ptCount val="1"/>
                <c:pt idx="0">
                  <c:v>RAN #52</c:v>
                </c:pt>
              </c:strCache>
            </c:strRef>
          </c:tx>
          <c:spPr>
            <a:solidFill>
              <a:srgbClr val="FF00FF"/>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CR_statistics!$AV$1957:$AV$1968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4F1-4DA5-AB1A-276CACE913DA}"/>
            </c:ext>
          </c:extLst>
        </c:ser>
        <c:ser>
          <c:idx val="10"/>
          <c:order val="10"/>
          <c:tx>
            <c:strRef>
              <c:f>CR_statistics!$AW$1956</c:f>
              <c:strCache>
                <c:ptCount val="1"/>
                <c:pt idx="0">
                  <c:v>RAN #53</c:v>
                </c:pt>
              </c:strCache>
            </c:strRef>
          </c:tx>
          <c:spPr>
            <a:solidFill>
              <a:srgbClr val="FF000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CR_statistics!$AW$1957:$AW$1968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4F1-4DA5-AB1A-276CACE913DA}"/>
            </c:ext>
          </c:extLst>
        </c:ser>
        <c:ser>
          <c:idx val="11"/>
          <c:order val="11"/>
          <c:tx>
            <c:strRef>
              <c:f>CR_statistics!$AX$1956</c:f>
              <c:strCache>
                <c:ptCount val="1"/>
                <c:pt idx="0">
                  <c:v>RAN #54</c:v>
                </c:pt>
              </c:strCache>
            </c:strRef>
          </c:tx>
          <c:spPr>
            <a:solidFill>
              <a:srgbClr val="00FFFF"/>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CR_statistics!$AX$1957:$AX$1968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4F1-4DA5-AB1A-276CACE913DA}"/>
            </c:ext>
          </c:extLst>
        </c:ser>
        <c:ser>
          <c:idx val="12"/>
          <c:order val="12"/>
          <c:tx>
            <c:strRef>
              <c:f>CR_statistics!$AY$1956</c:f>
              <c:strCache>
                <c:ptCount val="1"/>
                <c:pt idx="0">
                  <c:v>RAN #55</c:v>
                </c:pt>
              </c:strCache>
            </c:strRef>
          </c:tx>
          <c:spPr>
            <a:solidFill>
              <a:srgbClr val="FFFF00"/>
            </a:solidFill>
            <a:ln w="12700">
              <a:solidFill>
                <a:srgbClr val="000000"/>
              </a:solidFill>
              <a:prstDash val="solid"/>
            </a:ln>
          </c:spPr>
          <c:invertIfNegative val="0"/>
          <c:cat>
            <c:strRef>
              <c:f>CR_statistics!$AL$1957:$AL$1968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CR_statistics!$AY$1957:$AY$1968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04F1-4DA5-AB1A-276CACE913DA}"/>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CR_statistics!$T$1968</c:f>
              <c:strCache>
                <c:ptCount val="1"/>
                <c:pt idx="0">
                  <c:v>RAN1</c:v>
                </c:pt>
              </c:strCache>
            </c:strRef>
          </c:tx>
          <c:spPr>
            <a:solidFill>
              <a:srgbClr val="00FF00"/>
            </a:solidFill>
            <a:ln w="12700">
              <a:solidFill>
                <a:srgbClr val="000000"/>
              </a:solidFill>
              <a:prstDash val="solid"/>
            </a:ln>
          </c:spPr>
          <c:invertIfNegative val="0"/>
          <c:cat>
            <c:strRef>
              <c:f>CR_statistics!$S$1969:$S$1976</c:f>
              <c:strCache>
                <c:ptCount val="8"/>
                <c:pt idx="0">
                  <c:v>REL-4</c:v>
                </c:pt>
                <c:pt idx="1">
                  <c:v>REL-5</c:v>
                </c:pt>
                <c:pt idx="2">
                  <c:v>REL-6</c:v>
                </c:pt>
                <c:pt idx="3">
                  <c:v>REL-7</c:v>
                </c:pt>
                <c:pt idx="4">
                  <c:v>REL-8</c:v>
                </c:pt>
                <c:pt idx="5">
                  <c:v>REL-9</c:v>
                </c:pt>
                <c:pt idx="6">
                  <c:v>REL-10</c:v>
                </c:pt>
                <c:pt idx="7">
                  <c:v>REL-11</c:v>
                </c:pt>
              </c:strCache>
            </c:strRef>
          </c:cat>
          <c:val>
            <c:numRef>
              <c:f>CR_statistics!$T$1969:$T$1976</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E39-4AD8-B898-1B04EA60A0BC}"/>
            </c:ext>
          </c:extLst>
        </c:ser>
        <c:ser>
          <c:idx val="1"/>
          <c:order val="1"/>
          <c:tx>
            <c:strRef>
              <c:f>CR_statistics!$U$1968</c:f>
              <c:strCache>
                <c:ptCount val="1"/>
                <c:pt idx="0">
                  <c:v>RAN2</c:v>
                </c:pt>
              </c:strCache>
            </c:strRef>
          </c:tx>
          <c:spPr>
            <a:solidFill>
              <a:srgbClr val="FF0000"/>
            </a:solidFill>
            <a:ln w="12700">
              <a:solidFill>
                <a:srgbClr val="000000"/>
              </a:solidFill>
              <a:prstDash val="solid"/>
            </a:ln>
          </c:spPr>
          <c:invertIfNegative val="0"/>
          <c:cat>
            <c:strRef>
              <c:f>CR_statistics!$S$1969:$S$1976</c:f>
              <c:strCache>
                <c:ptCount val="8"/>
                <c:pt idx="0">
                  <c:v>REL-4</c:v>
                </c:pt>
                <c:pt idx="1">
                  <c:v>REL-5</c:v>
                </c:pt>
                <c:pt idx="2">
                  <c:v>REL-6</c:v>
                </c:pt>
                <c:pt idx="3">
                  <c:v>REL-7</c:v>
                </c:pt>
                <c:pt idx="4">
                  <c:v>REL-8</c:v>
                </c:pt>
                <c:pt idx="5">
                  <c:v>REL-9</c:v>
                </c:pt>
                <c:pt idx="6">
                  <c:v>REL-10</c:v>
                </c:pt>
                <c:pt idx="7">
                  <c:v>REL-11</c:v>
                </c:pt>
              </c:strCache>
            </c:strRef>
          </c:cat>
          <c:val>
            <c:numRef>
              <c:f>CR_statistics!$U$1969:$U$1976</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E39-4AD8-B898-1B04EA60A0BC}"/>
            </c:ext>
          </c:extLst>
        </c:ser>
        <c:ser>
          <c:idx val="2"/>
          <c:order val="2"/>
          <c:tx>
            <c:strRef>
              <c:f>CR_statistics!$V$1968</c:f>
              <c:strCache>
                <c:ptCount val="1"/>
                <c:pt idx="0">
                  <c:v>RAN3</c:v>
                </c:pt>
              </c:strCache>
            </c:strRef>
          </c:tx>
          <c:spPr>
            <a:solidFill>
              <a:srgbClr val="0000FF"/>
            </a:solidFill>
            <a:ln w="12700">
              <a:solidFill>
                <a:srgbClr val="000000"/>
              </a:solidFill>
              <a:prstDash val="solid"/>
            </a:ln>
          </c:spPr>
          <c:invertIfNegative val="0"/>
          <c:cat>
            <c:strRef>
              <c:f>CR_statistics!$S$1969:$S$1976</c:f>
              <c:strCache>
                <c:ptCount val="8"/>
                <c:pt idx="0">
                  <c:v>REL-4</c:v>
                </c:pt>
                <c:pt idx="1">
                  <c:v>REL-5</c:v>
                </c:pt>
                <c:pt idx="2">
                  <c:v>REL-6</c:v>
                </c:pt>
                <c:pt idx="3">
                  <c:v>REL-7</c:v>
                </c:pt>
                <c:pt idx="4">
                  <c:v>REL-8</c:v>
                </c:pt>
                <c:pt idx="5">
                  <c:v>REL-9</c:v>
                </c:pt>
                <c:pt idx="6">
                  <c:v>REL-10</c:v>
                </c:pt>
                <c:pt idx="7">
                  <c:v>REL-11</c:v>
                </c:pt>
              </c:strCache>
            </c:strRef>
          </c:cat>
          <c:val>
            <c:numRef>
              <c:f>CR_statistics!$V$1969:$V$1976</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E39-4AD8-B898-1B04EA60A0BC}"/>
            </c:ext>
          </c:extLst>
        </c:ser>
        <c:ser>
          <c:idx val="3"/>
          <c:order val="3"/>
          <c:tx>
            <c:strRef>
              <c:f>CR_statistics!$W$1968</c:f>
              <c:strCache>
                <c:ptCount val="1"/>
                <c:pt idx="0">
                  <c:v>RAN4</c:v>
                </c:pt>
              </c:strCache>
            </c:strRef>
          </c:tx>
          <c:spPr>
            <a:solidFill>
              <a:srgbClr val="FFFF00"/>
            </a:solidFill>
            <a:ln w="12700">
              <a:solidFill>
                <a:srgbClr val="000000"/>
              </a:solidFill>
              <a:prstDash val="solid"/>
            </a:ln>
          </c:spPr>
          <c:invertIfNegative val="0"/>
          <c:cat>
            <c:strRef>
              <c:f>CR_statistics!$S$1969:$S$1976</c:f>
              <c:strCache>
                <c:ptCount val="8"/>
                <c:pt idx="0">
                  <c:v>REL-4</c:v>
                </c:pt>
                <c:pt idx="1">
                  <c:v>REL-5</c:v>
                </c:pt>
                <c:pt idx="2">
                  <c:v>REL-6</c:v>
                </c:pt>
                <c:pt idx="3">
                  <c:v>REL-7</c:v>
                </c:pt>
                <c:pt idx="4">
                  <c:v>REL-8</c:v>
                </c:pt>
                <c:pt idx="5">
                  <c:v>REL-9</c:v>
                </c:pt>
                <c:pt idx="6">
                  <c:v>REL-10</c:v>
                </c:pt>
                <c:pt idx="7">
                  <c:v>REL-11</c:v>
                </c:pt>
              </c:strCache>
            </c:strRef>
          </c:cat>
          <c:val>
            <c:numRef>
              <c:f>CR_statistics!$W$1969:$W$1976</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E39-4AD8-B898-1B04EA60A0BC}"/>
            </c:ext>
          </c:extLst>
        </c:ser>
        <c:ser>
          <c:idx val="4"/>
          <c:order val="4"/>
          <c:tx>
            <c:strRef>
              <c:f>CR_statistics!$X$1968</c:f>
              <c:strCache>
                <c:ptCount val="1"/>
                <c:pt idx="0">
                  <c:v>RAN5</c:v>
                </c:pt>
              </c:strCache>
            </c:strRef>
          </c:tx>
          <c:spPr>
            <a:solidFill>
              <a:srgbClr val="660066"/>
            </a:solidFill>
            <a:ln w="12700">
              <a:solidFill>
                <a:srgbClr val="000000"/>
              </a:solidFill>
              <a:prstDash val="solid"/>
            </a:ln>
          </c:spPr>
          <c:invertIfNegative val="0"/>
          <c:cat>
            <c:strRef>
              <c:f>CR_statistics!$S$1969:$S$1976</c:f>
              <c:strCache>
                <c:ptCount val="8"/>
                <c:pt idx="0">
                  <c:v>REL-4</c:v>
                </c:pt>
                <c:pt idx="1">
                  <c:v>REL-5</c:v>
                </c:pt>
                <c:pt idx="2">
                  <c:v>REL-6</c:v>
                </c:pt>
                <c:pt idx="3">
                  <c:v>REL-7</c:v>
                </c:pt>
                <c:pt idx="4">
                  <c:v>REL-8</c:v>
                </c:pt>
                <c:pt idx="5">
                  <c:v>REL-9</c:v>
                </c:pt>
                <c:pt idx="6">
                  <c:v>REL-10</c:v>
                </c:pt>
                <c:pt idx="7">
                  <c:v>REL-11</c:v>
                </c:pt>
              </c:strCache>
            </c:strRef>
          </c:cat>
          <c:val>
            <c:numRef>
              <c:f>CR_statistics!$X$1969:$X$1976</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E39-4AD8-B898-1B04EA60A0BC}"/>
            </c:ext>
          </c:extLst>
        </c:ser>
        <c:ser>
          <c:idx val="5"/>
          <c:order val="5"/>
          <c:tx>
            <c:strRef>
              <c:f>CR_statistics!$Y$1968</c:f>
              <c:strCache>
                <c:ptCount val="1"/>
                <c:pt idx="0">
                  <c:v>RAN without RAN5</c:v>
                </c:pt>
              </c:strCache>
            </c:strRef>
          </c:tx>
          <c:spPr>
            <a:solidFill>
              <a:srgbClr val="FF00FF"/>
            </a:solidFill>
            <a:ln w="12700">
              <a:solidFill>
                <a:srgbClr val="000000"/>
              </a:solidFill>
              <a:prstDash val="solid"/>
            </a:ln>
          </c:spPr>
          <c:invertIfNegative val="0"/>
          <c:cat>
            <c:strRef>
              <c:f>CR_statistics!$S$1969:$S$1976</c:f>
              <c:strCache>
                <c:ptCount val="8"/>
                <c:pt idx="0">
                  <c:v>REL-4</c:v>
                </c:pt>
                <c:pt idx="1">
                  <c:v>REL-5</c:v>
                </c:pt>
                <c:pt idx="2">
                  <c:v>REL-6</c:v>
                </c:pt>
                <c:pt idx="3">
                  <c:v>REL-7</c:v>
                </c:pt>
                <c:pt idx="4">
                  <c:v>REL-8</c:v>
                </c:pt>
                <c:pt idx="5">
                  <c:v>REL-9</c:v>
                </c:pt>
                <c:pt idx="6">
                  <c:v>REL-10</c:v>
                </c:pt>
                <c:pt idx="7">
                  <c:v>REL-11</c:v>
                </c:pt>
              </c:strCache>
            </c:strRef>
          </c:cat>
          <c:val>
            <c:numRef>
              <c:f>CR_statistics!$Y$1969:$Y$1976</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E39-4AD8-B898-1B04EA60A0B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CR_statistics!$T$1933</c:f>
              <c:strCache>
                <c:ptCount val="1"/>
                <c:pt idx="0">
                  <c:v>RAN1</c:v>
                </c:pt>
              </c:strCache>
            </c:strRef>
          </c:tx>
          <c:spPr>
            <a:solidFill>
              <a:srgbClr val="00FF00"/>
            </a:solidFill>
            <a:ln w="12700">
              <a:solidFill>
                <a:srgbClr val="000000"/>
              </a:solidFill>
              <a:prstDash val="solid"/>
            </a:ln>
          </c:spPr>
          <c:invertIfNegative val="0"/>
          <c:cat>
            <c:strRef>
              <c:f>CR_statistics!$S$1934:$S$1941</c:f>
              <c:strCache>
                <c:ptCount val="8"/>
                <c:pt idx="0">
                  <c:v>REL-4</c:v>
                </c:pt>
                <c:pt idx="1">
                  <c:v>REL-5</c:v>
                </c:pt>
                <c:pt idx="2">
                  <c:v>REL-6</c:v>
                </c:pt>
                <c:pt idx="3">
                  <c:v>REL-7</c:v>
                </c:pt>
                <c:pt idx="4">
                  <c:v>REL-8</c:v>
                </c:pt>
                <c:pt idx="5">
                  <c:v>REL-9</c:v>
                </c:pt>
                <c:pt idx="6">
                  <c:v>REL-10</c:v>
                </c:pt>
                <c:pt idx="7">
                  <c:v>REL-11</c:v>
                </c:pt>
              </c:strCache>
            </c:strRef>
          </c:cat>
          <c:val>
            <c:numRef>
              <c:f>CR_statistics!$T$1934:$T$1941</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AC0E-4574-9CE0-3A73F6A6672B}"/>
            </c:ext>
          </c:extLst>
        </c:ser>
        <c:ser>
          <c:idx val="1"/>
          <c:order val="1"/>
          <c:tx>
            <c:strRef>
              <c:f>CR_statistics!$U$1933</c:f>
              <c:strCache>
                <c:ptCount val="1"/>
                <c:pt idx="0">
                  <c:v>RAN2</c:v>
                </c:pt>
              </c:strCache>
            </c:strRef>
          </c:tx>
          <c:spPr>
            <a:solidFill>
              <a:srgbClr val="FF0000"/>
            </a:solidFill>
            <a:ln w="12700">
              <a:solidFill>
                <a:srgbClr val="000000"/>
              </a:solidFill>
              <a:prstDash val="solid"/>
            </a:ln>
          </c:spPr>
          <c:invertIfNegative val="0"/>
          <c:cat>
            <c:strRef>
              <c:f>CR_statistics!$S$1934:$S$1941</c:f>
              <c:strCache>
                <c:ptCount val="8"/>
                <c:pt idx="0">
                  <c:v>REL-4</c:v>
                </c:pt>
                <c:pt idx="1">
                  <c:v>REL-5</c:v>
                </c:pt>
                <c:pt idx="2">
                  <c:v>REL-6</c:v>
                </c:pt>
                <c:pt idx="3">
                  <c:v>REL-7</c:v>
                </c:pt>
                <c:pt idx="4">
                  <c:v>REL-8</c:v>
                </c:pt>
                <c:pt idx="5">
                  <c:v>REL-9</c:v>
                </c:pt>
                <c:pt idx="6">
                  <c:v>REL-10</c:v>
                </c:pt>
                <c:pt idx="7">
                  <c:v>REL-11</c:v>
                </c:pt>
              </c:strCache>
            </c:strRef>
          </c:cat>
          <c:val>
            <c:numRef>
              <c:f>CR_statistics!$U$1934:$U$1941</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AC0E-4574-9CE0-3A73F6A6672B}"/>
            </c:ext>
          </c:extLst>
        </c:ser>
        <c:ser>
          <c:idx val="2"/>
          <c:order val="2"/>
          <c:tx>
            <c:strRef>
              <c:f>CR_statistics!$V$1933</c:f>
              <c:strCache>
                <c:ptCount val="1"/>
                <c:pt idx="0">
                  <c:v>RAN3</c:v>
                </c:pt>
              </c:strCache>
            </c:strRef>
          </c:tx>
          <c:spPr>
            <a:solidFill>
              <a:srgbClr val="0000FF"/>
            </a:solidFill>
            <a:ln w="12700">
              <a:solidFill>
                <a:srgbClr val="000000"/>
              </a:solidFill>
              <a:prstDash val="solid"/>
            </a:ln>
          </c:spPr>
          <c:invertIfNegative val="0"/>
          <c:cat>
            <c:strRef>
              <c:f>CR_statistics!$S$1934:$S$1941</c:f>
              <c:strCache>
                <c:ptCount val="8"/>
                <c:pt idx="0">
                  <c:v>REL-4</c:v>
                </c:pt>
                <c:pt idx="1">
                  <c:v>REL-5</c:v>
                </c:pt>
                <c:pt idx="2">
                  <c:v>REL-6</c:v>
                </c:pt>
                <c:pt idx="3">
                  <c:v>REL-7</c:v>
                </c:pt>
                <c:pt idx="4">
                  <c:v>REL-8</c:v>
                </c:pt>
                <c:pt idx="5">
                  <c:v>REL-9</c:v>
                </c:pt>
                <c:pt idx="6">
                  <c:v>REL-10</c:v>
                </c:pt>
                <c:pt idx="7">
                  <c:v>REL-11</c:v>
                </c:pt>
              </c:strCache>
            </c:strRef>
          </c:cat>
          <c:val>
            <c:numRef>
              <c:f>CR_statistics!$V$1934:$V$1941</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AC0E-4574-9CE0-3A73F6A6672B}"/>
            </c:ext>
          </c:extLst>
        </c:ser>
        <c:ser>
          <c:idx val="3"/>
          <c:order val="3"/>
          <c:tx>
            <c:strRef>
              <c:f>CR_statistics!$W$1933</c:f>
              <c:strCache>
                <c:ptCount val="1"/>
                <c:pt idx="0">
                  <c:v>RAN4</c:v>
                </c:pt>
              </c:strCache>
            </c:strRef>
          </c:tx>
          <c:spPr>
            <a:solidFill>
              <a:srgbClr val="FFFF00"/>
            </a:solidFill>
            <a:ln w="12700">
              <a:solidFill>
                <a:srgbClr val="000000"/>
              </a:solidFill>
              <a:prstDash val="solid"/>
            </a:ln>
          </c:spPr>
          <c:invertIfNegative val="0"/>
          <c:cat>
            <c:strRef>
              <c:f>CR_statistics!$S$1934:$S$1941</c:f>
              <c:strCache>
                <c:ptCount val="8"/>
                <c:pt idx="0">
                  <c:v>REL-4</c:v>
                </c:pt>
                <c:pt idx="1">
                  <c:v>REL-5</c:v>
                </c:pt>
                <c:pt idx="2">
                  <c:v>REL-6</c:v>
                </c:pt>
                <c:pt idx="3">
                  <c:v>REL-7</c:v>
                </c:pt>
                <c:pt idx="4">
                  <c:v>REL-8</c:v>
                </c:pt>
                <c:pt idx="5">
                  <c:v>REL-9</c:v>
                </c:pt>
                <c:pt idx="6">
                  <c:v>REL-10</c:v>
                </c:pt>
                <c:pt idx="7">
                  <c:v>REL-11</c:v>
                </c:pt>
              </c:strCache>
            </c:strRef>
          </c:cat>
          <c:val>
            <c:numRef>
              <c:f>CR_statistics!$W$1934:$W$1941</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AC0E-4574-9CE0-3A73F6A6672B}"/>
            </c:ext>
          </c:extLst>
        </c:ser>
        <c:ser>
          <c:idx val="4"/>
          <c:order val="4"/>
          <c:tx>
            <c:strRef>
              <c:f>CR_statistics!$X$1933</c:f>
              <c:strCache>
                <c:ptCount val="1"/>
                <c:pt idx="0">
                  <c:v>RAN5</c:v>
                </c:pt>
              </c:strCache>
            </c:strRef>
          </c:tx>
          <c:spPr>
            <a:solidFill>
              <a:srgbClr val="660066"/>
            </a:solidFill>
            <a:ln w="12700">
              <a:solidFill>
                <a:srgbClr val="000000"/>
              </a:solidFill>
              <a:prstDash val="solid"/>
            </a:ln>
          </c:spPr>
          <c:invertIfNegative val="0"/>
          <c:cat>
            <c:strRef>
              <c:f>CR_statistics!$S$1934:$S$1941</c:f>
              <c:strCache>
                <c:ptCount val="8"/>
                <c:pt idx="0">
                  <c:v>REL-4</c:v>
                </c:pt>
                <c:pt idx="1">
                  <c:v>REL-5</c:v>
                </c:pt>
                <c:pt idx="2">
                  <c:v>REL-6</c:v>
                </c:pt>
                <c:pt idx="3">
                  <c:v>REL-7</c:v>
                </c:pt>
                <c:pt idx="4">
                  <c:v>REL-8</c:v>
                </c:pt>
                <c:pt idx="5">
                  <c:v>REL-9</c:v>
                </c:pt>
                <c:pt idx="6">
                  <c:v>REL-10</c:v>
                </c:pt>
                <c:pt idx="7">
                  <c:v>REL-11</c:v>
                </c:pt>
              </c:strCache>
            </c:strRef>
          </c:cat>
          <c:val>
            <c:numRef>
              <c:f>CR_statistics!$X$1934:$X$1941</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AC0E-4574-9CE0-3A73F6A6672B}"/>
            </c:ext>
          </c:extLst>
        </c:ser>
        <c:ser>
          <c:idx val="5"/>
          <c:order val="5"/>
          <c:tx>
            <c:strRef>
              <c:f>CR_statistics!$Y$1933</c:f>
              <c:strCache>
                <c:ptCount val="1"/>
                <c:pt idx="0">
                  <c:v>RAN without RAN5</c:v>
                </c:pt>
              </c:strCache>
            </c:strRef>
          </c:tx>
          <c:spPr>
            <a:solidFill>
              <a:srgbClr val="FF00FF"/>
            </a:solidFill>
            <a:ln w="12700">
              <a:solidFill>
                <a:srgbClr val="000000"/>
              </a:solidFill>
              <a:prstDash val="solid"/>
            </a:ln>
          </c:spPr>
          <c:invertIfNegative val="0"/>
          <c:cat>
            <c:strRef>
              <c:f>CR_statistics!$S$1934:$S$1941</c:f>
              <c:strCache>
                <c:ptCount val="8"/>
                <c:pt idx="0">
                  <c:v>REL-4</c:v>
                </c:pt>
                <c:pt idx="1">
                  <c:v>REL-5</c:v>
                </c:pt>
                <c:pt idx="2">
                  <c:v>REL-6</c:v>
                </c:pt>
                <c:pt idx="3">
                  <c:v>REL-7</c:v>
                </c:pt>
                <c:pt idx="4">
                  <c:v>REL-8</c:v>
                </c:pt>
                <c:pt idx="5">
                  <c:v>REL-9</c:v>
                </c:pt>
                <c:pt idx="6">
                  <c:v>REL-10</c:v>
                </c:pt>
                <c:pt idx="7">
                  <c:v>REL-11</c:v>
                </c:pt>
              </c:strCache>
            </c:strRef>
          </c:cat>
          <c:val>
            <c:numRef>
              <c:f>CR_statistics!$Y$1934:$Y$1941</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AC0E-4574-9CE0-3A73F6A6672B}"/>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CR_statistics!$AM$1922</c:f>
              <c:strCache>
                <c:ptCount val="1"/>
                <c:pt idx="0">
                  <c:v>RAN #43</c:v>
                </c:pt>
              </c:strCache>
            </c:strRef>
          </c:tx>
          <c:spPr>
            <a:solidFill>
              <a:srgbClr val="9999FF"/>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CR_statistics!$AM$1923:$AM$1934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B2A-4FAD-8A13-24C113ECA5D9}"/>
            </c:ext>
          </c:extLst>
        </c:ser>
        <c:ser>
          <c:idx val="1"/>
          <c:order val="1"/>
          <c:tx>
            <c:strRef>
              <c:f>CR_statistics!$AN$1922</c:f>
              <c:strCache>
                <c:ptCount val="1"/>
                <c:pt idx="0">
                  <c:v>RAN #44</c:v>
                </c:pt>
              </c:strCache>
            </c:strRef>
          </c:tx>
          <c:spPr>
            <a:solidFill>
              <a:srgbClr val="339966"/>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CR_statistics!$AN$1923:$AN$1934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B2A-4FAD-8A13-24C113ECA5D9}"/>
            </c:ext>
          </c:extLst>
        </c:ser>
        <c:ser>
          <c:idx val="2"/>
          <c:order val="2"/>
          <c:tx>
            <c:strRef>
              <c:f>CR_statistics!$AO$1922</c:f>
              <c:strCache>
                <c:ptCount val="1"/>
                <c:pt idx="0">
                  <c:v>RAN #45</c:v>
                </c:pt>
              </c:strCache>
            </c:strRef>
          </c:tx>
          <c:spPr>
            <a:solidFill>
              <a:srgbClr val="FFFF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CR_statistics!$AO$1923:$AO$1934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B2A-4FAD-8A13-24C113ECA5D9}"/>
            </c:ext>
          </c:extLst>
        </c:ser>
        <c:ser>
          <c:idx val="3"/>
          <c:order val="3"/>
          <c:tx>
            <c:strRef>
              <c:f>CR_statistics!$AP$1922</c:f>
              <c:strCache>
                <c:ptCount val="1"/>
                <c:pt idx="0">
                  <c:v>RAN #46</c:v>
                </c:pt>
              </c:strCache>
            </c:strRef>
          </c:tx>
          <c:spPr>
            <a:solidFill>
              <a:srgbClr val="FF00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CR_statistics!$AP$1923:$AP$1934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B2A-4FAD-8A13-24C113ECA5D9}"/>
            </c:ext>
          </c:extLst>
        </c:ser>
        <c:ser>
          <c:idx val="4"/>
          <c:order val="4"/>
          <c:tx>
            <c:strRef>
              <c:f>CR_statistics!$AQ$1922</c:f>
              <c:strCache>
                <c:ptCount val="1"/>
                <c:pt idx="0">
                  <c:v>RAN #47</c:v>
                </c:pt>
              </c:strCache>
            </c:strRef>
          </c:tx>
          <c:spPr>
            <a:solidFill>
              <a:srgbClr val="00FF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CR_statistics!$AQ$1923:$AQ$1934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B2A-4FAD-8A13-24C113ECA5D9}"/>
            </c:ext>
          </c:extLst>
        </c:ser>
        <c:ser>
          <c:idx val="5"/>
          <c:order val="5"/>
          <c:tx>
            <c:strRef>
              <c:f>CR_statistics!$AR$1922</c:f>
              <c:strCache>
                <c:ptCount val="1"/>
                <c:pt idx="0">
                  <c:v>RAN #48</c:v>
                </c:pt>
              </c:strCache>
            </c:strRef>
          </c:tx>
          <c:spPr>
            <a:solidFill>
              <a:srgbClr val="80008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CR_statistics!$AR$1923:$AR$1934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B2A-4FAD-8A13-24C113ECA5D9}"/>
            </c:ext>
          </c:extLst>
        </c:ser>
        <c:ser>
          <c:idx val="6"/>
          <c:order val="6"/>
          <c:tx>
            <c:strRef>
              <c:f>CR_statistics!$AS$1922</c:f>
              <c:strCache>
                <c:ptCount val="1"/>
                <c:pt idx="0">
                  <c:v>RAN #49</c:v>
                </c:pt>
              </c:strCache>
            </c:strRef>
          </c:tx>
          <c:spPr>
            <a:solidFill>
              <a:srgbClr val="0066CC"/>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CR_statistics!$AS$1923:$AS$1934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B2A-4FAD-8A13-24C113ECA5D9}"/>
            </c:ext>
          </c:extLst>
        </c:ser>
        <c:ser>
          <c:idx val="7"/>
          <c:order val="7"/>
          <c:tx>
            <c:strRef>
              <c:f>CR_statistics!$AT$1922</c:f>
              <c:strCache>
                <c:ptCount val="1"/>
                <c:pt idx="0">
                  <c:v>RAN #50</c:v>
                </c:pt>
              </c:strCache>
            </c:strRef>
          </c:tx>
          <c:spPr>
            <a:solidFill>
              <a:srgbClr val="FF99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CR_statistics!$AT$1923:$AT$1934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B2A-4FAD-8A13-24C113ECA5D9}"/>
            </c:ext>
          </c:extLst>
        </c:ser>
        <c:ser>
          <c:idx val="8"/>
          <c:order val="8"/>
          <c:tx>
            <c:strRef>
              <c:f>CR_statistics!$AU$1922</c:f>
              <c:strCache>
                <c:ptCount val="1"/>
                <c:pt idx="0">
                  <c:v>RAN #51</c:v>
                </c:pt>
              </c:strCache>
            </c:strRef>
          </c:tx>
          <c:spPr>
            <a:solidFill>
              <a:srgbClr val="00FFFF"/>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CR_statistics!$AU$1923:$AU$1934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B2A-4FAD-8A13-24C113ECA5D9}"/>
            </c:ext>
          </c:extLst>
        </c:ser>
        <c:ser>
          <c:idx val="9"/>
          <c:order val="9"/>
          <c:tx>
            <c:strRef>
              <c:f>CR_statistics!$AV$1922</c:f>
              <c:strCache>
                <c:ptCount val="1"/>
                <c:pt idx="0">
                  <c:v>RAN #52</c:v>
                </c:pt>
              </c:strCache>
            </c:strRef>
          </c:tx>
          <c:spPr>
            <a:solidFill>
              <a:srgbClr val="FF00FF"/>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CR_statistics!$AV$1923:$AV$1934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B2A-4FAD-8A13-24C113ECA5D9}"/>
            </c:ext>
          </c:extLst>
        </c:ser>
        <c:ser>
          <c:idx val="10"/>
          <c:order val="10"/>
          <c:tx>
            <c:strRef>
              <c:f>CR_statistics!$AW$1922</c:f>
              <c:strCache>
                <c:ptCount val="1"/>
                <c:pt idx="0">
                  <c:v>RAN #53</c:v>
                </c:pt>
              </c:strCache>
            </c:strRef>
          </c:tx>
          <c:spPr>
            <a:solidFill>
              <a:srgbClr val="FF00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CR_statistics!$AW$1923:$AW$1934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B2A-4FAD-8A13-24C113ECA5D9}"/>
            </c:ext>
          </c:extLst>
        </c:ser>
        <c:ser>
          <c:idx val="11"/>
          <c:order val="11"/>
          <c:tx>
            <c:strRef>
              <c:f>CR_statistics!$AX$1922</c:f>
              <c:strCache>
                <c:ptCount val="1"/>
                <c:pt idx="0">
                  <c:v>RAN #54</c:v>
                </c:pt>
              </c:strCache>
            </c:strRef>
          </c:tx>
          <c:spPr>
            <a:solidFill>
              <a:srgbClr val="00FFFF"/>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CR_statistics!$AX$1923:$AX$1934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B2A-4FAD-8A13-24C113ECA5D9}"/>
            </c:ext>
          </c:extLst>
        </c:ser>
        <c:ser>
          <c:idx val="12"/>
          <c:order val="12"/>
          <c:tx>
            <c:strRef>
              <c:f>CR_statistics!$AY$1922</c:f>
              <c:strCache>
                <c:ptCount val="1"/>
                <c:pt idx="0">
                  <c:v>RAN #55</c:v>
                </c:pt>
              </c:strCache>
            </c:strRef>
          </c:tx>
          <c:spPr>
            <a:solidFill>
              <a:srgbClr val="FFFF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CR_statistics!$AY$1923:$AY$1934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B2A-4FAD-8A13-24C113ECA5D9}"/>
            </c:ext>
          </c:extLst>
        </c:ser>
        <c:ser>
          <c:idx val="13"/>
          <c:order val="13"/>
          <c:tx>
            <c:strRef>
              <c:f>CR_statistics!$AZ$1922</c:f>
              <c:strCache>
                <c:ptCount val="1"/>
                <c:pt idx="0">
                  <c:v>RAN #56</c:v>
                </c:pt>
              </c:strCache>
            </c:strRef>
          </c:tx>
          <c:spPr>
            <a:solidFill>
              <a:srgbClr val="800000"/>
            </a:solidFill>
            <a:ln w="12700">
              <a:solidFill>
                <a:srgbClr val="000000"/>
              </a:solidFill>
              <a:prstDash val="solid"/>
            </a:ln>
          </c:spPr>
          <c:invertIfNegative val="0"/>
          <c:cat>
            <c:strRef>
              <c:f>CR_statistics!$AL$1923:$AL$1934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CR_statistics!$AZ$1923:$AZ$1934</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FB2A-4FAD-8A13-24C113ECA5D9}"/>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CR_statistics!$T$1896</c:f>
              <c:strCache>
                <c:ptCount val="1"/>
                <c:pt idx="0">
                  <c:v>RAN1</c:v>
                </c:pt>
              </c:strCache>
            </c:strRef>
          </c:tx>
          <c:spPr>
            <a:solidFill>
              <a:srgbClr val="00FF00"/>
            </a:solidFill>
            <a:ln w="12700">
              <a:solidFill>
                <a:srgbClr val="000000"/>
              </a:solidFill>
              <a:prstDash val="solid"/>
            </a:ln>
          </c:spPr>
          <c:invertIfNegative val="0"/>
          <c:cat>
            <c:strRef>
              <c:f>CR_statistics!$S$1897:$S$1904</c:f>
              <c:strCache>
                <c:ptCount val="8"/>
                <c:pt idx="0">
                  <c:v>REL-4</c:v>
                </c:pt>
                <c:pt idx="1">
                  <c:v>REL-5</c:v>
                </c:pt>
                <c:pt idx="2">
                  <c:v>REL-6</c:v>
                </c:pt>
                <c:pt idx="3">
                  <c:v>REL-7</c:v>
                </c:pt>
                <c:pt idx="4">
                  <c:v>REL-8</c:v>
                </c:pt>
                <c:pt idx="5">
                  <c:v>REL-9</c:v>
                </c:pt>
                <c:pt idx="6">
                  <c:v>REL-10</c:v>
                </c:pt>
                <c:pt idx="7">
                  <c:v>REL-11</c:v>
                </c:pt>
              </c:strCache>
            </c:strRef>
          </c:cat>
          <c:val>
            <c:numRef>
              <c:f>CR_statistics!$T$1897:$T$1904</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15F-4383-BB98-5E046B4C0B34}"/>
            </c:ext>
          </c:extLst>
        </c:ser>
        <c:ser>
          <c:idx val="1"/>
          <c:order val="1"/>
          <c:tx>
            <c:strRef>
              <c:f>CR_statistics!$U$1896</c:f>
              <c:strCache>
                <c:ptCount val="1"/>
                <c:pt idx="0">
                  <c:v>RAN2</c:v>
                </c:pt>
              </c:strCache>
            </c:strRef>
          </c:tx>
          <c:spPr>
            <a:solidFill>
              <a:srgbClr val="FF0000"/>
            </a:solidFill>
            <a:ln w="12700">
              <a:solidFill>
                <a:srgbClr val="000000"/>
              </a:solidFill>
              <a:prstDash val="solid"/>
            </a:ln>
          </c:spPr>
          <c:invertIfNegative val="0"/>
          <c:cat>
            <c:strRef>
              <c:f>CR_statistics!$S$1897:$S$1904</c:f>
              <c:strCache>
                <c:ptCount val="8"/>
                <c:pt idx="0">
                  <c:v>REL-4</c:v>
                </c:pt>
                <c:pt idx="1">
                  <c:v>REL-5</c:v>
                </c:pt>
                <c:pt idx="2">
                  <c:v>REL-6</c:v>
                </c:pt>
                <c:pt idx="3">
                  <c:v>REL-7</c:v>
                </c:pt>
                <c:pt idx="4">
                  <c:v>REL-8</c:v>
                </c:pt>
                <c:pt idx="5">
                  <c:v>REL-9</c:v>
                </c:pt>
                <c:pt idx="6">
                  <c:v>REL-10</c:v>
                </c:pt>
                <c:pt idx="7">
                  <c:v>REL-11</c:v>
                </c:pt>
              </c:strCache>
            </c:strRef>
          </c:cat>
          <c:val>
            <c:numRef>
              <c:f>CR_statistics!$U$1897:$U$1904</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15F-4383-BB98-5E046B4C0B34}"/>
            </c:ext>
          </c:extLst>
        </c:ser>
        <c:ser>
          <c:idx val="2"/>
          <c:order val="2"/>
          <c:tx>
            <c:strRef>
              <c:f>CR_statistics!$V$1896</c:f>
              <c:strCache>
                <c:ptCount val="1"/>
                <c:pt idx="0">
                  <c:v>RAN3</c:v>
                </c:pt>
              </c:strCache>
            </c:strRef>
          </c:tx>
          <c:spPr>
            <a:solidFill>
              <a:srgbClr val="0000FF"/>
            </a:solidFill>
            <a:ln w="12700">
              <a:solidFill>
                <a:srgbClr val="000000"/>
              </a:solidFill>
              <a:prstDash val="solid"/>
            </a:ln>
          </c:spPr>
          <c:invertIfNegative val="0"/>
          <c:cat>
            <c:strRef>
              <c:f>CR_statistics!$S$1897:$S$1904</c:f>
              <c:strCache>
                <c:ptCount val="8"/>
                <c:pt idx="0">
                  <c:v>REL-4</c:v>
                </c:pt>
                <c:pt idx="1">
                  <c:v>REL-5</c:v>
                </c:pt>
                <c:pt idx="2">
                  <c:v>REL-6</c:v>
                </c:pt>
                <c:pt idx="3">
                  <c:v>REL-7</c:v>
                </c:pt>
                <c:pt idx="4">
                  <c:v>REL-8</c:v>
                </c:pt>
                <c:pt idx="5">
                  <c:v>REL-9</c:v>
                </c:pt>
                <c:pt idx="6">
                  <c:v>REL-10</c:v>
                </c:pt>
                <c:pt idx="7">
                  <c:v>REL-11</c:v>
                </c:pt>
              </c:strCache>
            </c:strRef>
          </c:cat>
          <c:val>
            <c:numRef>
              <c:f>CR_statistics!$V$1897:$V$1904</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15F-4383-BB98-5E046B4C0B34}"/>
            </c:ext>
          </c:extLst>
        </c:ser>
        <c:ser>
          <c:idx val="3"/>
          <c:order val="3"/>
          <c:tx>
            <c:strRef>
              <c:f>CR_statistics!$W$1896</c:f>
              <c:strCache>
                <c:ptCount val="1"/>
                <c:pt idx="0">
                  <c:v>RAN4</c:v>
                </c:pt>
              </c:strCache>
            </c:strRef>
          </c:tx>
          <c:spPr>
            <a:solidFill>
              <a:srgbClr val="FFFF00"/>
            </a:solidFill>
            <a:ln w="12700">
              <a:solidFill>
                <a:srgbClr val="000000"/>
              </a:solidFill>
              <a:prstDash val="solid"/>
            </a:ln>
          </c:spPr>
          <c:invertIfNegative val="0"/>
          <c:cat>
            <c:strRef>
              <c:f>CR_statistics!$S$1897:$S$1904</c:f>
              <c:strCache>
                <c:ptCount val="8"/>
                <c:pt idx="0">
                  <c:v>REL-4</c:v>
                </c:pt>
                <c:pt idx="1">
                  <c:v>REL-5</c:v>
                </c:pt>
                <c:pt idx="2">
                  <c:v>REL-6</c:v>
                </c:pt>
                <c:pt idx="3">
                  <c:v>REL-7</c:v>
                </c:pt>
                <c:pt idx="4">
                  <c:v>REL-8</c:v>
                </c:pt>
                <c:pt idx="5">
                  <c:v>REL-9</c:v>
                </c:pt>
                <c:pt idx="6">
                  <c:v>REL-10</c:v>
                </c:pt>
                <c:pt idx="7">
                  <c:v>REL-11</c:v>
                </c:pt>
              </c:strCache>
            </c:strRef>
          </c:cat>
          <c:val>
            <c:numRef>
              <c:f>CR_statistics!$W$1897:$W$1904</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15F-4383-BB98-5E046B4C0B34}"/>
            </c:ext>
          </c:extLst>
        </c:ser>
        <c:ser>
          <c:idx val="4"/>
          <c:order val="4"/>
          <c:tx>
            <c:strRef>
              <c:f>CR_statistics!$X$1896</c:f>
              <c:strCache>
                <c:ptCount val="1"/>
                <c:pt idx="0">
                  <c:v>RAN5</c:v>
                </c:pt>
              </c:strCache>
            </c:strRef>
          </c:tx>
          <c:spPr>
            <a:solidFill>
              <a:srgbClr val="660066"/>
            </a:solidFill>
            <a:ln w="12700">
              <a:solidFill>
                <a:srgbClr val="000000"/>
              </a:solidFill>
              <a:prstDash val="solid"/>
            </a:ln>
          </c:spPr>
          <c:invertIfNegative val="0"/>
          <c:cat>
            <c:strRef>
              <c:f>CR_statistics!$S$1897:$S$1904</c:f>
              <c:strCache>
                <c:ptCount val="8"/>
                <c:pt idx="0">
                  <c:v>REL-4</c:v>
                </c:pt>
                <c:pt idx="1">
                  <c:v>REL-5</c:v>
                </c:pt>
                <c:pt idx="2">
                  <c:v>REL-6</c:v>
                </c:pt>
                <c:pt idx="3">
                  <c:v>REL-7</c:v>
                </c:pt>
                <c:pt idx="4">
                  <c:v>REL-8</c:v>
                </c:pt>
                <c:pt idx="5">
                  <c:v>REL-9</c:v>
                </c:pt>
                <c:pt idx="6">
                  <c:v>REL-10</c:v>
                </c:pt>
                <c:pt idx="7">
                  <c:v>REL-11</c:v>
                </c:pt>
              </c:strCache>
            </c:strRef>
          </c:cat>
          <c:val>
            <c:numRef>
              <c:f>CR_statistics!$X$1897:$X$1904</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15F-4383-BB98-5E046B4C0B34}"/>
            </c:ext>
          </c:extLst>
        </c:ser>
        <c:ser>
          <c:idx val="5"/>
          <c:order val="5"/>
          <c:tx>
            <c:strRef>
              <c:f>CR_statistics!$Y$1896</c:f>
              <c:strCache>
                <c:ptCount val="1"/>
                <c:pt idx="0">
                  <c:v>RAN without RAN5</c:v>
                </c:pt>
              </c:strCache>
            </c:strRef>
          </c:tx>
          <c:spPr>
            <a:solidFill>
              <a:srgbClr val="FF00FF"/>
            </a:solidFill>
            <a:ln w="12700">
              <a:solidFill>
                <a:srgbClr val="000000"/>
              </a:solidFill>
              <a:prstDash val="solid"/>
            </a:ln>
          </c:spPr>
          <c:invertIfNegative val="0"/>
          <c:cat>
            <c:strRef>
              <c:f>CR_statistics!$S$1897:$S$1904</c:f>
              <c:strCache>
                <c:ptCount val="8"/>
                <c:pt idx="0">
                  <c:v>REL-4</c:v>
                </c:pt>
                <c:pt idx="1">
                  <c:v>REL-5</c:v>
                </c:pt>
                <c:pt idx="2">
                  <c:v>REL-6</c:v>
                </c:pt>
                <c:pt idx="3">
                  <c:v>REL-7</c:v>
                </c:pt>
                <c:pt idx="4">
                  <c:v>REL-8</c:v>
                </c:pt>
                <c:pt idx="5">
                  <c:v>REL-9</c:v>
                </c:pt>
                <c:pt idx="6">
                  <c:v>REL-10</c:v>
                </c:pt>
                <c:pt idx="7">
                  <c:v>REL-11</c:v>
                </c:pt>
              </c:strCache>
            </c:strRef>
          </c:cat>
          <c:val>
            <c:numRef>
              <c:f>CR_statistics!$Y$1897:$Y$1904</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15F-4383-BB98-5E046B4C0B34}"/>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CR_statistics!$AM$1884</c:f>
              <c:strCache>
                <c:ptCount val="1"/>
                <c:pt idx="0">
                  <c:v>RAN #43</c:v>
                </c:pt>
              </c:strCache>
            </c:strRef>
          </c:tx>
          <c:spPr>
            <a:solidFill>
              <a:srgbClr val="9999FF"/>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CR_statistics!$AM$1888:$AM$1896</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718D-48B6-B4A2-3AE3CD1DA9DB}"/>
            </c:ext>
          </c:extLst>
        </c:ser>
        <c:ser>
          <c:idx val="1"/>
          <c:order val="1"/>
          <c:tx>
            <c:strRef>
              <c:f>CR_statistics!$AN$1884</c:f>
              <c:strCache>
                <c:ptCount val="1"/>
                <c:pt idx="0">
                  <c:v>RAN #44</c:v>
                </c:pt>
              </c:strCache>
            </c:strRef>
          </c:tx>
          <c:spPr>
            <a:solidFill>
              <a:srgbClr val="339966"/>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CR_statistics!$AN$1888:$AN$1896</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718D-48B6-B4A2-3AE3CD1DA9DB}"/>
            </c:ext>
          </c:extLst>
        </c:ser>
        <c:ser>
          <c:idx val="2"/>
          <c:order val="2"/>
          <c:tx>
            <c:strRef>
              <c:f>CR_statistics!$AO$1884</c:f>
              <c:strCache>
                <c:ptCount val="1"/>
                <c:pt idx="0">
                  <c:v>RAN #45</c:v>
                </c:pt>
              </c:strCache>
            </c:strRef>
          </c:tx>
          <c:spPr>
            <a:solidFill>
              <a:srgbClr val="FFFF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CR_statistics!$AO$1888:$AO$1896</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718D-48B6-B4A2-3AE3CD1DA9DB}"/>
            </c:ext>
          </c:extLst>
        </c:ser>
        <c:ser>
          <c:idx val="3"/>
          <c:order val="3"/>
          <c:tx>
            <c:strRef>
              <c:f>CR_statistics!$AP$1884</c:f>
              <c:strCache>
                <c:ptCount val="1"/>
                <c:pt idx="0">
                  <c:v>RAN #46</c:v>
                </c:pt>
              </c:strCache>
            </c:strRef>
          </c:tx>
          <c:spPr>
            <a:solidFill>
              <a:srgbClr val="FF00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CR_statistics!$AP$1888:$AP$1896</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718D-48B6-B4A2-3AE3CD1DA9DB}"/>
            </c:ext>
          </c:extLst>
        </c:ser>
        <c:ser>
          <c:idx val="4"/>
          <c:order val="4"/>
          <c:tx>
            <c:strRef>
              <c:f>CR_statistics!$AQ$1884</c:f>
              <c:strCache>
                <c:ptCount val="1"/>
                <c:pt idx="0">
                  <c:v>RAN #47</c:v>
                </c:pt>
              </c:strCache>
            </c:strRef>
          </c:tx>
          <c:spPr>
            <a:solidFill>
              <a:srgbClr val="00FF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CR_statistics!$AQ$1888:$AQ$1896</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718D-48B6-B4A2-3AE3CD1DA9DB}"/>
            </c:ext>
          </c:extLst>
        </c:ser>
        <c:ser>
          <c:idx val="5"/>
          <c:order val="5"/>
          <c:tx>
            <c:strRef>
              <c:f>CR_statistics!$AR$1884</c:f>
              <c:strCache>
                <c:ptCount val="1"/>
                <c:pt idx="0">
                  <c:v>RAN #48</c:v>
                </c:pt>
              </c:strCache>
            </c:strRef>
          </c:tx>
          <c:spPr>
            <a:solidFill>
              <a:srgbClr val="80008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CR_statistics!$AR$1888:$AR$1896</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718D-48B6-B4A2-3AE3CD1DA9DB}"/>
            </c:ext>
          </c:extLst>
        </c:ser>
        <c:ser>
          <c:idx val="6"/>
          <c:order val="6"/>
          <c:tx>
            <c:strRef>
              <c:f>CR_statistics!$AS$1884</c:f>
              <c:strCache>
                <c:ptCount val="1"/>
                <c:pt idx="0">
                  <c:v>RAN #49</c:v>
                </c:pt>
              </c:strCache>
            </c:strRef>
          </c:tx>
          <c:spPr>
            <a:solidFill>
              <a:srgbClr val="0066CC"/>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CR_statistics!$AS$1888:$AS$1896</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718D-48B6-B4A2-3AE3CD1DA9DB}"/>
            </c:ext>
          </c:extLst>
        </c:ser>
        <c:ser>
          <c:idx val="7"/>
          <c:order val="7"/>
          <c:tx>
            <c:strRef>
              <c:f>CR_statistics!$AT$1884</c:f>
              <c:strCache>
                <c:ptCount val="1"/>
                <c:pt idx="0">
                  <c:v>RAN #50</c:v>
                </c:pt>
              </c:strCache>
            </c:strRef>
          </c:tx>
          <c:spPr>
            <a:solidFill>
              <a:srgbClr val="FF99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CR_statistics!$AT$1888:$AT$1896</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718D-48B6-B4A2-3AE3CD1DA9DB}"/>
            </c:ext>
          </c:extLst>
        </c:ser>
        <c:ser>
          <c:idx val="8"/>
          <c:order val="8"/>
          <c:tx>
            <c:strRef>
              <c:f>CR_statistics!$AU$1884</c:f>
              <c:strCache>
                <c:ptCount val="1"/>
                <c:pt idx="0">
                  <c:v>RAN #51</c:v>
                </c:pt>
              </c:strCache>
            </c:strRef>
          </c:tx>
          <c:spPr>
            <a:solidFill>
              <a:srgbClr val="00FFFF"/>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CR_statistics!$AU$1888:$AU$1896</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718D-48B6-B4A2-3AE3CD1DA9DB}"/>
            </c:ext>
          </c:extLst>
        </c:ser>
        <c:ser>
          <c:idx val="9"/>
          <c:order val="9"/>
          <c:tx>
            <c:strRef>
              <c:f>CR_statistics!$AV$1884</c:f>
              <c:strCache>
                <c:ptCount val="1"/>
                <c:pt idx="0">
                  <c:v>RAN #52</c:v>
                </c:pt>
              </c:strCache>
            </c:strRef>
          </c:tx>
          <c:spPr>
            <a:solidFill>
              <a:srgbClr val="FF00FF"/>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CR_statistics!$AV$1888:$AV$1896</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718D-48B6-B4A2-3AE3CD1DA9DB}"/>
            </c:ext>
          </c:extLst>
        </c:ser>
        <c:ser>
          <c:idx val="10"/>
          <c:order val="10"/>
          <c:tx>
            <c:strRef>
              <c:f>CR_statistics!$AW$1884</c:f>
              <c:strCache>
                <c:ptCount val="1"/>
                <c:pt idx="0">
                  <c:v>RAN #53</c:v>
                </c:pt>
              </c:strCache>
            </c:strRef>
          </c:tx>
          <c:spPr>
            <a:solidFill>
              <a:srgbClr val="FF00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CR_statistics!$AW$1888:$AW$1896</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718D-48B6-B4A2-3AE3CD1DA9DB}"/>
            </c:ext>
          </c:extLst>
        </c:ser>
        <c:ser>
          <c:idx val="11"/>
          <c:order val="11"/>
          <c:tx>
            <c:strRef>
              <c:f>CR_statistics!$AX$1884</c:f>
              <c:strCache>
                <c:ptCount val="1"/>
                <c:pt idx="0">
                  <c:v>RAN #54</c:v>
                </c:pt>
              </c:strCache>
            </c:strRef>
          </c:tx>
          <c:spPr>
            <a:solidFill>
              <a:srgbClr val="00FFFF"/>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CR_statistics!$AX$1888:$AX$1896</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718D-48B6-B4A2-3AE3CD1DA9DB}"/>
            </c:ext>
          </c:extLst>
        </c:ser>
        <c:ser>
          <c:idx val="12"/>
          <c:order val="12"/>
          <c:tx>
            <c:strRef>
              <c:f>CR_statistics!$AY$1884</c:f>
              <c:strCache>
                <c:ptCount val="1"/>
                <c:pt idx="0">
                  <c:v>RAN #55</c:v>
                </c:pt>
              </c:strCache>
            </c:strRef>
          </c:tx>
          <c:spPr>
            <a:solidFill>
              <a:srgbClr val="FF00FF"/>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CR_statistics!$AY$1888:$AY$1896</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718D-48B6-B4A2-3AE3CD1DA9DB}"/>
            </c:ext>
          </c:extLst>
        </c:ser>
        <c:ser>
          <c:idx val="13"/>
          <c:order val="13"/>
          <c:tx>
            <c:strRef>
              <c:f>CR_statistics!$AZ$1884</c:f>
              <c:strCache>
                <c:ptCount val="1"/>
                <c:pt idx="0">
                  <c:v>RAN #56</c:v>
                </c:pt>
              </c:strCache>
            </c:strRef>
          </c:tx>
          <c:spPr>
            <a:solidFill>
              <a:srgbClr val="8000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CR_statistics!$AZ$1888:$AZ$1896</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718D-48B6-B4A2-3AE3CD1DA9DB}"/>
            </c:ext>
          </c:extLst>
        </c:ser>
        <c:ser>
          <c:idx val="14"/>
          <c:order val="14"/>
          <c:tx>
            <c:strRef>
              <c:f>CR_statistics!$BA$1884</c:f>
              <c:strCache>
                <c:ptCount val="1"/>
                <c:pt idx="0">
                  <c:v>RAN #57</c:v>
                </c:pt>
              </c:strCache>
            </c:strRef>
          </c:tx>
          <c:spPr>
            <a:solidFill>
              <a:srgbClr val="FFFF00"/>
            </a:solidFill>
            <a:ln w="12700">
              <a:solidFill>
                <a:srgbClr val="000000"/>
              </a:solidFill>
              <a:prstDash val="solid"/>
            </a:ln>
          </c:spPr>
          <c:invertIfNegative val="0"/>
          <c:cat>
            <c:strRef>
              <c:f>CR_statistics!$AL$1888:$AL$1896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CR_statistics!$BA$1888:$BA$1896</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718D-48B6-B4A2-3AE3CD1DA9DB}"/>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CR_statistics!$T$1862</c:f>
              <c:strCache>
                <c:ptCount val="1"/>
                <c:pt idx="0">
                  <c:v>RAN1</c:v>
                </c:pt>
              </c:strCache>
            </c:strRef>
          </c:tx>
          <c:spPr>
            <a:solidFill>
              <a:srgbClr val="00FF00"/>
            </a:solidFill>
            <a:ln w="12700">
              <a:solidFill>
                <a:srgbClr val="000000"/>
              </a:solidFill>
              <a:prstDash val="solid"/>
            </a:ln>
          </c:spPr>
          <c:invertIfNegative val="0"/>
          <c:cat>
            <c:strRef>
              <c:f>CR_statistics!$S$1863:$S$1870</c:f>
              <c:strCache>
                <c:ptCount val="8"/>
                <c:pt idx="0">
                  <c:v>REL-4</c:v>
                </c:pt>
                <c:pt idx="1">
                  <c:v>REL-5</c:v>
                </c:pt>
                <c:pt idx="2">
                  <c:v>REL-6</c:v>
                </c:pt>
                <c:pt idx="3">
                  <c:v>REL-7</c:v>
                </c:pt>
                <c:pt idx="4">
                  <c:v>REL-8</c:v>
                </c:pt>
                <c:pt idx="5">
                  <c:v>REL-9</c:v>
                </c:pt>
                <c:pt idx="6">
                  <c:v>REL-10</c:v>
                </c:pt>
                <c:pt idx="7">
                  <c:v>REL-11</c:v>
                </c:pt>
              </c:strCache>
            </c:strRef>
          </c:cat>
          <c:val>
            <c:numRef>
              <c:f>CR_statistics!$T$1863:$T$1870</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4A59-4C41-A056-E272D56DB70F}"/>
            </c:ext>
          </c:extLst>
        </c:ser>
        <c:ser>
          <c:idx val="1"/>
          <c:order val="1"/>
          <c:tx>
            <c:strRef>
              <c:f>CR_statistics!$U$1862</c:f>
              <c:strCache>
                <c:ptCount val="1"/>
                <c:pt idx="0">
                  <c:v>RAN2</c:v>
                </c:pt>
              </c:strCache>
            </c:strRef>
          </c:tx>
          <c:spPr>
            <a:solidFill>
              <a:srgbClr val="FF0000"/>
            </a:solidFill>
            <a:ln w="12700">
              <a:solidFill>
                <a:srgbClr val="000000"/>
              </a:solidFill>
              <a:prstDash val="solid"/>
            </a:ln>
          </c:spPr>
          <c:invertIfNegative val="0"/>
          <c:cat>
            <c:strRef>
              <c:f>CR_statistics!$S$1863:$S$1870</c:f>
              <c:strCache>
                <c:ptCount val="8"/>
                <c:pt idx="0">
                  <c:v>REL-4</c:v>
                </c:pt>
                <c:pt idx="1">
                  <c:v>REL-5</c:v>
                </c:pt>
                <c:pt idx="2">
                  <c:v>REL-6</c:v>
                </c:pt>
                <c:pt idx="3">
                  <c:v>REL-7</c:v>
                </c:pt>
                <c:pt idx="4">
                  <c:v>REL-8</c:v>
                </c:pt>
                <c:pt idx="5">
                  <c:v>REL-9</c:v>
                </c:pt>
                <c:pt idx="6">
                  <c:v>REL-10</c:v>
                </c:pt>
                <c:pt idx="7">
                  <c:v>REL-11</c:v>
                </c:pt>
              </c:strCache>
            </c:strRef>
          </c:cat>
          <c:val>
            <c:numRef>
              <c:f>CR_statistics!$U$1863:$U$1870</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4A59-4C41-A056-E272D56DB70F}"/>
            </c:ext>
          </c:extLst>
        </c:ser>
        <c:ser>
          <c:idx val="2"/>
          <c:order val="2"/>
          <c:tx>
            <c:strRef>
              <c:f>CR_statistics!$V$1862</c:f>
              <c:strCache>
                <c:ptCount val="1"/>
                <c:pt idx="0">
                  <c:v>RAN3</c:v>
                </c:pt>
              </c:strCache>
            </c:strRef>
          </c:tx>
          <c:spPr>
            <a:solidFill>
              <a:srgbClr val="0000FF"/>
            </a:solidFill>
            <a:ln w="12700">
              <a:solidFill>
                <a:srgbClr val="000000"/>
              </a:solidFill>
              <a:prstDash val="solid"/>
            </a:ln>
          </c:spPr>
          <c:invertIfNegative val="0"/>
          <c:cat>
            <c:strRef>
              <c:f>CR_statistics!$S$1863:$S$1870</c:f>
              <c:strCache>
                <c:ptCount val="8"/>
                <c:pt idx="0">
                  <c:v>REL-4</c:v>
                </c:pt>
                <c:pt idx="1">
                  <c:v>REL-5</c:v>
                </c:pt>
                <c:pt idx="2">
                  <c:v>REL-6</c:v>
                </c:pt>
                <c:pt idx="3">
                  <c:v>REL-7</c:v>
                </c:pt>
                <c:pt idx="4">
                  <c:v>REL-8</c:v>
                </c:pt>
                <c:pt idx="5">
                  <c:v>REL-9</c:v>
                </c:pt>
                <c:pt idx="6">
                  <c:v>REL-10</c:v>
                </c:pt>
                <c:pt idx="7">
                  <c:v>REL-11</c:v>
                </c:pt>
              </c:strCache>
            </c:strRef>
          </c:cat>
          <c:val>
            <c:numRef>
              <c:f>CR_statistics!$V$1863:$V$1870</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4A59-4C41-A056-E272D56DB70F}"/>
            </c:ext>
          </c:extLst>
        </c:ser>
        <c:ser>
          <c:idx val="3"/>
          <c:order val="3"/>
          <c:tx>
            <c:strRef>
              <c:f>CR_statistics!$W$1862</c:f>
              <c:strCache>
                <c:ptCount val="1"/>
                <c:pt idx="0">
                  <c:v>RAN4</c:v>
                </c:pt>
              </c:strCache>
            </c:strRef>
          </c:tx>
          <c:spPr>
            <a:solidFill>
              <a:srgbClr val="FFFF00"/>
            </a:solidFill>
            <a:ln w="12700">
              <a:solidFill>
                <a:srgbClr val="000000"/>
              </a:solidFill>
              <a:prstDash val="solid"/>
            </a:ln>
          </c:spPr>
          <c:invertIfNegative val="0"/>
          <c:cat>
            <c:strRef>
              <c:f>CR_statistics!$S$1863:$S$1870</c:f>
              <c:strCache>
                <c:ptCount val="8"/>
                <c:pt idx="0">
                  <c:v>REL-4</c:v>
                </c:pt>
                <c:pt idx="1">
                  <c:v>REL-5</c:v>
                </c:pt>
                <c:pt idx="2">
                  <c:v>REL-6</c:v>
                </c:pt>
                <c:pt idx="3">
                  <c:v>REL-7</c:v>
                </c:pt>
                <c:pt idx="4">
                  <c:v>REL-8</c:v>
                </c:pt>
                <c:pt idx="5">
                  <c:v>REL-9</c:v>
                </c:pt>
                <c:pt idx="6">
                  <c:v>REL-10</c:v>
                </c:pt>
                <c:pt idx="7">
                  <c:v>REL-11</c:v>
                </c:pt>
              </c:strCache>
            </c:strRef>
          </c:cat>
          <c:val>
            <c:numRef>
              <c:f>CR_statistics!$W$1863:$W$1870</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4A59-4C41-A056-E272D56DB70F}"/>
            </c:ext>
          </c:extLst>
        </c:ser>
        <c:ser>
          <c:idx val="4"/>
          <c:order val="4"/>
          <c:tx>
            <c:strRef>
              <c:f>CR_statistics!$X$1862</c:f>
              <c:strCache>
                <c:ptCount val="1"/>
                <c:pt idx="0">
                  <c:v>RAN5</c:v>
                </c:pt>
              </c:strCache>
            </c:strRef>
          </c:tx>
          <c:spPr>
            <a:solidFill>
              <a:srgbClr val="660066"/>
            </a:solidFill>
            <a:ln w="12700">
              <a:solidFill>
                <a:srgbClr val="000000"/>
              </a:solidFill>
              <a:prstDash val="solid"/>
            </a:ln>
          </c:spPr>
          <c:invertIfNegative val="0"/>
          <c:cat>
            <c:strRef>
              <c:f>CR_statistics!$S$1863:$S$1870</c:f>
              <c:strCache>
                <c:ptCount val="8"/>
                <c:pt idx="0">
                  <c:v>REL-4</c:v>
                </c:pt>
                <c:pt idx="1">
                  <c:v>REL-5</c:v>
                </c:pt>
                <c:pt idx="2">
                  <c:v>REL-6</c:v>
                </c:pt>
                <c:pt idx="3">
                  <c:v>REL-7</c:v>
                </c:pt>
                <c:pt idx="4">
                  <c:v>REL-8</c:v>
                </c:pt>
                <c:pt idx="5">
                  <c:v>REL-9</c:v>
                </c:pt>
                <c:pt idx="6">
                  <c:v>REL-10</c:v>
                </c:pt>
                <c:pt idx="7">
                  <c:v>REL-11</c:v>
                </c:pt>
              </c:strCache>
            </c:strRef>
          </c:cat>
          <c:val>
            <c:numRef>
              <c:f>CR_statistics!$X$1863:$X$1870</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4A59-4C41-A056-E272D56DB70F}"/>
            </c:ext>
          </c:extLst>
        </c:ser>
        <c:ser>
          <c:idx val="5"/>
          <c:order val="5"/>
          <c:tx>
            <c:strRef>
              <c:f>CR_statistics!$Y$1862</c:f>
              <c:strCache>
                <c:ptCount val="1"/>
                <c:pt idx="0">
                  <c:v>RAN without RAN5</c:v>
                </c:pt>
              </c:strCache>
            </c:strRef>
          </c:tx>
          <c:spPr>
            <a:solidFill>
              <a:srgbClr val="FF00FF"/>
            </a:solidFill>
            <a:ln w="12700">
              <a:solidFill>
                <a:srgbClr val="000000"/>
              </a:solidFill>
              <a:prstDash val="solid"/>
            </a:ln>
          </c:spPr>
          <c:invertIfNegative val="0"/>
          <c:cat>
            <c:strRef>
              <c:f>CR_statistics!$S$1863:$S$1870</c:f>
              <c:strCache>
                <c:ptCount val="8"/>
                <c:pt idx="0">
                  <c:v>REL-4</c:v>
                </c:pt>
                <c:pt idx="1">
                  <c:v>REL-5</c:v>
                </c:pt>
                <c:pt idx="2">
                  <c:v>REL-6</c:v>
                </c:pt>
                <c:pt idx="3">
                  <c:v>REL-7</c:v>
                </c:pt>
                <c:pt idx="4">
                  <c:v>REL-8</c:v>
                </c:pt>
                <c:pt idx="5">
                  <c:v>REL-9</c:v>
                </c:pt>
                <c:pt idx="6">
                  <c:v>REL-10</c:v>
                </c:pt>
                <c:pt idx="7">
                  <c:v>REL-11</c:v>
                </c:pt>
              </c:strCache>
            </c:strRef>
          </c:cat>
          <c:val>
            <c:numRef>
              <c:f>CR_statistics!$Y$1863:$Y$1870</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4A59-4C41-A056-E272D56DB70F}"/>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CR_statistics!$AM$1850</c:f>
              <c:strCache>
                <c:ptCount val="1"/>
                <c:pt idx="0">
                  <c:v>RAN #43</c:v>
                </c:pt>
              </c:strCache>
            </c:strRef>
          </c:tx>
          <c:spPr>
            <a:solidFill>
              <a:srgbClr val="9999FF"/>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CR_statistics!$AM$1851:$AM$1861</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F145-416B-8977-3404796CCB9E}"/>
            </c:ext>
          </c:extLst>
        </c:ser>
        <c:ser>
          <c:idx val="1"/>
          <c:order val="1"/>
          <c:tx>
            <c:strRef>
              <c:f>CR_statistics!$AN$1850</c:f>
              <c:strCache>
                <c:ptCount val="1"/>
                <c:pt idx="0">
                  <c:v>RAN #44</c:v>
                </c:pt>
              </c:strCache>
            </c:strRef>
          </c:tx>
          <c:spPr>
            <a:solidFill>
              <a:srgbClr val="339966"/>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CR_statistics!$AN$1851:$AN$1861</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F145-416B-8977-3404796CCB9E}"/>
            </c:ext>
          </c:extLst>
        </c:ser>
        <c:ser>
          <c:idx val="2"/>
          <c:order val="2"/>
          <c:tx>
            <c:strRef>
              <c:f>CR_statistics!$AO$1850</c:f>
              <c:strCache>
                <c:ptCount val="1"/>
                <c:pt idx="0">
                  <c:v>RAN #45</c:v>
                </c:pt>
              </c:strCache>
            </c:strRef>
          </c:tx>
          <c:spPr>
            <a:solidFill>
              <a:srgbClr val="FFFF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CR_statistics!$AO$1851:$AO$1861</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F145-416B-8977-3404796CCB9E}"/>
            </c:ext>
          </c:extLst>
        </c:ser>
        <c:ser>
          <c:idx val="3"/>
          <c:order val="3"/>
          <c:tx>
            <c:strRef>
              <c:f>CR_statistics!$AP$1850</c:f>
              <c:strCache>
                <c:ptCount val="1"/>
                <c:pt idx="0">
                  <c:v>RAN #46</c:v>
                </c:pt>
              </c:strCache>
            </c:strRef>
          </c:tx>
          <c:spPr>
            <a:solidFill>
              <a:srgbClr val="FF00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CR_statistics!$AP$1851:$AP$1861</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F145-416B-8977-3404796CCB9E}"/>
            </c:ext>
          </c:extLst>
        </c:ser>
        <c:ser>
          <c:idx val="4"/>
          <c:order val="4"/>
          <c:tx>
            <c:strRef>
              <c:f>CR_statistics!$AQ$1850</c:f>
              <c:strCache>
                <c:ptCount val="1"/>
                <c:pt idx="0">
                  <c:v>RAN #47</c:v>
                </c:pt>
              </c:strCache>
            </c:strRef>
          </c:tx>
          <c:spPr>
            <a:solidFill>
              <a:srgbClr val="00FF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CR_statistics!$AQ$1851:$AQ$1861</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F145-416B-8977-3404796CCB9E}"/>
            </c:ext>
          </c:extLst>
        </c:ser>
        <c:ser>
          <c:idx val="5"/>
          <c:order val="5"/>
          <c:tx>
            <c:strRef>
              <c:f>CR_statistics!$AR$1850</c:f>
              <c:strCache>
                <c:ptCount val="1"/>
                <c:pt idx="0">
                  <c:v>RAN #48</c:v>
                </c:pt>
              </c:strCache>
            </c:strRef>
          </c:tx>
          <c:spPr>
            <a:solidFill>
              <a:srgbClr val="80008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CR_statistics!$AR$1851:$AR$1861</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F145-416B-8977-3404796CCB9E}"/>
            </c:ext>
          </c:extLst>
        </c:ser>
        <c:ser>
          <c:idx val="6"/>
          <c:order val="6"/>
          <c:tx>
            <c:strRef>
              <c:f>CR_statistics!$AS$1850</c:f>
              <c:strCache>
                <c:ptCount val="1"/>
                <c:pt idx="0">
                  <c:v>RAN #49</c:v>
                </c:pt>
              </c:strCache>
            </c:strRef>
          </c:tx>
          <c:spPr>
            <a:solidFill>
              <a:srgbClr val="0066CC"/>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CR_statistics!$AS$1851:$AS$1861</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F145-416B-8977-3404796CCB9E}"/>
            </c:ext>
          </c:extLst>
        </c:ser>
        <c:ser>
          <c:idx val="7"/>
          <c:order val="7"/>
          <c:tx>
            <c:strRef>
              <c:f>CR_statistics!$AT$1850</c:f>
              <c:strCache>
                <c:ptCount val="1"/>
                <c:pt idx="0">
                  <c:v>RAN #50</c:v>
                </c:pt>
              </c:strCache>
            </c:strRef>
          </c:tx>
          <c:spPr>
            <a:solidFill>
              <a:srgbClr val="FF99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CR_statistics!$AT$1851:$AT$1861</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F145-416B-8977-3404796CCB9E}"/>
            </c:ext>
          </c:extLst>
        </c:ser>
        <c:ser>
          <c:idx val="8"/>
          <c:order val="8"/>
          <c:tx>
            <c:strRef>
              <c:f>CR_statistics!$AU$1850</c:f>
              <c:strCache>
                <c:ptCount val="1"/>
                <c:pt idx="0">
                  <c:v>RAN #51</c:v>
                </c:pt>
              </c:strCache>
            </c:strRef>
          </c:tx>
          <c:spPr>
            <a:solidFill>
              <a:srgbClr val="00FFFF"/>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CR_statistics!$AU$1851:$AU$1861</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F145-416B-8977-3404796CCB9E}"/>
            </c:ext>
          </c:extLst>
        </c:ser>
        <c:ser>
          <c:idx val="9"/>
          <c:order val="9"/>
          <c:tx>
            <c:strRef>
              <c:f>CR_statistics!$AV$1850</c:f>
              <c:strCache>
                <c:ptCount val="1"/>
                <c:pt idx="0">
                  <c:v>RAN #52</c:v>
                </c:pt>
              </c:strCache>
            </c:strRef>
          </c:tx>
          <c:spPr>
            <a:solidFill>
              <a:srgbClr val="FF00FF"/>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CR_statistics!$AV$1851:$AV$1861</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F145-416B-8977-3404796CCB9E}"/>
            </c:ext>
          </c:extLst>
        </c:ser>
        <c:ser>
          <c:idx val="10"/>
          <c:order val="10"/>
          <c:tx>
            <c:strRef>
              <c:f>CR_statistics!$AW$1850</c:f>
              <c:strCache>
                <c:ptCount val="1"/>
                <c:pt idx="0">
                  <c:v>RAN #53</c:v>
                </c:pt>
              </c:strCache>
            </c:strRef>
          </c:tx>
          <c:spPr>
            <a:solidFill>
              <a:srgbClr val="FF00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CR_statistics!$AW$1851:$AW$1861</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F145-416B-8977-3404796CCB9E}"/>
            </c:ext>
          </c:extLst>
        </c:ser>
        <c:ser>
          <c:idx val="11"/>
          <c:order val="11"/>
          <c:tx>
            <c:strRef>
              <c:f>CR_statistics!$AX$1850</c:f>
              <c:strCache>
                <c:ptCount val="1"/>
                <c:pt idx="0">
                  <c:v>RAN #54</c:v>
                </c:pt>
              </c:strCache>
            </c:strRef>
          </c:tx>
          <c:spPr>
            <a:solidFill>
              <a:srgbClr val="00FFFF"/>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CR_statistics!$AX$1851:$AX$1861</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F145-416B-8977-3404796CCB9E}"/>
            </c:ext>
          </c:extLst>
        </c:ser>
        <c:ser>
          <c:idx val="12"/>
          <c:order val="12"/>
          <c:tx>
            <c:strRef>
              <c:f>CR_statistics!$AY$1850</c:f>
              <c:strCache>
                <c:ptCount val="1"/>
                <c:pt idx="0">
                  <c:v>RAN #55</c:v>
                </c:pt>
              </c:strCache>
            </c:strRef>
          </c:tx>
          <c:spPr>
            <a:solidFill>
              <a:srgbClr val="FF00FF"/>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CR_statistics!$AY$1851:$AY$1861</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F145-416B-8977-3404796CCB9E}"/>
            </c:ext>
          </c:extLst>
        </c:ser>
        <c:ser>
          <c:idx val="13"/>
          <c:order val="13"/>
          <c:tx>
            <c:strRef>
              <c:f>CR_statistics!$AZ$1850</c:f>
              <c:strCache>
                <c:ptCount val="1"/>
                <c:pt idx="0">
                  <c:v>RAN #56</c:v>
                </c:pt>
              </c:strCache>
            </c:strRef>
          </c:tx>
          <c:spPr>
            <a:solidFill>
              <a:srgbClr val="8000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CR_statistics!$AZ$1851:$AZ$1861</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F145-416B-8977-3404796CCB9E}"/>
            </c:ext>
          </c:extLst>
        </c:ser>
        <c:ser>
          <c:idx val="14"/>
          <c:order val="14"/>
          <c:tx>
            <c:strRef>
              <c:f>CR_statistics!$BA$1850</c:f>
              <c:strCache>
                <c:ptCount val="1"/>
                <c:pt idx="0">
                  <c:v>RAN #57</c:v>
                </c:pt>
              </c:strCache>
            </c:strRef>
          </c:tx>
          <c:spPr>
            <a:solidFill>
              <a:srgbClr val="FFCC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CR_statistics!$BA$1851:$BA$1861</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F145-416B-8977-3404796CCB9E}"/>
            </c:ext>
          </c:extLst>
        </c:ser>
        <c:ser>
          <c:idx val="15"/>
          <c:order val="15"/>
          <c:tx>
            <c:strRef>
              <c:f>CR_statistics!$BB$1850</c:f>
              <c:strCache>
                <c:ptCount val="1"/>
                <c:pt idx="0">
                  <c:v>RAN #58</c:v>
                </c:pt>
              </c:strCache>
            </c:strRef>
          </c:tx>
          <c:spPr>
            <a:solidFill>
              <a:srgbClr val="FFFF00"/>
            </a:solidFill>
            <a:ln w="12700">
              <a:solidFill>
                <a:srgbClr val="000000"/>
              </a:solidFill>
              <a:prstDash val="solid"/>
            </a:ln>
          </c:spPr>
          <c:invertIfNegative val="0"/>
          <c:cat>
            <c:strRef>
              <c:f>CR_statistics!$AL$1851:$AL$1861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CR_statistics!$BB$1851:$BB$1861</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F145-416B-8977-3404796CCB9E}"/>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CR_statistics!$T$1828</c:f>
              <c:strCache>
                <c:ptCount val="1"/>
                <c:pt idx="0">
                  <c:v>RAN1</c:v>
                </c:pt>
              </c:strCache>
            </c:strRef>
          </c:tx>
          <c:spPr>
            <a:solidFill>
              <a:srgbClr val="00FF00"/>
            </a:solidFill>
            <a:ln w="12700">
              <a:solidFill>
                <a:srgbClr val="000000"/>
              </a:solidFill>
              <a:prstDash val="solid"/>
            </a:ln>
          </c:spPr>
          <c:invertIfNegative val="0"/>
          <c:cat>
            <c:strRef>
              <c:f>CR_statistics!$S$1829:$S$1837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CR_statistics!$T$1829:$T$1837</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DBAB-4848-B410-AE9B708D743F}"/>
            </c:ext>
          </c:extLst>
        </c:ser>
        <c:ser>
          <c:idx val="1"/>
          <c:order val="1"/>
          <c:tx>
            <c:strRef>
              <c:f>CR_statistics!$U$1828</c:f>
              <c:strCache>
                <c:ptCount val="1"/>
                <c:pt idx="0">
                  <c:v>RAN2</c:v>
                </c:pt>
              </c:strCache>
            </c:strRef>
          </c:tx>
          <c:spPr>
            <a:solidFill>
              <a:srgbClr val="FF0000"/>
            </a:solidFill>
            <a:ln w="12700">
              <a:solidFill>
                <a:srgbClr val="000000"/>
              </a:solidFill>
              <a:prstDash val="solid"/>
            </a:ln>
          </c:spPr>
          <c:invertIfNegative val="0"/>
          <c:cat>
            <c:strRef>
              <c:f>CR_statistics!$S$1829:$S$1837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CR_statistics!$U$1829:$U$1837</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DBAB-4848-B410-AE9B708D743F}"/>
            </c:ext>
          </c:extLst>
        </c:ser>
        <c:ser>
          <c:idx val="2"/>
          <c:order val="2"/>
          <c:tx>
            <c:strRef>
              <c:f>CR_statistics!$V$1828</c:f>
              <c:strCache>
                <c:ptCount val="1"/>
                <c:pt idx="0">
                  <c:v>RAN3</c:v>
                </c:pt>
              </c:strCache>
            </c:strRef>
          </c:tx>
          <c:spPr>
            <a:solidFill>
              <a:srgbClr val="0000FF"/>
            </a:solidFill>
            <a:ln w="12700">
              <a:solidFill>
                <a:srgbClr val="000000"/>
              </a:solidFill>
              <a:prstDash val="solid"/>
            </a:ln>
          </c:spPr>
          <c:invertIfNegative val="0"/>
          <c:cat>
            <c:strRef>
              <c:f>CR_statistics!$S$1829:$S$1837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CR_statistics!$V$1829:$V$1837</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DBAB-4848-B410-AE9B708D743F}"/>
            </c:ext>
          </c:extLst>
        </c:ser>
        <c:ser>
          <c:idx val="3"/>
          <c:order val="3"/>
          <c:tx>
            <c:strRef>
              <c:f>CR_statistics!$W$1828</c:f>
              <c:strCache>
                <c:ptCount val="1"/>
                <c:pt idx="0">
                  <c:v>RAN4</c:v>
                </c:pt>
              </c:strCache>
            </c:strRef>
          </c:tx>
          <c:spPr>
            <a:solidFill>
              <a:srgbClr val="FFFF00"/>
            </a:solidFill>
            <a:ln w="12700">
              <a:solidFill>
                <a:srgbClr val="000000"/>
              </a:solidFill>
              <a:prstDash val="solid"/>
            </a:ln>
          </c:spPr>
          <c:invertIfNegative val="0"/>
          <c:cat>
            <c:strRef>
              <c:f>CR_statistics!$S$1829:$S$1837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CR_statistics!$W$1829:$W$1837</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DBAB-4848-B410-AE9B708D743F}"/>
            </c:ext>
          </c:extLst>
        </c:ser>
        <c:ser>
          <c:idx val="4"/>
          <c:order val="4"/>
          <c:tx>
            <c:strRef>
              <c:f>CR_statistics!$X$1828</c:f>
              <c:strCache>
                <c:ptCount val="1"/>
                <c:pt idx="0">
                  <c:v>RAN5</c:v>
                </c:pt>
              </c:strCache>
            </c:strRef>
          </c:tx>
          <c:spPr>
            <a:solidFill>
              <a:srgbClr val="660066"/>
            </a:solidFill>
            <a:ln w="12700">
              <a:solidFill>
                <a:srgbClr val="000000"/>
              </a:solidFill>
              <a:prstDash val="solid"/>
            </a:ln>
          </c:spPr>
          <c:invertIfNegative val="0"/>
          <c:cat>
            <c:strRef>
              <c:f>CR_statistics!$S$1829:$S$1837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CR_statistics!$X$1829:$X$1837</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DBAB-4848-B410-AE9B708D743F}"/>
            </c:ext>
          </c:extLst>
        </c:ser>
        <c:ser>
          <c:idx val="5"/>
          <c:order val="5"/>
          <c:tx>
            <c:strRef>
              <c:f>CR_statistics!$Y$1828</c:f>
              <c:strCache>
                <c:ptCount val="1"/>
                <c:pt idx="0">
                  <c:v>RAN without RAN5</c:v>
                </c:pt>
              </c:strCache>
            </c:strRef>
          </c:tx>
          <c:spPr>
            <a:solidFill>
              <a:srgbClr val="FF00FF"/>
            </a:solidFill>
            <a:ln w="12700">
              <a:solidFill>
                <a:srgbClr val="000000"/>
              </a:solidFill>
              <a:prstDash val="solid"/>
            </a:ln>
          </c:spPr>
          <c:invertIfNegative val="0"/>
          <c:cat>
            <c:strRef>
              <c:f>CR_statistics!$S$1829:$S$1837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CR_statistics!$Y$1829:$Y$1837</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DBAB-4848-B410-AE9B708D743F}"/>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CR_statistics!$AM$1822</c:f>
              <c:strCache>
                <c:ptCount val="1"/>
                <c:pt idx="0">
                  <c:v>RAN #43</c:v>
                </c:pt>
              </c:strCache>
            </c:strRef>
          </c:tx>
          <c:spPr>
            <a:solidFill>
              <a:srgbClr val="9999FF"/>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CR_statistics!$AM$1823:$AM$1830</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4114-44E1-B364-72533307C61E}"/>
            </c:ext>
          </c:extLst>
        </c:ser>
        <c:ser>
          <c:idx val="1"/>
          <c:order val="1"/>
          <c:tx>
            <c:strRef>
              <c:f>CR_statistics!$AN$1822</c:f>
              <c:strCache>
                <c:ptCount val="1"/>
                <c:pt idx="0">
                  <c:v>RAN #44</c:v>
                </c:pt>
              </c:strCache>
            </c:strRef>
          </c:tx>
          <c:spPr>
            <a:solidFill>
              <a:srgbClr val="339966"/>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CR_statistics!$AN$1823:$AN$1830</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4114-44E1-B364-72533307C61E}"/>
            </c:ext>
          </c:extLst>
        </c:ser>
        <c:ser>
          <c:idx val="2"/>
          <c:order val="2"/>
          <c:tx>
            <c:strRef>
              <c:f>CR_statistics!$AO$1822</c:f>
              <c:strCache>
                <c:ptCount val="1"/>
                <c:pt idx="0">
                  <c:v>RAN #45</c:v>
                </c:pt>
              </c:strCache>
            </c:strRef>
          </c:tx>
          <c:spPr>
            <a:solidFill>
              <a:srgbClr val="FFFF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CR_statistics!$AO$1823:$AO$1830</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4114-44E1-B364-72533307C61E}"/>
            </c:ext>
          </c:extLst>
        </c:ser>
        <c:ser>
          <c:idx val="3"/>
          <c:order val="3"/>
          <c:tx>
            <c:strRef>
              <c:f>CR_statistics!$AP$1822</c:f>
              <c:strCache>
                <c:ptCount val="1"/>
                <c:pt idx="0">
                  <c:v>RAN #46</c:v>
                </c:pt>
              </c:strCache>
            </c:strRef>
          </c:tx>
          <c:spPr>
            <a:solidFill>
              <a:srgbClr val="FF00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CR_statistics!$AP$1823:$AP$1830</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4114-44E1-B364-72533307C61E}"/>
            </c:ext>
          </c:extLst>
        </c:ser>
        <c:ser>
          <c:idx val="4"/>
          <c:order val="4"/>
          <c:tx>
            <c:strRef>
              <c:f>CR_statistics!$AQ$1822</c:f>
              <c:strCache>
                <c:ptCount val="1"/>
                <c:pt idx="0">
                  <c:v>RAN #47</c:v>
                </c:pt>
              </c:strCache>
            </c:strRef>
          </c:tx>
          <c:spPr>
            <a:solidFill>
              <a:srgbClr val="00FF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CR_statistics!$AQ$1823:$AQ$1830</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4114-44E1-B364-72533307C61E}"/>
            </c:ext>
          </c:extLst>
        </c:ser>
        <c:ser>
          <c:idx val="5"/>
          <c:order val="5"/>
          <c:tx>
            <c:strRef>
              <c:f>CR_statistics!$AR$1822</c:f>
              <c:strCache>
                <c:ptCount val="1"/>
                <c:pt idx="0">
                  <c:v>RAN #48</c:v>
                </c:pt>
              </c:strCache>
            </c:strRef>
          </c:tx>
          <c:spPr>
            <a:solidFill>
              <a:srgbClr val="80008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CR_statistics!$AR$1823:$AR$1830</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4114-44E1-B364-72533307C61E}"/>
            </c:ext>
          </c:extLst>
        </c:ser>
        <c:ser>
          <c:idx val="6"/>
          <c:order val="6"/>
          <c:tx>
            <c:strRef>
              <c:f>CR_statistics!$AS$1822</c:f>
              <c:strCache>
                <c:ptCount val="1"/>
                <c:pt idx="0">
                  <c:v>RAN #49</c:v>
                </c:pt>
              </c:strCache>
            </c:strRef>
          </c:tx>
          <c:spPr>
            <a:solidFill>
              <a:srgbClr val="0066CC"/>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CR_statistics!$AS$1823:$AS$1830</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4114-44E1-B364-72533307C61E}"/>
            </c:ext>
          </c:extLst>
        </c:ser>
        <c:ser>
          <c:idx val="7"/>
          <c:order val="7"/>
          <c:tx>
            <c:strRef>
              <c:f>CR_statistics!$AT$1822</c:f>
              <c:strCache>
                <c:ptCount val="1"/>
                <c:pt idx="0">
                  <c:v>RAN #50</c:v>
                </c:pt>
              </c:strCache>
            </c:strRef>
          </c:tx>
          <c:spPr>
            <a:solidFill>
              <a:srgbClr val="FF99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CR_statistics!$AT$1823:$AT$1830</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4114-44E1-B364-72533307C61E}"/>
            </c:ext>
          </c:extLst>
        </c:ser>
        <c:ser>
          <c:idx val="8"/>
          <c:order val="8"/>
          <c:tx>
            <c:strRef>
              <c:f>CR_statistics!$AU$1822</c:f>
              <c:strCache>
                <c:ptCount val="1"/>
                <c:pt idx="0">
                  <c:v>RAN #51</c:v>
                </c:pt>
              </c:strCache>
            </c:strRef>
          </c:tx>
          <c:spPr>
            <a:solidFill>
              <a:srgbClr val="00FFFF"/>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CR_statistics!$AU$1823:$AU$1830</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4114-44E1-B364-72533307C61E}"/>
            </c:ext>
          </c:extLst>
        </c:ser>
        <c:ser>
          <c:idx val="9"/>
          <c:order val="9"/>
          <c:tx>
            <c:strRef>
              <c:f>CR_statistics!$AV$1822</c:f>
              <c:strCache>
                <c:ptCount val="1"/>
                <c:pt idx="0">
                  <c:v>RAN #52</c:v>
                </c:pt>
              </c:strCache>
            </c:strRef>
          </c:tx>
          <c:spPr>
            <a:solidFill>
              <a:srgbClr val="FF00FF"/>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CR_statistics!$AV$1823:$AV$1830</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4114-44E1-B364-72533307C61E}"/>
            </c:ext>
          </c:extLst>
        </c:ser>
        <c:ser>
          <c:idx val="10"/>
          <c:order val="10"/>
          <c:tx>
            <c:strRef>
              <c:f>CR_statistics!$AW$1822</c:f>
              <c:strCache>
                <c:ptCount val="1"/>
                <c:pt idx="0">
                  <c:v>RAN #53</c:v>
                </c:pt>
              </c:strCache>
            </c:strRef>
          </c:tx>
          <c:spPr>
            <a:solidFill>
              <a:srgbClr val="FF00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CR_statistics!$AW$1823:$AW$1830</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4114-44E1-B364-72533307C61E}"/>
            </c:ext>
          </c:extLst>
        </c:ser>
        <c:ser>
          <c:idx val="11"/>
          <c:order val="11"/>
          <c:tx>
            <c:strRef>
              <c:f>CR_statistics!$AX$1822</c:f>
              <c:strCache>
                <c:ptCount val="1"/>
                <c:pt idx="0">
                  <c:v>RAN #54</c:v>
                </c:pt>
              </c:strCache>
            </c:strRef>
          </c:tx>
          <c:spPr>
            <a:solidFill>
              <a:srgbClr val="00FFFF"/>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CR_statistics!$AX$1823:$AX$1830</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4114-44E1-B364-72533307C61E}"/>
            </c:ext>
          </c:extLst>
        </c:ser>
        <c:ser>
          <c:idx val="12"/>
          <c:order val="12"/>
          <c:tx>
            <c:strRef>
              <c:f>CR_statistics!$AY$1822</c:f>
              <c:strCache>
                <c:ptCount val="1"/>
                <c:pt idx="0">
                  <c:v>RAN #55</c:v>
                </c:pt>
              </c:strCache>
            </c:strRef>
          </c:tx>
          <c:spPr>
            <a:solidFill>
              <a:srgbClr val="FF00FF"/>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CR_statistics!$AY$1823:$AY$1830</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4114-44E1-B364-72533307C61E}"/>
            </c:ext>
          </c:extLst>
        </c:ser>
        <c:ser>
          <c:idx val="13"/>
          <c:order val="13"/>
          <c:tx>
            <c:strRef>
              <c:f>CR_statistics!$AZ$1822</c:f>
              <c:strCache>
                <c:ptCount val="1"/>
                <c:pt idx="0">
                  <c:v>RAN #56</c:v>
                </c:pt>
              </c:strCache>
            </c:strRef>
          </c:tx>
          <c:spPr>
            <a:solidFill>
              <a:srgbClr val="8000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CR_statistics!$AZ$1823:$AZ$1830</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4114-44E1-B364-72533307C61E}"/>
            </c:ext>
          </c:extLst>
        </c:ser>
        <c:ser>
          <c:idx val="14"/>
          <c:order val="14"/>
          <c:tx>
            <c:strRef>
              <c:f>CR_statistics!$BA$1822</c:f>
              <c:strCache>
                <c:ptCount val="1"/>
                <c:pt idx="0">
                  <c:v>RAN #57</c:v>
                </c:pt>
              </c:strCache>
            </c:strRef>
          </c:tx>
          <c:spPr>
            <a:solidFill>
              <a:srgbClr val="FFCC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CR_statistics!$BA$1823:$BA$1830</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4114-44E1-B364-72533307C61E}"/>
            </c:ext>
          </c:extLst>
        </c:ser>
        <c:ser>
          <c:idx val="15"/>
          <c:order val="15"/>
          <c:tx>
            <c:strRef>
              <c:f>CR_statistics!$BB$1822</c:f>
              <c:strCache>
                <c:ptCount val="1"/>
                <c:pt idx="0">
                  <c:v>RAN #58</c:v>
                </c:pt>
              </c:strCache>
            </c:strRef>
          </c:tx>
          <c:spPr>
            <a:solidFill>
              <a:srgbClr val="FFFF00"/>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CR_statistics!$BB$1823:$BB$1830</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4114-44E1-B364-72533307C61E}"/>
            </c:ext>
          </c:extLst>
        </c:ser>
        <c:ser>
          <c:idx val="16"/>
          <c:order val="16"/>
          <c:tx>
            <c:strRef>
              <c:f>CR_statistics!$BC$1822</c:f>
              <c:strCache>
                <c:ptCount val="1"/>
                <c:pt idx="0">
                  <c:v>RAN #59</c:v>
                </c:pt>
              </c:strCache>
            </c:strRef>
          </c:tx>
          <c:spPr>
            <a:solidFill>
              <a:srgbClr val="00CCFF"/>
            </a:solidFill>
            <a:ln w="12700">
              <a:solidFill>
                <a:srgbClr val="000000"/>
              </a:solidFill>
              <a:prstDash val="solid"/>
            </a:ln>
          </c:spPr>
          <c:invertIfNegative val="0"/>
          <c:cat>
            <c:strRef>
              <c:f>CR_statistics!$AL$1823:$AL$1830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CR_statistics!$BC$1823:$BC$1830</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4114-44E1-B364-72533307C61E}"/>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CR_statistics!$T$1786</c:f>
              <c:strCache>
                <c:ptCount val="1"/>
                <c:pt idx="0">
                  <c:v>RAN1</c:v>
                </c:pt>
              </c:strCache>
            </c:strRef>
          </c:tx>
          <c:spPr>
            <a:solidFill>
              <a:srgbClr val="00FF00"/>
            </a:solidFill>
            <a:ln w="12700">
              <a:solidFill>
                <a:srgbClr val="000000"/>
              </a:solidFill>
              <a:prstDash val="solid"/>
            </a:ln>
          </c:spPr>
          <c:invertIfNegative val="0"/>
          <c:cat>
            <c:strRef>
              <c:f>CR_statistics!$S$1787:$S$1795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CR_statistics!$T$1787:$T$1795</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53BD-43EA-8FF3-640FBDB9C82E}"/>
            </c:ext>
          </c:extLst>
        </c:ser>
        <c:ser>
          <c:idx val="1"/>
          <c:order val="1"/>
          <c:tx>
            <c:strRef>
              <c:f>CR_statistics!$U$1786</c:f>
              <c:strCache>
                <c:ptCount val="1"/>
                <c:pt idx="0">
                  <c:v>RAN2</c:v>
                </c:pt>
              </c:strCache>
            </c:strRef>
          </c:tx>
          <c:spPr>
            <a:solidFill>
              <a:srgbClr val="FF0000"/>
            </a:solidFill>
            <a:ln w="12700">
              <a:solidFill>
                <a:srgbClr val="000000"/>
              </a:solidFill>
              <a:prstDash val="solid"/>
            </a:ln>
          </c:spPr>
          <c:invertIfNegative val="0"/>
          <c:cat>
            <c:strRef>
              <c:f>CR_statistics!$S$1787:$S$1795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CR_statistics!$U$1787:$U$1795</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53BD-43EA-8FF3-640FBDB9C82E}"/>
            </c:ext>
          </c:extLst>
        </c:ser>
        <c:ser>
          <c:idx val="2"/>
          <c:order val="2"/>
          <c:tx>
            <c:strRef>
              <c:f>CR_statistics!$V$1786</c:f>
              <c:strCache>
                <c:ptCount val="1"/>
                <c:pt idx="0">
                  <c:v>RAN3</c:v>
                </c:pt>
              </c:strCache>
            </c:strRef>
          </c:tx>
          <c:spPr>
            <a:solidFill>
              <a:srgbClr val="0000FF"/>
            </a:solidFill>
            <a:ln w="12700">
              <a:solidFill>
                <a:srgbClr val="000000"/>
              </a:solidFill>
              <a:prstDash val="solid"/>
            </a:ln>
          </c:spPr>
          <c:invertIfNegative val="0"/>
          <c:cat>
            <c:strRef>
              <c:f>CR_statistics!$S$1787:$S$1795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CR_statistics!$V$1787:$V$1795</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53BD-43EA-8FF3-640FBDB9C82E}"/>
            </c:ext>
          </c:extLst>
        </c:ser>
        <c:ser>
          <c:idx val="3"/>
          <c:order val="3"/>
          <c:tx>
            <c:strRef>
              <c:f>CR_statistics!$W$1786</c:f>
              <c:strCache>
                <c:ptCount val="1"/>
                <c:pt idx="0">
                  <c:v>RAN4</c:v>
                </c:pt>
              </c:strCache>
            </c:strRef>
          </c:tx>
          <c:spPr>
            <a:solidFill>
              <a:srgbClr val="FFFF00"/>
            </a:solidFill>
            <a:ln w="12700">
              <a:solidFill>
                <a:srgbClr val="000000"/>
              </a:solidFill>
              <a:prstDash val="solid"/>
            </a:ln>
          </c:spPr>
          <c:invertIfNegative val="0"/>
          <c:cat>
            <c:strRef>
              <c:f>CR_statistics!$S$1787:$S$1795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CR_statistics!$W$1787:$W$1795</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53BD-43EA-8FF3-640FBDB9C82E}"/>
            </c:ext>
          </c:extLst>
        </c:ser>
        <c:ser>
          <c:idx val="4"/>
          <c:order val="4"/>
          <c:tx>
            <c:strRef>
              <c:f>CR_statistics!$X$1786</c:f>
              <c:strCache>
                <c:ptCount val="1"/>
                <c:pt idx="0">
                  <c:v>RAN5</c:v>
                </c:pt>
              </c:strCache>
            </c:strRef>
          </c:tx>
          <c:spPr>
            <a:solidFill>
              <a:srgbClr val="660066"/>
            </a:solidFill>
            <a:ln w="12700">
              <a:solidFill>
                <a:srgbClr val="000000"/>
              </a:solidFill>
              <a:prstDash val="solid"/>
            </a:ln>
          </c:spPr>
          <c:invertIfNegative val="0"/>
          <c:cat>
            <c:strRef>
              <c:f>CR_statistics!$S$1787:$S$1795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CR_statistics!$X$1787:$X$1795</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53BD-43EA-8FF3-640FBDB9C82E}"/>
            </c:ext>
          </c:extLst>
        </c:ser>
        <c:ser>
          <c:idx val="5"/>
          <c:order val="5"/>
          <c:tx>
            <c:strRef>
              <c:f>CR_statistics!$Y$1786</c:f>
              <c:strCache>
                <c:ptCount val="1"/>
                <c:pt idx="0">
                  <c:v>RAN without RAN5</c:v>
                </c:pt>
              </c:strCache>
            </c:strRef>
          </c:tx>
          <c:spPr>
            <a:solidFill>
              <a:srgbClr val="FF00FF"/>
            </a:solidFill>
            <a:ln w="12700">
              <a:solidFill>
                <a:srgbClr val="000000"/>
              </a:solidFill>
              <a:prstDash val="solid"/>
            </a:ln>
          </c:spPr>
          <c:invertIfNegative val="0"/>
          <c:cat>
            <c:strRef>
              <c:f>CR_statistics!$S$1787:$S$1795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CR_statistics!$Y$1787:$Y$1795</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53BD-43EA-8FF3-640FBDB9C82E}"/>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CR_statistics!$AM$1780</c:f>
              <c:strCache>
                <c:ptCount val="1"/>
                <c:pt idx="0">
                  <c:v>RAN #43</c:v>
                </c:pt>
              </c:strCache>
            </c:strRef>
          </c:tx>
          <c:spPr>
            <a:solidFill>
              <a:srgbClr val="9999FF"/>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CR_statistics!$AM$1781:$AM$1788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8EB-4005-A079-E162ED806F15}"/>
            </c:ext>
          </c:extLst>
        </c:ser>
        <c:ser>
          <c:idx val="1"/>
          <c:order val="1"/>
          <c:tx>
            <c:strRef>
              <c:f>CR_statistics!$AN$1780</c:f>
              <c:strCache>
                <c:ptCount val="1"/>
                <c:pt idx="0">
                  <c:v>RAN #44</c:v>
                </c:pt>
              </c:strCache>
            </c:strRef>
          </c:tx>
          <c:spPr>
            <a:solidFill>
              <a:srgbClr val="339966"/>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CR_statistics!$AN$1781:$AN$1788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8EB-4005-A079-E162ED806F15}"/>
            </c:ext>
          </c:extLst>
        </c:ser>
        <c:ser>
          <c:idx val="2"/>
          <c:order val="2"/>
          <c:tx>
            <c:strRef>
              <c:f>CR_statistics!$AO$1780</c:f>
              <c:strCache>
                <c:ptCount val="1"/>
                <c:pt idx="0">
                  <c:v>RAN #45</c:v>
                </c:pt>
              </c:strCache>
            </c:strRef>
          </c:tx>
          <c:spPr>
            <a:solidFill>
              <a:srgbClr val="FFFF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CR_statistics!$AO$1781:$AO$1788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8EB-4005-A079-E162ED806F15}"/>
            </c:ext>
          </c:extLst>
        </c:ser>
        <c:ser>
          <c:idx val="3"/>
          <c:order val="3"/>
          <c:tx>
            <c:strRef>
              <c:f>CR_statistics!$AP$1780</c:f>
              <c:strCache>
                <c:ptCount val="1"/>
                <c:pt idx="0">
                  <c:v>RAN #46</c:v>
                </c:pt>
              </c:strCache>
            </c:strRef>
          </c:tx>
          <c:spPr>
            <a:solidFill>
              <a:srgbClr val="FF00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CR_statistics!$AP$1781:$AP$1788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8EB-4005-A079-E162ED806F15}"/>
            </c:ext>
          </c:extLst>
        </c:ser>
        <c:ser>
          <c:idx val="4"/>
          <c:order val="4"/>
          <c:tx>
            <c:strRef>
              <c:f>CR_statistics!$AQ$1780</c:f>
              <c:strCache>
                <c:ptCount val="1"/>
                <c:pt idx="0">
                  <c:v>RAN #47</c:v>
                </c:pt>
              </c:strCache>
            </c:strRef>
          </c:tx>
          <c:spPr>
            <a:solidFill>
              <a:srgbClr val="00FF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CR_statistics!$AQ$1781:$AQ$1788</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D8EB-4005-A079-E162ED806F15}"/>
            </c:ext>
          </c:extLst>
        </c:ser>
        <c:ser>
          <c:idx val="5"/>
          <c:order val="5"/>
          <c:tx>
            <c:strRef>
              <c:f>CR_statistics!$AR$1780</c:f>
              <c:strCache>
                <c:ptCount val="1"/>
                <c:pt idx="0">
                  <c:v>RAN #48</c:v>
                </c:pt>
              </c:strCache>
            </c:strRef>
          </c:tx>
          <c:spPr>
            <a:solidFill>
              <a:srgbClr val="80008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CR_statistics!$AR$1781:$AR$1788</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D8EB-4005-A079-E162ED806F15}"/>
            </c:ext>
          </c:extLst>
        </c:ser>
        <c:ser>
          <c:idx val="6"/>
          <c:order val="6"/>
          <c:tx>
            <c:strRef>
              <c:f>CR_statistics!$AS$1780</c:f>
              <c:strCache>
                <c:ptCount val="1"/>
                <c:pt idx="0">
                  <c:v>RAN #49</c:v>
                </c:pt>
              </c:strCache>
            </c:strRef>
          </c:tx>
          <c:spPr>
            <a:solidFill>
              <a:srgbClr val="0066CC"/>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CR_statistics!$AS$1781:$AS$1788</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D8EB-4005-A079-E162ED806F15}"/>
            </c:ext>
          </c:extLst>
        </c:ser>
        <c:ser>
          <c:idx val="7"/>
          <c:order val="7"/>
          <c:tx>
            <c:strRef>
              <c:f>CR_statistics!$AT$1780</c:f>
              <c:strCache>
                <c:ptCount val="1"/>
                <c:pt idx="0">
                  <c:v>RAN #50</c:v>
                </c:pt>
              </c:strCache>
            </c:strRef>
          </c:tx>
          <c:spPr>
            <a:solidFill>
              <a:srgbClr val="FF99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CR_statistics!$AT$1781:$AT$1788</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D8EB-4005-A079-E162ED806F15}"/>
            </c:ext>
          </c:extLst>
        </c:ser>
        <c:ser>
          <c:idx val="8"/>
          <c:order val="8"/>
          <c:tx>
            <c:strRef>
              <c:f>CR_statistics!$AU$1780</c:f>
              <c:strCache>
                <c:ptCount val="1"/>
                <c:pt idx="0">
                  <c:v>RAN #51</c:v>
                </c:pt>
              </c:strCache>
            </c:strRef>
          </c:tx>
          <c:spPr>
            <a:solidFill>
              <a:srgbClr val="00FFFF"/>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CR_statistics!$AU$1781:$AU$1788</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D8EB-4005-A079-E162ED806F15}"/>
            </c:ext>
          </c:extLst>
        </c:ser>
        <c:ser>
          <c:idx val="9"/>
          <c:order val="9"/>
          <c:tx>
            <c:strRef>
              <c:f>CR_statistics!$AV$1780</c:f>
              <c:strCache>
                <c:ptCount val="1"/>
                <c:pt idx="0">
                  <c:v>RAN #52</c:v>
                </c:pt>
              </c:strCache>
            </c:strRef>
          </c:tx>
          <c:spPr>
            <a:solidFill>
              <a:srgbClr val="FF00FF"/>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CR_statistics!$AV$1781:$AV$1788</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D8EB-4005-A079-E162ED806F15}"/>
            </c:ext>
          </c:extLst>
        </c:ser>
        <c:ser>
          <c:idx val="10"/>
          <c:order val="10"/>
          <c:tx>
            <c:strRef>
              <c:f>CR_statistics!$AW$1780</c:f>
              <c:strCache>
                <c:ptCount val="1"/>
                <c:pt idx="0">
                  <c:v>RAN #53</c:v>
                </c:pt>
              </c:strCache>
            </c:strRef>
          </c:tx>
          <c:spPr>
            <a:solidFill>
              <a:srgbClr val="FF00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CR_statistics!$AW$1781:$AW$1788</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D8EB-4005-A079-E162ED806F15}"/>
            </c:ext>
          </c:extLst>
        </c:ser>
        <c:ser>
          <c:idx val="11"/>
          <c:order val="11"/>
          <c:tx>
            <c:strRef>
              <c:f>CR_statistics!$AX$1780</c:f>
              <c:strCache>
                <c:ptCount val="1"/>
                <c:pt idx="0">
                  <c:v>RAN #54</c:v>
                </c:pt>
              </c:strCache>
            </c:strRef>
          </c:tx>
          <c:spPr>
            <a:solidFill>
              <a:srgbClr val="00FFFF"/>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CR_statistics!$AX$1781:$AX$1788</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D8EB-4005-A079-E162ED806F15}"/>
            </c:ext>
          </c:extLst>
        </c:ser>
        <c:ser>
          <c:idx val="12"/>
          <c:order val="12"/>
          <c:tx>
            <c:strRef>
              <c:f>CR_statistics!$AY$1780</c:f>
              <c:strCache>
                <c:ptCount val="1"/>
                <c:pt idx="0">
                  <c:v>RAN #55</c:v>
                </c:pt>
              </c:strCache>
            </c:strRef>
          </c:tx>
          <c:spPr>
            <a:solidFill>
              <a:srgbClr val="FF00FF"/>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CR_statistics!$AY$1781:$AY$1788</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D8EB-4005-A079-E162ED806F15}"/>
            </c:ext>
          </c:extLst>
        </c:ser>
        <c:ser>
          <c:idx val="13"/>
          <c:order val="13"/>
          <c:tx>
            <c:strRef>
              <c:f>CR_statistics!$AZ$1780</c:f>
              <c:strCache>
                <c:ptCount val="1"/>
                <c:pt idx="0">
                  <c:v>RAN #56</c:v>
                </c:pt>
              </c:strCache>
            </c:strRef>
          </c:tx>
          <c:spPr>
            <a:solidFill>
              <a:srgbClr val="8000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CR_statistics!$AZ$1781:$AZ$1788</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D8EB-4005-A079-E162ED806F15}"/>
            </c:ext>
          </c:extLst>
        </c:ser>
        <c:ser>
          <c:idx val="14"/>
          <c:order val="14"/>
          <c:tx>
            <c:strRef>
              <c:f>CR_statistics!$BA$1780</c:f>
              <c:strCache>
                <c:ptCount val="1"/>
                <c:pt idx="0">
                  <c:v>RAN #57</c:v>
                </c:pt>
              </c:strCache>
            </c:strRef>
          </c:tx>
          <c:spPr>
            <a:solidFill>
              <a:srgbClr val="FFCC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CR_statistics!$BA$1781:$BA$1788</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D8EB-4005-A079-E162ED806F15}"/>
            </c:ext>
          </c:extLst>
        </c:ser>
        <c:ser>
          <c:idx val="15"/>
          <c:order val="15"/>
          <c:tx>
            <c:strRef>
              <c:f>CR_statistics!$BB$1780</c:f>
              <c:strCache>
                <c:ptCount val="1"/>
                <c:pt idx="0">
                  <c:v>RAN #58</c:v>
                </c:pt>
              </c:strCache>
            </c:strRef>
          </c:tx>
          <c:spPr>
            <a:solidFill>
              <a:srgbClr val="FFFF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CR_statistics!$BB$1781:$BB$1788</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D8EB-4005-A079-E162ED806F15}"/>
            </c:ext>
          </c:extLst>
        </c:ser>
        <c:ser>
          <c:idx val="16"/>
          <c:order val="16"/>
          <c:tx>
            <c:strRef>
              <c:f>CR_statistics!$BC$1780</c:f>
              <c:strCache>
                <c:ptCount val="1"/>
                <c:pt idx="0">
                  <c:v>RAN #59</c:v>
                </c:pt>
              </c:strCache>
            </c:strRef>
          </c:tx>
          <c:spPr>
            <a:solidFill>
              <a:srgbClr val="00CCFF"/>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CR_statistics!$BC$1781:$BC$1788</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D8EB-4005-A079-E162ED806F15}"/>
            </c:ext>
          </c:extLst>
        </c:ser>
        <c:ser>
          <c:idx val="17"/>
          <c:order val="17"/>
          <c:tx>
            <c:strRef>
              <c:f>CR_statistics!$BD$1780</c:f>
              <c:strCache>
                <c:ptCount val="1"/>
                <c:pt idx="0">
                  <c:v>RAN #60</c:v>
                </c:pt>
              </c:strCache>
            </c:strRef>
          </c:tx>
          <c:spPr>
            <a:solidFill>
              <a:srgbClr val="00FF00"/>
            </a:solidFill>
            <a:ln w="12700">
              <a:solidFill>
                <a:srgbClr val="000000"/>
              </a:solidFill>
              <a:prstDash val="solid"/>
            </a:ln>
          </c:spPr>
          <c:invertIfNegative val="0"/>
          <c:cat>
            <c:strRef>
              <c:f>CR_statistics!$AL$1781:$AL$1788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CR_statistics!$BD$1781:$BD$1788</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D8EB-4005-A079-E162ED806F15}"/>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CR_statistics!$T$1746</c:f>
              <c:strCache>
                <c:ptCount val="1"/>
                <c:pt idx="0">
                  <c:v>RAN1</c:v>
                </c:pt>
              </c:strCache>
            </c:strRef>
          </c:tx>
          <c:spPr>
            <a:solidFill>
              <a:srgbClr val="00FF00"/>
            </a:solidFill>
            <a:ln w="12700">
              <a:solidFill>
                <a:srgbClr val="000000"/>
              </a:solidFill>
              <a:prstDash val="solid"/>
            </a:ln>
          </c:spPr>
          <c:invertIfNegative val="0"/>
          <c:cat>
            <c:strRef>
              <c:f>CR_statistics!$S$1747:$S$1755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CR_statistics!$T$1747:$T$1755</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014-480D-B98C-A990E97BF19D}"/>
            </c:ext>
          </c:extLst>
        </c:ser>
        <c:ser>
          <c:idx val="1"/>
          <c:order val="1"/>
          <c:tx>
            <c:strRef>
              <c:f>CR_statistics!$U$1746</c:f>
              <c:strCache>
                <c:ptCount val="1"/>
                <c:pt idx="0">
                  <c:v>RAN2</c:v>
                </c:pt>
              </c:strCache>
            </c:strRef>
          </c:tx>
          <c:spPr>
            <a:solidFill>
              <a:srgbClr val="FF0000"/>
            </a:solidFill>
            <a:ln w="12700">
              <a:solidFill>
                <a:srgbClr val="000000"/>
              </a:solidFill>
              <a:prstDash val="solid"/>
            </a:ln>
          </c:spPr>
          <c:invertIfNegative val="0"/>
          <c:cat>
            <c:strRef>
              <c:f>CR_statistics!$S$1747:$S$1755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CR_statistics!$U$1747:$U$1755</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014-480D-B98C-A990E97BF19D}"/>
            </c:ext>
          </c:extLst>
        </c:ser>
        <c:ser>
          <c:idx val="2"/>
          <c:order val="2"/>
          <c:tx>
            <c:strRef>
              <c:f>CR_statistics!$V$1746</c:f>
              <c:strCache>
                <c:ptCount val="1"/>
                <c:pt idx="0">
                  <c:v>RAN3</c:v>
                </c:pt>
              </c:strCache>
            </c:strRef>
          </c:tx>
          <c:spPr>
            <a:solidFill>
              <a:srgbClr val="0000FF"/>
            </a:solidFill>
            <a:ln w="12700">
              <a:solidFill>
                <a:srgbClr val="000000"/>
              </a:solidFill>
              <a:prstDash val="solid"/>
            </a:ln>
          </c:spPr>
          <c:invertIfNegative val="0"/>
          <c:cat>
            <c:strRef>
              <c:f>CR_statistics!$S$1747:$S$1755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CR_statistics!$V$1747:$V$1755</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014-480D-B98C-A990E97BF19D}"/>
            </c:ext>
          </c:extLst>
        </c:ser>
        <c:ser>
          <c:idx val="3"/>
          <c:order val="3"/>
          <c:tx>
            <c:strRef>
              <c:f>CR_statistics!$W$1746</c:f>
              <c:strCache>
                <c:ptCount val="1"/>
                <c:pt idx="0">
                  <c:v>RAN4</c:v>
                </c:pt>
              </c:strCache>
            </c:strRef>
          </c:tx>
          <c:spPr>
            <a:solidFill>
              <a:srgbClr val="FFFF00"/>
            </a:solidFill>
            <a:ln w="12700">
              <a:solidFill>
                <a:srgbClr val="000000"/>
              </a:solidFill>
              <a:prstDash val="solid"/>
            </a:ln>
          </c:spPr>
          <c:invertIfNegative val="0"/>
          <c:cat>
            <c:strRef>
              <c:f>CR_statistics!$S$1747:$S$1755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CR_statistics!$W$1747:$W$1755</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014-480D-B98C-A990E97BF19D}"/>
            </c:ext>
          </c:extLst>
        </c:ser>
        <c:ser>
          <c:idx val="4"/>
          <c:order val="4"/>
          <c:tx>
            <c:strRef>
              <c:f>CR_statistics!$X$1746</c:f>
              <c:strCache>
                <c:ptCount val="1"/>
                <c:pt idx="0">
                  <c:v>RAN5</c:v>
                </c:pt>
              </c:strCache>
            </c:strRef>
          </c:tx>
          <c:spPr>
            <a:solidFill>
              <a:srgbClr val="660066"/>
            </a:solidFill>
            <a:ln w="12700">
              <a:solidFill>
                <a:srgbClr val="000000"/>
              </a:solidFill>
              <a:prstDash val="solid"/>
            </a:ln>
          </c:spPr>
          <c:invertIfNegative val="0"/>
          <c:cat>
            <c:strRef>
              <c:f>CR_statistics!$S$1747:$S$1755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CR_statistics!$X$1747:$X$1755</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014-480D-B98C-A990E97BF19D}"/>
            </c:ext>
          </c:extLst>
        </c:ser>
        <c:ser>
          <c:idx val="5"/>
          <c:order val="5"/>
          <c:tx>
            <c:strRef>
              <c:f>CR_statistics!$Y$1746</c:f>
              <c:strCache>
                <c:ptCount val="1"/>
                <c:pt idx="0">
                  <c:v>RAN without RAN5</c:v>
                </c:pt>
              </c:strCache>
            </c:strRef>
          </c:tx>
          <c:spPr>
            <a:solidFill>
              <a:srgbClr val="FF00FF"/>
            </a:solidFill>
            <a:ln w="12700">
              <a:solidFill>
                <a:srgbClr val="000000"/>
              </a:solidFill>
              <a:prstDash val="solid"/>
            </a:ln>
          </c:spPr>
          <c:invertIfNegative val="0"/>
          <c:cat>
            <c:strRef>
              <c:f>CR_statistics!$S$1747:$S$1755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CR_statistics!$Y$1747:$Y$1755</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014-480D-B98C-A990E97BF19D}"/>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CR_statistics!$AM$1740</c:f>
              <c:strCache>
                <c:ptCount val="1"/>
                <c:pt idx="0">
                  <c:v>RAN #43</c:v>
                </c:pt>
              </c:strCache>
            </c:strRef>
          </c:tx>
          <c:spPr>
            <a:solidFill>
              <a:srgbClr val="9999FF"/>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CR_statistics!$AM$1741:$AM$1749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F88-4887-9B2C-4A0896B1C957}"/>
            </c:ext>
          </c:extLst>
        </c:ser>
        <c:ser>
          <c:idx val="1"/>
          <c:order val="1"/>
          <c:tx>
            <c:strRef>
              <c:f>CR_statistics!$AN$1740</c:f>
              <c:strCache>
                <c:ptCount val="1"/>
                <c:pt idx="0">
                  <c:v>RAN #44</c:v>
                </c:pt>
              </c:strCache>
            </c:strRef>
          </c:tx>
          <c:spPr>
            <a:solidFill>
              <a:srgbClr val="339966"/>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CR_statistics!$AN$1741:$AN$1749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F88-4887-9B2C-4A0896B1C957}"/>
            </c:ext>
          </c:extLst>
        </c:ser>
        <c:ser>
          <c:idx val="2"/>
          <c:order val="2"/>
          <c:tx>
            <c:strRef>
              <c:f>CR_statistics!$AO$1740</c:f>
              <c:strCache>
                <c:ptCount val="1"/>
                <c:pt idx="0">
                  <c:v>RAN #45</c:v>
                </c:pt>
              </c:strCache>
            </c:strRef>
          </c:tx>
          <c:spPr>
            <a:solidFill>
              <a:srgbClr val="FFFF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CR_statistics!$AO$1741:$AO$1749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F88-4887-9B2C-4A0896B1C957}"/>
            </c:ext>
          </c:extLst>
        </c:ser>
        <c:ser>
          <c:idx val="3"/>
          <c:order val="3"/>
          <c:tx>
            <c:strRef>
              <c:f>CR_statistics!$AP$1740</c:f>
              <c:strCache>
                <c:ptCount val="1"/>
                <c:pt idx="0">
                  <c:v>RAN #46</c:v>
                </c:pt>
              </c:strCache>
            </c:strRef>
          </c:tx>
          <c:spPr>
            <a:solidFill>
              <a:srgbClr val="FF00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CR_statistics!$AP$1741:$AP$1749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F88-4887-9B2C-4A0896B1C957}"/>
            </c:ext>
          </c:extLst>
        </c:ser>
        <c:ser>
          <c:idx val="4"/>
          <c:order val="4"/>
          <c:tx>
            <c:strRef>
              <c:f>CR_statistics!$AQ$1740</c:f>
              <c:strCache>
                <c:ptCount val="1"/>
                <c:pt idx="0">
                  <c:v>RAN #47</c:v>
                </c:pt>
              </c:strCache>
            </c:strRef>
          </c:tx>
          <c:spPr>
            <a:solidFill>
              <a:srgbClr val="00FF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CR_statistics!$AQ$1741:$AQ$1749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F88-4887-9B2C-4A0896B1C957}"/>
            </c:ext>
          </c:extLst>
        </c:ser>
        <c:ser>
          <c:idx val="5"/>
          <c:order val="5"/>
          <c:tx>
            <c:strRef>
              <c:f>CR_statistics!$AR$1740</c:f>
              <c:strCache>
                <c:ptCount val="1"/>
                <c:pt idx="0">
                  <c:v>RAN #48</c:v>
                </c:pt>
              </c:strCache>
            </c:strRef>
          </c:tx>
          <c:spPr>
            <a:solidFill>
              <a:srgbClr val="80008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CR_statistics!$AR$1741:$AR$1749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F88-4887-9B2C-4A0896B1C957}"/>
            </c:ext>
          </c:extLst>
        </c:ser>
        <c:ser>
          <c:idx val="6"/>
          <c:order val="6"/>
          <c:tx>
            <c:strRef>
              <c:f>CR_statistics!$AS$1740</c:f>
              <c:strCache>
                <c:ptCount val="1"/>
                <c:pt idx="0">
                  <c:v>RAN #49</c:v>
                </c:pt>
              </c:strCache>
            </c:strRef>
          </c:tx>
          <c:spPr>
            <a:solidFill>
              <a:srgbClr val="0066CC"/>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CR_statistics!$AS$1741:$AS$1749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F88-4887-9B2C-4A0896B1C957}"/>
            </c:ext>
          </c:extLst>
        </c:ser>
        <c:ser>
          <c:idx val="7"/>
          <c:order val="7"/>
          <c:tx>
            <c:strRef>
              <c:f>CR_statistics!$AT$1740</c:f>
              <c:strCache>
                <c:ptCount val="1"/>
                <c:pt idx="0">
                  <c:v>RAN #50</c:v>
                </c:pt>
              </c:strCache>
            </c:strRef>
          </c:tx>
          <c:spPr>
            <a:solidFill>
              <a:srgbClr val="FF99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CR_statistics!$AT$1741:$AT$1749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F88-4887-9B2C-4A0896B1C957}"/>
            </c:ext>
          </c:extLst>
        </c:ser>
        <c:ser>
          <c:idx val="8"/>
          <c:order val="8"/>
          <c:tx>
            <c:strRef>
              <c:f>CR_statistics!$AU$1740</c:f>
              <c:strCache>
                <c:ptCount val="1"/>
                <c:pt idx="0">
                  <c:v>RAN #51</c:v>
                </c:pt>
              </c:strCache>
            </c:strRef>
          </c:tx>
          <c:spPr>
            <a:solidFill>
              <a:srgbClr val="00FFFF"/>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CR_statistics!$AU$1741:$AU$1749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F88-4887-9B2C-4A0896B1C957}"/>
            </c:ext>
          </c:extLst>
        </c:ser>
        <c:ser>
          <c:idx val="9"/>
          <c:order val="9"/>
          <c:tx>
            <c:strRef>
              <c:f>CR_statistics!$AV$1740</c:f>
              <c:strCache>
                <c:ptCount val="1"/>
                <c:pt idx="0">
                  <c:v>RAN #52</c:v>
                </c:pt>
              </c:strCache>
            </c:strRef>
          </c:tx>
          <c:spPr>
            <a:solidFill>
              <a:srgbClr val="FF00FF"/>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CR_statistics!$AV$1741:$AV$1749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F88-4887-9B2C-4A0896B1C957}"/>
            </c:ext>
          </c:extLst>
        </c:ser>
        <c:ser>
          <c:idx val="10"/>
          <c:order val="10"/>
          <c:tx>
            <c:strRef>
              <c:f>CR_statistics!$AW$1740</c:f>
              <c:strCache>
                <c:ptCount val="1"/>
                <c:pt idx="0">
                  <c:v>RAN #53</c:v>
                </c:pt>
              </c:strCache>
            </c:strRef>
          </c:tx>
          <c:spPr>
            <a:solidFill>
              <a:srgbClr val="FF00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CR_statistics!$AW$1741:$AW$1749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F88-4887-9B2C-4A0896B1C957}"/>
            </c:ext>
          </c:extLst>
        </c:ser>
        <c:ser>
          <c:idx val="11"/>
          <c:order val="11"/>
          <c:tx>
            <c:strRef>
              <c:f>CR_statistics!$AX$1740</c:f>
              <c:strCache>
                <c:ptCount val="1"/>
                <c:pt idx="0">
                  <c:v>RAN #54</c:v>
                </c:pt>
              </c:strCache>
            </c:strRef>
          </c:tx>
          <c:spPr>
            <a:solidFill>
              <a:srgbClr val="00FFFF"/>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CR_statistics!$AX$1741:$AX$1749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F88-4887-9B2C-4A0896B1C957}"/>
            </c:ext>
          </c:extLst>
        </c:ser>
        <c:ser>
          <c:idx val="12"/>
          <c:order val="12"/>
          <c:tx>
            <c:strRef>
              <c:f>CR_statistics!$AY$1740</c:f>
              <c:strCache>
                <c:ptCount val="1"/>
                <c:pt idx="0">
                  <c:v>RAN #55</c:v>
                </c:pt>
              </c:strCache>
            </c:strRef>
          </c:tx>
          <c:spPr>
            <a:solidFill>
              <a:srgbClr val="FF00FF"/>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CR_statistics!$AY$1741:$AY$1749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F88-4887-9B2C-4A0896B1C957}"/>
            </c:ext>
          </c:extLst>
        </c:ser>
        <c:ser>
          <c:idx val="13"/>
          <c:order val="13"/>
          <c:tx>
            <c:strRef>
              <c:f>CR_statistics!$AZ$1740</c:f>
              <c:strCache>
                <c:ptCount val="1"/>
                <c:pt idx="0">
                  <c:v>RAN #56</c:v>
                </c:pt>
              </c:strCache>
            </c:strRef>
          </c:tx>
          <c:spPr>
            <a:solidFill>
              <a:srgbClr val="8000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CR_statistics!$AZ$1741:$AZ$1749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F88-4887-9B2C-4A0896B1C957}"/>
            </c:ext>
          </c:extLst>
        </c:ser>
        <c:ser>
          <c:idx val="14"/>
          <c:order val="14"/>
          <c:tx>
            <c:strRef>
              <c:f>CR_statistics!$BA$1740</c:f>
              <c:strCache>
                <c:ptCount val="1"/>
                <c:pt idx="0">
                  <c:v>RAN #57</c:v>
                </c:pt>
              </c:strCache>
            </c:strRef>
          </c:tx>
          <c:spPr>
            <a:solidFill>
              <a:srgbClr val="FFCC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CR_statistics!$BA$1741:$BA$1749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F88-4887-9B2C-4A0896B1C957}"/>
            </c:ext>
          </c:extLst>
        </c:ser>
        <c:ser>
          <c:idx val="15"/>
          <c:order val="15"/>
          <c:tx>
            <c:strRef>
              <c:f>CR_statistics!$BB$1740</c:f>
              <c:strCache>
                <c:ptCount val="1"/>
                <c:pt idx="0">
                  <c:v>RAN #58</c:v>
                </c:pt>
              </c:strCache>
            </c:strRef>
          </c:tx>
          <c:spPr>
            <a:solidFill>
              <a:srgbClr val="FFFF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CR_statistics!$BB$1741:$BB$1749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F88-4887-9B2C-4A0896B1C957}"/>
            </c:ext>
          </c:extLst>
        </c:ser>
        <c:ser>
          <c:idx val="16"/>
          <c:order val="16"/>
          <c:tx>
            <c:strRef>
              <c:f>CR_statistics!$BC$1740</c:f>
              <c:strCache>
                <c:ptCount val="1"/>
                <c:pt idx="0">
                  <c:v>RAN #59</c:v>
                </c:pt>
              </c:strCache>
            </c:strRef>
          </c:tx>
          <c:spPr>
            <a:solidFill>
              <a:srgbClr val="00CCFF"/>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CR_statistics!$BC$1741:$BC$1749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F88-4887-9B2C-4A0896B1C957}"/>
            </c:ext>
          </c:extLst>
        </c:ser>
        <c:ser>
          <c:idx val="17"/>
          <c:order val="17"/>
          <c:tx>
            <c:strRef>
              <c:f>CR_statistics!$BD$1740</c:f>
              <c:strCache>
                <c:ptCount val="1"/>
                <c:pt idx="0">
                  <c:v>RAN #60</c:v>
                </c:pt>
              </c:strCache>
            </c:strRef>
          </c:tx>
          <c:spPr>
            <a:solidFill>
              <a:srgbClr val="00FF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CR_statistics!$BD$1741:$BD$1749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F88-4887-9B2C-4A0896B1C957}"/>
            </c:ext>
          </c:extLst>
        </c:ser>
        <c:ser>
          <c:idx val="18"/>
          <c:order val="18"/>
          <c:tx>
            <c:strRef>
              <c:f>CR_statistics!$BE$1740</c:f>
              <c:strCache>
                <c:ptCount val="1"/>
                <c:pt idx="0">
                  <c:v>RAN #61</c:v>
                </c:pt>
              </c:strCache>
            </c:strRef>
          </c:tx>
          <c:spPr>
            <a:solidFill>
              <a:srgbClr val="FF0000"/>
            </a:solidFill>
            <a:ln w="12700">
              <a:solidFill>
                <a:srgbClr val="000000"/>
              </a:solidFill>
              <a:prstDash val="solid"/>
            </a:ln>
          </c:spPr>
          <c:invertIfNegative val="0"/>
          <c:cat>
            <c:strRef>
              <c:f>CR_statistics!$AL$1741:$AL$1749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CR_statistics!$BE$1741:$BE$1749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F88-4887-9B2C-4A0896B1C957}"/>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CR_statistics!$T$1706</c:f>
              <c:strCache>
                <c:ptCount val="1"/>
                <c:pt idx="0">
                  <c:v>RAN1</c:v>
                </c:pt>
              </c:strCache>
            </c:strRef>
          </c:tx>
          <c:spPr>
            <a:solidFill>
              <a:srgbClr val="00FF00"/>
            </a:solidFill>
            <a:ln w="12700">
              <a:solidFill>
                <a:srgbClr val="000000"/>
              </a:solidFill>
              <a:prstDash val="solid"/>
            </a:ln>
          </c:spPr>
          <c:invertIfNegative val="0"/>
          <c:cat>
            <c:strRef>
              <c:f>CR_statistics!$S$1707:$S$1715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CR_statistics!$T$1707:$T$1715</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CA63-46F7-A718-DAF5A1B00962}"/>
            </c:ext>
          </c:extLst>
        </c:ser>
        <c:ser>
          <c:idx val="1"/>
          <c:order val="1"/>
          <c:tx>
            <c:strRef>
              <c:f>CR_statistics!$U$1706</c:f>
              <c:strCache>
                <c:ptCount val="1"/>
                <c:pt idx="0">
                  <c:v>RAN2</c:v>
                </c:pt>
              </c:strCache>
            </c:strRef>
          </c:tx>
          <c:spPr>
            <a:solidFill>
              <a:srgbClr val="FF0000"/>
            </a:solidFill>
            <a:ln w="12700">
              <a:solidFill>
                <a:srgbClr val="000000"/>
              </a:solidFill>
              <a:prstDash val="solid"/>
            </a:ln>
          </c:spPr>
          <c:invertIfNegative val="0"/>
          <c:cat>
            <c:strRef>
              <c:f>CR_statistics!$S$1707:$S$1715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CR_statistics!$U$1707:$U$1715</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CA63-46F7-A718-DAF5A1B00962}"/>
            </c:ext>
          </c:extLst>
        </c:ser>
        <c:ser>
          <c:idx val="2"/>
          <c:order val="2"/>
          <c:tx>
            <c:strRef>
              <c:f>CR_statistics!$V$1706</c:f>
              <c:strCache>
                <c:ptCount val="1"/>
                <c:pt idx="0">
                  <c:v>RAN3</c:v>
                </c:pt>
              </c:strCache>
            </c:strRef>
          </c:tx>
          <c:spPr>
            <a:solidFill>
              <a:srgbClr val="0000FF"/>
            </a:solidFill>
            <a:ln w="12700">
              <a:solidFill>
                <a:srgbClr val="000000"/>
              </a:solidFill>
              <a:prstDash val="solid"/>
            </a:ln>
          </c:spPr>
          <c:invertIfNegative val="0"/>
          <c:cat>
            <c:strRef>
              <c:f>CR_statistics!$S$1707:$S$1715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CR_statistics!$V$1707:$V$1715</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CA63-46F7-A718-DAF5A1B00962}"/>
            </c:ext>
          </c:extLst>
        </c:ser>
        <c:ser>
          <c:idx val="3"/>
          <c:order val="3"/>
          <c:tx>
            <c:strRef>
              <c:f>CR_statistics!$W$1706</c:f>
              <c:strCache>
                <c:ptCount val="1"/>
                <c:pt idx="0">
                  <c:v>RAN4</c:v>
                </c:pt>
              </c:strCache>
            </c:strRef>
          </c:tx>
          <c:spPr>
            <a:solidFill>
              <a:srgbClr val="FFFF00"/>
            </a:solidFill>
            <a:ln w="12700">
              <a:solidFill>
                <a:srgbClr val="000000"/>
              </a:solidFill>
              <a:prstDash val="solid"/>
            </a:ln>
          </c:spPr>
          <c:invertIfNegative val="0"/>
          <c:cat>
            <c:strRef>
              <c:f>CR_statistics!$S$1707:$S$1715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CR_statistics!$W$1707:$W$1715</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CA63-46F7-A718-DAF5A1B00962}"/>
            </c:ext>
          </c:extLst>
        </c:ser>
        <c:ser>
          <c:idx val="4"/>
          <c:order val="4"/>
          <c:tx>
            <c:strRef>
              <c:f>CR_statistics!$X$1706</c:f>
              <c:strCache>
                <c:ptCount val="1"/>
                <c:pt idx="0">
                  <c:v>RAN5</c:v>
                </c:pt>
              </c:strCache>
            </c:strRef>
          </c:tx>
          <c:spPr>
            <a:solidFill>
              <a:srgbClr val="660066"/>
            </a:solidFill>
            <a:ln w="12700">
              <a:solidFill>
                <a:srgbClr val="000000"/>
              </a:solidFill>
              <a:prstDash val="solid"/>
            </a:ln>
          </c:spPr>
          <c:invertIfNegative val="0"/>
          <c:cat>
            <c:strRef>
              <c:f>CR_statistics!$S$1707:$S$1715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CR_statistics!$X$1707:$X$1715</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CA63-46F7-A718-DAF5A1B00962}"/>
            </c:ext>
          </c:extLst>
        </c:ser>
        <c:ser>
          <c:idx val="5"/>
          <c:order val="5"/>
          <c:tx>
            <c:strRef>
              <c:f>CR_statistics!$Y$1706</c:f>
              <c:strCache>
                <c:ptCount val="1"/>
                <c:pt idx="0">
                  <c:v>RAN without RAN5</c:v>
                </c:pt>
              </c:strCache>
            </c:strRef>
          </c:tx>
          <c:spPr>
            <a:solidFill>
              <a:srgbClr val="FF00FF"/>
            </a:solidFill>
            <a:ln w="12700">
              <a:solidFill>
                <a:srgbClr val="000000"/>
              </a:solidFill>
              <a:prstDash val="solid"/>
            </a:ln>
          </c:spPr>
          <c:invertIfNegative val="0"/>
          <c:cat>
            <c:strRef>
              <c:f>CR_statistics!$S$1707:$S$1715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CR_statistics!$Y$1707:$Y$1715</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CA63-46F7-A718-DAF5A1B00962}"/>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CR_statistics!$AM$1700</c:f>
              <c:strCache>
                <c:ptCount val="1"/>
                <c:pt idx="0">
                  <c:v>RAN #43</c:v>
                </c:pt>
              </c:strCache>
            </c:strRef>
          </c:tx>
          <c:spPr>
            <a:solidFill>
              <a:srgbClr val="9999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CR_statistics!$AM$1701:$AM$1709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348-4166-8025-124FFA57F9D9}"/>
            </c:ext>
          </c:extLst>
        </c:ser>
        <c:ser>
          <c:idx val="1"/>
          <c:order val="1"/>
          <c:tx>
            <c:strRef>
              <c:f>CR_statistics!$AN$1700</c:f>
              <c:strCache>
                <c:ptCount val="1"/>
                <c:pt idx="0">
                  <c:v>RAN #44</c:v>
                </c:pt>
              </c:strCache>
            </c:strRef>
          </c:tx>
          <c:spPr>
            <a:solidFill>
              <a:srgbClr val="339966"/>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CR_statistics!$AN$1701:$AN$1709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348-4166-8025-124FFA57F9D9}"/>
            </c:ext>
          </c:extLst>
        </c:ser>
        <c:ser>
          <c:idx val="2"/>
          <c:order val="2"/>
          <c:tx>
            <c:strRef>
              <c:f>CR_statistics!$AO$1700</c:f>
              <c:strCache>
                <c:ptCount val="1"/>
                <c:pt idx="0">
                  <c:v>RAN #45</c:v>
                </c:pt>
              </c:strCache>
            </c:strRef>
          </c:tx>
          <c:spPr>
            <a:solidFill>
              <a:srgbClr val="FFFF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CR_statistics!$AO$1701:$AO$1709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348-4166-8025-124FFA57F9D9}"/>
            </c:ext>
          </c:extLst>
        </c:ser>
        <c:ser>
          <c:idx val="3"/>
          <c:order val="3"/>
          <c:tx>
            <c:strRef>
              <c:f>CR_statistics!$AP$1700</c:f>
              <c:strCache>
                <c:ptCount val="1"/>
                <c:pt idx="0">
                  <c:v>RAN #46</c:v>
                </c:pt>
              </c:strCache>
            </c:strRef>
          </c:tx>
          <c:spPr>
            <a:solidFill>
              <a:srgbClr val="FF00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CR_statistics!$AP$1701:$AP$1709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348-4166-8025-124FFA57F9D9}"/>
            </c:ext>
          </c:extLst>
        </c:ser>
        <c:ser>
          <c:idx val="4"/>
          <c:order val="4"/>
          <c:tx>
            <c:strRef>
              <c:f>CR_statistics!$AQ$1700</c:f>
              <c:strCache>
                <c:ptCount val="1"/>
                <c:pt idx="0">
                  <c:v>RAN #47</c:v>
                </c:pt>
              </c:strCache>
            </c:strRef>
          </c:tx>
          <c:spPr>
            <a:solidFill>
              <a:srgbClr val="00FF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CR_statistics!$AQ$1701:$AQ$1709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348-4166-8025-124FFA57F9D9}"/>
            </c:ext>
          </c:extLst>
        </c:ser>
        <c:ser>
          <c:idx val="5"/>
          <c:order val="5"/>
          <c:tx>
            <c:strRef>
              <c:f>CR_statistics!$AR$1700</c:f>
              <c:strCache>
                <c:ptCount val="1"/>
                <c:pt idx="0">
                  <c:v>RAN #48</c:v>
                </c:pt>
              </c:strCache>
            </c:strRef>
          </c:tx>
          <c:spPr>
            <a:solidFill>
              <a:srgbClr val="80008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CR_statistics!$AR$1701:$AR$1709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348-4166-8025-124FFA57F9D9}"/>
            </c:ext>
          </c:extLst>
        </c:ser>
        <c:ser>
          <c:idx val="6"/>
          <c:order val="6"/>
          <c:tx>
            <c:strRef>
              <c:f>CR_statistics!$AS$1700</c:f>
              <c:strCache>
                <c:ptCount val="1"/>
                <c:pt idx="0">
                  <c:v>RAN #49</c:v>
                </c:pt>
              </c:strCache>
            </c:strRef>
          </c:tx>
          <c:spPr>
            <a:solidFill>
              <a:srgbClr val="0066CC"/>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CR_statistics!$AS$1701:$AS$1709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348-4166-8025-124FFA57F9D9}"/>
            </c:ext>
          </c:extLst>
        </c:ser>
        <c:ser>
          <c:idx val="7"/>
          <c:order val="7"/>
          <c:tx>
            <c:strRef>
              <c:f>CR_statistics!$AT$1700</c:f>
              <c:strCache>
                <c:ptCount val="1"/>
                <c:pt idx="0">
                  <c:v>RAN #50</c:v>
                </c:pt>
              </c:strCache>
            </c:strRef>
          </c:tx>
          <c:spPr>
            <a:solidFill>
              <a:srgbClr val="FF99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CR_statistics!$AT$1701:$AT$1709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348-4166-8025-124FFA57F9D9}"/>
            </c:ext>
          </c:extLst>
        </c:ser>
        <c:ser>
          <c:idx val="8"/>
          <c:order val="8"/>
          <c:tx>
            <c:strRef>
              <c:f>CR_statistics!$AU$1700</c:f>
              <c:strCache>
                <c:ptCount val="1"/>
                <c:pt idx="0">
                  <c:v>RAN #51</c:v>
                </c:pt>
              </c:strCache>
            </c:strRef>
          </c:tx>
          <c:spPr>
            <a:solidFill>
              <a:srgbClr val="00FF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CR_statistics!$AU$1701:$AU$1709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348-4166-8025-124FFA57F9D9}"/>
            </c:ext>
          </c:extLst>
        </c:ser>
        <c:ser>
          <c:idx val="9"/>
          <c:order val="9"/>
          <c:tx>
            <c:strRef>
              <c:f>CR_statistics!$AV$1700</c:f>
              <c:strCache>
                <c:ptCount val="1"/>
                <c:pt idx="0">
                  <c:v>RAN #52</c:v>
                </c:pt>
              </c:strCache>
            </c:strRef>
          </c:tx>
          <c:spPr>
            <a:solidFill>
              <a:srgbClr val="FF00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CR_statistics!$AV$1701:$AV$1709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348-4166-8025-124FFA57F9D9}"/>
            </c:ext>
          </c:extLst>
        </c:ser>
        <c:ser>
          <c:idx val="10"/>
          <c:order val="10"/>
          <c:tx>
            <c:strRef>
              <c:f>CR_statistics!$AW$1700</c:f>
              <c:strCache>
                <c:ptCount val="1"/>
                <c:pt idx="0">
                  <c:v>RAN #53</c:v>
                </c:pt>
              </c:strCache>
            </c:strRef>
          </c:tx>
          <c:spPr>
            <a:solidFill>
              <a:srgbClr val="FF00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CR_statistics!$AW$1701:$AW$1709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348-4166-8025-124FFA57F9D9}"/>
            </c:ext>
          </c:extLst>
        </c:ser>
        <c:ser>
          <c:idx val="11"/>
          <c:order val="11"/>
          <c:tx>
            <c:strRef>
              <c:f>CR_statistics!$AX$1700</c:f>
              <c:strCache>
                <c:ptCount val="1"/>
                <c:pt idx="0">
                  <c:v>RAN #54</c:v>
                </c:pt>
              </c:strCache>
            </c:strRef>
          </c:tx>
          <c:spPr>
            <a:solidFill>
              <a:srgbClr val="00FF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CR_statistics!$AX$1701:$AX$1709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348-4166-8025-124FFA57F9D9}"/>
            </c:ext>
          </c:extLst>
        </c:ser>
        <c:ser>
          <c:idx val="12"/>
          <c:order val="12"/>
          <c:tx>
            <c:strRef>
              <c:f>CR_statistics!$AY$1700</c:f>
              <c:strCache>
                <c:ptCount val="1"/>
                <c:pt idx="0">
                  <c:v>RAN #55</c:v>
                </c:pt>
              </c:strCache>
            </c:strRef>
          </c:tx>
          <c:spPr>
            <a:solidFill>
              <a:srgbClr val="FF00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CR_statistics!$AY$1701:$AY$1709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348-4166-8025-124FFA57F9D9}"/>
            </c:ext>
          </c:extLst>
        </c:ser>
        <c:ser>
          <c:idx val="13"/>
          <c:order val="13"/>
          <c:tx>
            <c:strRef>
              <c:f>CR_statistics!$AZ$1700</c:f>
              <c:strCache>
                <c:ptCount val="1"/>
                <c:pt idx="0">
                  <c:v>RAN #56</c:v>
                </c:pt>
              </c:strCache>
            </c:strRef>
          </c:tx>
          <c:spPr>
            <a:solidFill>
              <a:srgbClr val="8000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CR_statistics!$AZ$1701:$AZ$1709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348-4166-8025-124FFA57F9D9}"/>
            </c:ext>
          </c:extLst>
        </c:ser>
        <c:ser>
          <c:idx val="14"/>
          <c:order val="14"/>
          <c:tx>
            <c:strRef>
              <c:f>CR_statistics!$BA$1700</c:f>
              <c:strCache>
                <c:ptCount val="1"/>
                <c:pt idx="0">
                  <c:v>RAN #57</c:v>
                </c:pt>
              </c:strCache>
            </c:strRef>
          </c:tx>
          <c:spPr>
            <a:solidFill>
              <a:srgbClr val="FFCC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CR_statistics!$BA$1701:$BA$1709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348-4166-8025-124FFA57F9D9}"/>
            </c:ext>
          </c:extLst>
        </c:ser>
        <c:ser>
          <c:idx val="15"/>
          <c:order val="15"/>
          <c:tx>
            <c:strRef>
              <c:f>CR_statistics!$BB$1700</c:f>
              <c:strCache>
                <c:ptCount val="1"/>
                <c:pt idx="0">
                  <c:v>RAN #58</c:v>
                </c:pt>
              </c:strCache>
            </c:strRef>
          </c:tx>
          <c:spPr>
            <a:solidFill>
              <a:srgbClr val="FFFF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CR_statistics!$BB$1701:$BB$1709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348-4166-8025-124FFA57F9D9}"/>
            </c:ext>
          </c:extLst>
        </c:ser>
        <c:ser>
          <c:idx val="16"/>
          <c:order val="16"/>
          <c:tx>
            <c:strRef>
              <c:f>CR_statistics!$BC$1700</c:f>
              <c:strCache>
                <c:ptCount val="1"/>
                <c:pt idx="0">
                  <c:v>RAN #59</c:v>
                </c:pt>
              </c:strCache>
            </c:strRef>
          </c:tx>
          <c:spPr>
            <a:solidFill>
              <a:srgbClr val="00CC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CR_statistics!$BC$1701:$BC$1709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348-4166-8025-124FFA57F9D9}"/>
            </c:ext>
          </c:extLst>
        </c:ser>
        <c:ser>
          <c:idx val="17"/>
          <c:order val="17"/>
          <c:tx>
            <c:strRef>
              <c:f>CR_statistics!$BD$1700</c:f>
              <c:strCache>
                <c:ptCount val="1"/>
                <c:pt idx="0">
                  <c:v>RAN #60</c:v>
                </c:pt>
              </c:strCache>
            </c:strRef>
          </c:tx>
          <c:spPr>
            <a:solidFill>
              <a:srgbClr val="00FF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CR_statistics!$BD$1701:$BD$1709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348-4166-8025-124FFA57F9D9}"/>
            </c:ext>
          </c:extLst>
        </c:ser>
        <c:ser>
          <c:idx val="18"/>
          <c:order val="18"/>
          <c:tx>
            <c:strRef>
              <c:f>CR_statistics!$BE$1700</c:f>
              <c:strCache>
                <c:ptCount val="1"/>
                <c:pt idx="0">
                  <c:v>RAN #61</c:v>
                </c:pt>
              </c:strCache>
            </c:strRef>
          </c:tx>
          <c:spPr>
            <a:solidFill>
              <a:srgbClr val="FF0000"/>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CR_statistics!$BE$1701:$BE$1709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348-4166-8025-124FFA57F9D9}"/>
            </c:ext>
          </c:extLst>
        </c:ser>
        <c:ser>
          <c:idx val="19"/>
          <c:order val="19"/>
          <c:tx>
            <c:strRef>
              <c:f>CR_statistics!$BF$1700</c:f>
              <c:strCache>
                <c:ptCount val="1"/>
                <c:pt idx="0">
                  <c:v>RAN #62</c:v>
                </c:pt>
              </c:strCache>
            </c:strRef>
          </c:tx>
          <c:spPr>
            <a:solidFill>
              <a:srgbClr val="00FFFF"/>
            </a:solidFill>
            <a:ln w="12700">
              <a:solidFill>
                <a:srgbClr val="000000"/>
              </a:solidFill>
              <a:prstDash val="solid"/>
            </a:ln>
          </c:spPr>
          <c:invertIfNegative val="0"/>
          <c:cat>
            <c:strRef>
              <c:f>CR_statistics!$AL$1701:$AL$1709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CR_statistics!$BF$1701:$BF$1709</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7348-4166-8025-124FFA57F9D9}"/>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CR_statistics!$T$1666</c:f>
              <c:strCache>
                <c:ptCount val="1"/>
                <c:pt idx="0">
                  <c:v>RAN1</c:v>
                </c:pt>
              </c:strCache>
            </c:strRef>
          </c:tx>
          <c:spPr>
            <a:solidFill>
              <a:srgbClr val="00FF00"/>
            </a:solidFill>
            <a:ln w="12700">
              <a:solidFill>
                <a:srgbClr val="000000"/>
              </a:solidFill>
              <a:prstDash val="solid"/>
            </a:ln>
          </c:spPr>
          <c:invertIfNegative val="0"/>
          <c:cat>
            <c:strRef>
              <c:f>CR_statistics!$S$1667:$S$1675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CR_statistics!$T$1667:$T$1675</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4770-4724-93EF-D839609D2461}"/>
            </c:ext>
          </c:extLst>
        </c:ser>
        <c:ser>
          <c:idx val="1"/>
          <c:order val="1"/>
          <c:tx>
            <c:strRef>
              <c:f>CR_statistics!$U$1666</c:f>
              <c:strCache>
                <c:ptCount val="1"/>
                <c:pt idx="0">
                  <c:v>RAN2</c:v>
                </c:pt>
              </c:strCache>
            </c:strRef>
          </c:tx>
          <c:spPr>
            <a:solidFill>
              <a:srgbClr val="FF0000"/>
            </a:solidFill>
            <a:ln w="12700">
              <a:solidFill>
                <a:srgbClr val="000000"/>
              </a:solidFill>
              <a:prstDash val="solid"/>
            </a:ln>
          </c:spPr>
          <c:invertIfNegative val="0"/>
          <c:cat>
            <c:strRef>
              <c:f>CR_statistics!$S$1667:$S$1675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CR_statistics!$U$1667:$U$1675</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4770-4724-93EF-D839609D2461}"/>
            </c:ext>
          </c:extLst>
        </c:ser>
        <c:ser>
          <c:idx val="2"/>
          <c:order val="2"/>
          <c:tx>
            <c:strRef>
              <c:f>CR_statistics!$V$1666</c:f>
              <c:strCache>
                <c:ptCount val="1"/>
                <c:pt idx="0">
                  <c:v>RAN3</c:v>
                </c:pt>
              </c:strCache>
            </c:strRef>
          </c:tx>
          <c:spPr>
            <a:solidFill>
              <a:srgbClr val="0000FF"/>
            </a:solidFill>
            <a:ln w="12700">
              <a:solidFill>
                <a:srgbClr val="000000"/>
              </a:solidFill>
              <a:prstDash val="solid"/>
            </a:ln>
          </c:spPr>
          <c:invertIfNegative val="0"/>
          <c:cat>
            <c:strRef>
              <c:f>CR_statistics!$S$1667:$S$1675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CR_statistics!$V$1667:$V$1675</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4770-4724-93EF-D839609D2461}"/>
            </c:ext>
          </c:extLst>
        </c:ser>
        <c:ser>
          <c:idx val="3"/>
          <c:order val="3"/>
          <c:tx>
            <c:strRef>
              <c:f>CR_statistics!$W$1666</c:f>
              <c:strCache>
                <c:ptCount val="1"/>
                <c:pt idx="0">
                  <c:v>RAN4</c:v>
                </c:pt>
              </c:strCache>
            </c:strRef>
          </c:tx>
          <c:spPr>
            <a:solidFill>
              <a:srgbClr val="FFFF00"/>
            </a:solidFill>
            <a:ln w="12700">
              <a:solidFill>
                <a:srgbClr val="000000"/>
              </a:solidFill>
              <a:prstDash val="solid"/>
            </a:ln>
          </c:spPr>
          <c:invertIfNegative val="0"/>
          <c:cat>
            <c:strRef>
              <c:f>CR_statistics!$S$1667:$S$1675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CR_statistics!$W$1667:$W$1675</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4770-4724-93EF-D839609D2461}"/>
            </c:ext>
          </c:extLst>
        </c:ser>
        <c:ser>
          <c:idx val="4"/>
          <c:order val="4"/>
          <c:tx>
            <c:strRef>
              <c:f>CR_statistics!$X$1666</c:f>
              <c:strCache>
                <c:ptCount val="1"/>
                <c:pt idx="0">
                  <c:v>RAN5</c:v>
                </c:pt>
              </c:strCache>
            </c:strRef>
          </c:tx>
          <c:spPr>
            <a:solidFill>
              <a:srgbClr val="660066"/>
            </a:solidFill>
            <a:ln w="12700">
              <a:solidFill>
                <a:srgbClr val="000000"/>
              </a:solidFill>
              <a:prstDash val="solid"/>
            </a:ln>
          </c:spPr>
          <c:invertIfNegative val="0"/>
          <c:cat>
            <c:strRef>
              <c:f>CR_statistics!$S$1667:$S$1675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CR_statistics!$X$1667:$X$1675</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4770-4724-93EF-D839609D2461}"/>
            </c:ext>
          </c:extLst>
        </c:ser>
        <c:ser>
          <c:idx val="5"/>
          <c:order val="5"/>
          <c:tx>
            <c:strRef>
              <c:f>CR_statistics!$Y$1666</c:f>
              <c:strCache>
                <c:ptCount val="1"/>
                <c:pt idx="0">
                  <c:v>RAN without RAN5</c:v>
                </c:pt>
              </c:strCache>
            </c:strRef>
          </c:tx>
          <c:spPr>
            <a:solidFill>
              <a:srgbClr val="FF00FF"/>
            </a:solidFill>
            <a:ln w="12700">
              <a:solidFill>
                <a:srgbClr val="000000"/>
              </a:solidFill>
              <a:prstDash val="solid"/>
            </a:ln>
          </c:spPr>
          <c:invertIfNegative val="0"/>
          <c:cat>
            <c:strRef>
              <c:f>CR_statistics!$S$1667:$S$1675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CR_statistics!$Y$1667:$Y$1675</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4770-4724-93EF-D839609D2461}"/>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CR_statistics!$AM$1660</c:f>
              <c:strCache>
                <c:ptCount val="1"/>
                <c:pt idx="0">
                  <c:v>RAN #43</c:v>
                </c:pt>
              </c:strCache>
            </c:strRef>
          </c:tx>
          <c:spPr>
            <a:solidFill>
              <a:srgbClr val="9999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CR_statistics!$AM$1661:$AM$1669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35F-4146-9DB1-94AE16FB47F9}"/>
            </c:ext>
          </c:extLst>
        </c:ser>
        <c:ser>
          <c:idx val="1"/>
          <c:order val="1"/>
          <c:tx>
            <c:strRef>
              <c:f>CR_statistics!$AN$1660</c:f>
              <c:strCache>
                <c:ptCount val="1"/>
                <c:pt idx="0">
                  <c:v>RAN #44</c:v>
                </c:pt>
              </c:strCache>
            </c:strRef>
          </c:tx>
          <c:spPr>
            <a:solidFill>
              <a:srgbClr val="339966"/>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CR_statistics!$AN$1661:$AN$1669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35F-4146-9DB1-94AE16FB47F9}"/>
            </c:ext>
          </c:extLst>
        </c:ser>
        <c:ser>
          <c:idx val="2"/>
          <c:order val="2"/>
          <c:tx>
            <c:strRef>
              <c:f>CR_statistics!$AO$1660</c:f>
              <c:strCache>
                <c:ptCount val="1"/>
                <c:pt idx="0">
                  <c:v>RAN #45</c:v>
                </c:pt>
              </c:strCache>
            </c:strRef>
          </c:tx>
          <c:spPr>
            <a:solidFill>
              <a:srgbClr val="FFFF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CR_statistics!$AO$1661:$AO$1669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35F-4146-9DB1-94AE16FB47F9}"/>
            </c:ext>
          </c:extLst>
        </c:ser>
        <c:ser>
          <c:idx val="3"/>
          <c:order val="3"/>
          <c:tx>
            <c:strRef>
              <c:f>CR_statistics!$AP$1660</c:f>
              <c:strCache>
                <c:ptCount val="1"/>
                <c:pt idx="0">
                  <c:v>RAN #46</c:v>
                </c:pt>
              </c:strCache>
            </c:strRef>
          </c:tx>
          <c:spPr>
            <a:solidFill>
              <a:srgbClr val="FF00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CR_statistics!$AP$1661:$AP$1669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35F-4146-9DB1-94AE16FB47F9}"/>
            </c:ext>
          </c:extLst>
        </c:ser>
        <c:ser>
          <c:idx val="4"/>
          <c:order val="4"/>
          <c:tx>
            <c:strRef>
              <c:f>CR_statistics!$AQ$1660</c:f>
              <c:strCache>
                <c:ptCount val="1"/>
                <c:pt idx="0">
                  <c:v>RAN #47</c:v>
                </c:pt>
              </c:strCache>
            </c:strRef>
          </c:tx>
          <c:spPr>
            <a:solidFill>
              <a:srgbClr val="00FF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CR_statistics!$AQ$1661:$AQ$1669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35F-4146-9DB1-94AE16FB47F9}"/>
            </c:ext>
          </c:extLst>
        </c:ser>
        <c:ser>
          <c:idx val="5"/>
          <c:order val="5"/>
          <c:tx>
            <c:strRef>
              <c:f>CR_statistics!$AR$1660</c:f>
              <c:strCache>
                <c:ptCount val="1"/>
                <c:pt idx="0">
                  <c:v>RAN #48</c:v>
                </c:pt>
              </c:strCache>
            </c:strRef>
          </c:tx>
          <c:spPr>
            <a:solidFill>
              <a:srgbClr val="80008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CR_statistics!$AR$1661:$AR$1669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35F-4146-9DB1-94AE16FB47F9}"/>
            </c:ext>
          </c:extLst>
        </c:ser>
        <c:ser>
          <c:idx val="6"/>
          <c:order val="6"/>
          <c:tx>
            <c:strRef>
              <c:f>CR_statistics!$AS$1660</c:f>
              <c:strCache>
                <c:ptCount val="1"/>
                <c:pt idx="0">
                  <c:v>RAN #49</c:v>
                </c:pt>
              </c:strCache>
            </c:strRef>
          </c:tx>
          <c:spPr>
            <a:solidFill>
              <a:srgbClr val="0066CC"/>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CR_statistics!$AS$1661:$AS$1669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35F-4146-9DB1-94AE16FB47F9}"/>
            </c:ext>
          </c:extLst>
        </c:ser>
        <c:ser>
          <c:idx val="7"/>
          <c:order val="7"/>
          <c:tx>
            <c:strRef>
              <c:f>CR_statistics!$AT$1660</c:f>
              <c:strCache>
                <c:ptCount val="1"/>
                <c:pt idx="0">
                  <c:v>RAN #50</c:v>
                </c:pt>
              </c:strCache>
            </c:strRef>
          </c:tx>
          <c:spPr>
            <a:solidFill>
              <a:srgbClr val="FF99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CR_statistics!$AT$1661:$AT$1669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35F-4146-9DB1-94AE16FB47F9}"/>
            </c:ext>
          </c:extLst>
        </c:ser>
        <c:ser>
          <c:idx val="8"/>
          <c:order val="8"/>
          <c:tx>
            <c:strRef>
              <c:f>CR_statistics!$AU$1660</c:f>
              <c:strCache>
                <c:ptCount val="1"/>
                <c:pt idx="0">
                  <c:v>RAN #51</c:v>
                </c:pt>
              </c:strCache>
            </c:strRef>
          </c:tx>
          <c:spPr>
            <a:solidFill>
              <a:srgbClr val="00FF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CR_statistics!$AU$1661:$AU$1669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35F-4146-9DB1-94AE16FB47F9}"/>
            </c:ext>
          </c:extLst>
        </c:ser>
        <c:ser>
          <c:idx val="9"/>
          <c:order val="9"/>
          <c:tx>
            <c:strRef>
              <c:f>CR_statistics!$AV$1660</c:f>
              <c:strCache>
                <c:ptCount val="1"/>
                <c:pt idx="0">
                  <c:v>RAN #52</c:v>
                </c:pt>
              </c:strCache>
            </c:strRef>
          </c:tx>
          <c:spPr>
            <a:solidFill>
              <a:srgbClr val="FF00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CR_statistics!$AV$1661:$AV$1669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35F-4146-9DB1-94AE16FB47F9}"/>
            </c:ext>
          </c:extLst>
        </c:ser>
        <c:ser>
          <c:idx val="10"/>
          <c:order val="10"/>
          <c:tx>
            <c:strRef>
              <c:f>CR_statistics!$AW$1660</c:f>
              <c:strCache>
                <c:ptCount val="1"/>
                <c:pt idx="0">
                  <c:v>RAN #53</c:v>
                </c:pt>
              </c:strCache>
            </c:strRef>
          </c:tx>
          <c:spPr>
            <a:solidFill>
              <a:srgbClr val="FF00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CR_statistics!$AW$1661:$AW$1669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35F-4146-9DB1-94AE16FB47F9}"/>
            </c:ext>
          </c:extLst>
        </c:ser>
        <c:ser>
          <c:idx val="11"/>
          <c:order val="11"/>
          <c:tx>
            <c:strRef>
              <c:f>CR_statistics!$AX$1660</c:f>
              <c:strCache>
                <c:ptCount val="1"/>
                <c:pt idx="0">
                  <c:v>RAN #54</c:v>
                </c:pt>
              </c:strCache>
            </c:strRef>
          </c:tx>
          <c:spPr>
            <a:solidFill>
              <a:srgbClr val="00FF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CR_statistics!$AX$1661:$AX$1669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35F-4146-9DB1-94AE16FB47F9}"/>
            </c:ext>
          </c:extLst>
        </c:ser>
        <c:ser>
          <c:idx val="12"/>
          <c:order val="12"/>
          <c:tx>
            <c:strRef>
              <c:f>CR_statistics!$AY$1660</c:f>
              <c:strCache>
                <c:ptCount val="1"/>
                <c:pt idx="0">
                  <c:v>RAN #55</c:v>
                </c:pt>
              </c:strCache>
            </c:strRef>
          </c:tx>
          <c:spPr>
            <a:solidFill>
              <a:srgbClr val="FF00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CR_statistics!$AY$1661:$AY$1669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35F-4146-9DB1-94AE16FB47F9}"/>
            </c:ext>
          </c:extLst>
        </c:ser>
        <c:ser>
          <c:idx val="13"/>
          <c:order val="13"/>
          <c:tx>
            <c:strRef>
              <c:f>CR_statistics!$AZ$1660</c:f>
              <c:strCache>
                <c:ptCount val="1"/>
                <c:pt idx="0">
                  <c:v>RAN #56</c:v>
                </c:pt>
              </c:strCache>
            </c:strRef>
          </c:tx>
          <c:spPr>
            <a:solidFill>
              <a:srgbClr val="8000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CR_statistics!$AZ$1661:$AZ$1669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35F-4146-9DB1-94AE16FB47F9}"/>
            </c:ext>
          </c:extLst>
        </c:ser>
        <c:ser>
          <c:idx val="14"/>
          <c:order val="14"/>
          <c:tx>
            <c:strRef>
              <c:f>CR_statistics!$BA$1660</c:f>
              <c:strCache>
                <c:ptCount val="1"/>
                <c:pt idx="0">
                  <c:v>RAN #57</c:v>
                </c:pt>
              </c:strCache>
            </c:strRef>
          </c:tx>
          <c:spPr>
            <a:solidFill>
              <a:srgbClr val="FFCC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CR_statistics!$BA$1661:$BA$1669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35F-4146-9DB1-94AE16FB47F9}"/>
            </c:ext>
          </c:extLst>
        </c:ser>
        <c:ser>
          <c:idx val="15"/>
          <c:order val="15"/>
          <c:tx>
            <c:strRef>
              <c:f>CR_statistics!$BB$1660</c:f>
              <c:strCache>
                <c:ptCount val="1"/>
                <c:pt idx="0">
                  <c:v>RAN #58</c:v>
                </c:pt>
              </c:strCache>
            </c:strRef>
          </c:tx>
          <c:spPr>
            <a:solidFill>
              <a:srgbClr val="FFFF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CR_statistics!$BB$1661:$BB$1669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35F-4146-9DB1-94AE16FB47F9}"/>
            </c:ext>
          </c:extLst>
        </c:ser>
        <c:ser>
          <c:idx val="16"/>
          <c:order val="16"/>
          <c:tx>
            <c:strRef>
              <c:f>CR_statistics!$BC$1660</c:f>
              <c:strCache>
                <c:ptCount val="1"/>
                <c:pt idx="0">
                  <c:v>RAN #59</c:v>
                </c:pt>
              </c:strCache>
            </c:strRef>
          </c:tx>
          <c:spPr>
            <a:solidFill>
              <a:srgbClr val="00CC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CR_statistics!$BC$1661:$BC$1669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35F-4146-9DB1-94AE16FB47F9}"/>
            </c:ext>
          </c:extLst>
        </c:ser>
        <c:ser>
          <c:idx val="17"/>
          <c:order val="17"/>
          <c:tx>
            <c:strRef>
              <c:f>CR_statistics!$BD$1660</c:f>
              <c:strCache>
                <c:ptCount val="1"/>
                <c:pt idx="0">
                  <c:v>RAN #60</c:v>
                </c:pt>
              </c:strCache>
            </c:strRef>
          </c:tx>
          <c:spPr>
            <a:solidFill>
              <a:srgbClr val="00FF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CR_statistics!$BD$1661:$BD$1669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35F-4146-9DB1-94AE16FB47F9}"/>
            </c:ext>
          </c:extLst>
        </c:ser>
        <c:ser>
          <c:idx val="18"/>
          <c:order val="18"/>
          <c:tx>
            <c:strRef>
              <c:f>CR_statistics!$BE$1660</c:f>
              <c:strCache>
                <c:ptCount val="1"/>
                <c:pt idx="0">
                  <c:v>RAN #61</c:v>
                </c:pt>
              </c:strCache>
            </c:strRef>
          </c:tx>
          <c:spPr>
            <a:solidFill>
              <a:srgbClr val="FF00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CR_statistics!$BE$1661:$BE$1669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35F-4146-9DB1-94AE16FB47F9}"/>
            </c:ext>
          </c:extLst>
        </c:ser>
        <c:ser>
          <c:idx val="19"/>
          <c:order val="19"/>
          <c:tx>
            <c:strRef>
              <c:f>CR_statistics!$BF$1660</c:f>
              <c:strCache>
                <c:ptCount val="1"/>
                <c:pt idx="0">
                  <c:v>RAN #62</c:v>
                </c:pt>
              </c:strCache>
            </c:strRef>
          </c:tx>
          <c:spPr>
            <a:solidFill>
              <a:srgbClr val="00FFFF"/>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CR_statistics!$BF$1661:$BF$1669</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A35F-4146-9DB1-94AE16FB47F9}"/>
            </c:ext>
          </c:extLst>
        </c:ser>
        <c:ser>
          <c:idx val="20"/>
          <c:order val="20"/>
          <c:tx>
            <c:strRef>
              <c:f>CR_statistics!$BG$1660</c:f>
              <c:strCache>
                <c:ptCount val="1"/>
                <c:pt idx="0">
                  <c:v>RAN #63</c:v>
                </c:pt>
              </c:strCache>
            </c:strRef>
          </c:tx>
          <c:spPr>
            <a:solidFill>
              <a:srgbClr val="FFFF00"/>
            </a:solidFill>
            <a:ln w="12700">
              <a:solidFill>
                <a:srgbClr val="000000"/>
              </a:solidFill>
              <a:prstDash val="solid"/>
            </a:ln>
          </c:spPr>
          <c:invertIfNegative val="0"/>
          <c:cat>
            <c:strRef>
              <c:f>CR_statistics!$AL$1661:$AL$1669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CR_statistics!$BG$1661:$BG$1669</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A35F-4146-9DB1-94AE16FB47F9}"/>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CR_statistics!$T$1626</c:f>
              <c:strCache>
                <c:ptCount val="1"/>
                <c:pt idx="0">
                  <c:v>RAN1</c:v>
                </c:pt>
              </c:strCache>
            </c:strRef>
          </c:tx>
          <c:spPr>
            <a:solidFill>
              <a:srgbClr val="00FF00"/>
            </a:solidFill>
            <a:ln w="12700">
              <a:solidFill>
                <a:srgbClr val="000000"/>
              </a:solidFill>
              <a:prstDash val="solid"/>
            </a:ln>
          </c:spPr>
          <c:invertIfNegative val="0"/>
          <c:cat>
            <c:strRef>
              <c:f>CR_statistics!$S$1627:$S$1635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CR_statistics!$T$1627:$T$1635</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BF50-41A7-8BA3-8CE92E0537EE}"/>
            </c:ext>
          </c:extLst>
        </c:ser>
        <c:ser>
          <c:idx val="1"/>
          <c:order val="1"/>
          <c:tx>
            <c:strRef>
              <c:f>CR_statistics!$U$1626</c:f>
              <c:strCache>
                <c:ptCount val="1"/>
                <c:pt idx="0">
                  <c:v>RAN2</c:v>
                </c:pt>
              </c:strCache>
            </c:strRef>
          </c:tx>
          <c:spPr>
            <a:solidFill>
              <a:srgbClr val="FF0000"/>
            </a:solidFill>
            <a:ln w="12700">
              <a:solidFill>
                <a:srgbClr val="000000"/>
              </a:solidFill>
              <a:prstDash val="solid"/>
            </a:ln>
          </c:spPr>
          <c:invertIfNegative val="0"/>
          <c:cat>
            <c:strRef>
              <c:f>CR_statistics!$S$1627:$S$1635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CR_statistics!$U$1627:$U$1635</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BF50-41A7-8BA3-8CE92E0537EE}"/>
            </c:ext>
          </c:extLst>
        </c:ser>
        <c:ser>
          <c:idx val="2"/>
          <c:order val="2"/>
          <c:tx>
            <c:strRef>
              <c:f>CR_statistics!$V$1626</c:f>
              <c:strCache>
                <c:ptCount val="1"/>
                <c:pt idx="0">
                  <c:v>RAN3</c:v>
                </c:pt>
              </c:strCache>
            </c:strRef>
          </c:tx>
          <c:spPr>
            <a:solidFill>
              <a:srgbClr val="0000FF"/>
            </a:solidFill>
            <a:ln w="12700">
              <a:solidFill>
                <a:srgbClr val="000000"/>
              </a:solidFill>
              <a:prstDash val="solid"/>
            </a:ln>
          </c:spPr>
          <c:invertIfNegative val="0"/>
          <c:cat>
            <c:strRef>
              <c:f>CR_statistics!$S$1627:$S$1635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CR_statistics!$V$1627:$V$1635</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BF50-41A7-8BA3-8CE92E0537EE}"/>
            </c:ext>
          </c:extLst>
        </c:ser>
        <c:ser>
          <c:idx val="3"/>
          <c:order val="3"/>
          <c:tx>
            <c:strRef>
              <c:f>CR_statistics!$W$1626</c:f>
              <c:strCache>
                <c:ptCount val="1"/>
                <c:pt idx="0">
                  <c:v>RAN4</c:v>
                </c:pt>
              </c:strCache>
            </c:strRef>
          </c:tx>
          <c:spPr>
            <a:solidFill>
              <a:srgbClr val="FFFF00"/>
            </a:solidFill>
            <a:ln w="12700">
              <a:solidFill>
                <a:srgbClr val="000000"/>
              </a:solidFill>
              <a:prstDash val="solid"/>
            </a:ln>
          </c:spPr>
          <c:invertIfNegative val="0"/>
          <c:cat>
            <c:strRef>
              <c:f>CR_statistics!$S$1627:$S$1635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CR_statistics!$W$1627:$W$1635</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BF50-41A7-8BA3-8CE92E0537EE}"/>
            </c:ext>
          </c:extLst>
        </c:ser>
        <c:ser>
          <c:idx val="4"/>
          <c:order val="4"/>
          <c:tx>
            <c:strRef>
              <c:f>CR_statistics!$X$1626</c:f>
              <c:strCache>
                <c:ptCount val="1"/>
                <c:pt idx="0">
                  <c:v>RAN5</c:v>
                </c:pt>
              </c:strCache>
            </c:strRef>
          </c:tx>
          <c:spPr>
            <a:solidFill>
              <a:srgbClr val="660066"/>
            </a:solidFill>
            <a:ln w="12700">
              <a:solidFill>
                <a:srgbClr val="000000"/>
              </a:solidFill>
              <a:prstDash val="solid"/>
            </a:ln>
          </c:spPr>
          <c:invertIfNegative val="0"/>
          <c:cat>
            <c:strRef>
              <c:f>CR_statistics!$S$1627:$S$1635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CR_statistics!$X$1627:$X$1635</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BF50-41A7-8BA3-8CE92E0537EE}"/>
            </c:ext>
          </c:extLst>
        </c:ser>
        <c:ser>
          <c:idx val="5"/>
          <c:order val="5"/>
          <c:tx>
            <c:strRef>
              <c:f>CR_statistics!$Y$1626</c:f>
              <c:strCache>
                <c:ptCount val="1"/>
                <c:pt idx="0">
                  <c:v>RAN without RAN5</c:v>
                </c:pt>
              </c:strCache>
            </c:strRef>
          </c:tx>
          <c:spPr>
            <a:solidFill>
              <a:srgbClr val="FF00FF"/>
            </a:solidFill>
            <a:ln w="12700">
              <a:solidFill>
                <a:srgbClr val="000000"/>
              </a:solidFill>
              <a:prstDash val="solid"/>
            </a:ln>
          </c:spPr>
          <c:invertIfNegative val="0"/>
          <c:cat>
            <c:strRef>
              <c:f>CR_statistics!$S$1627:$S$1635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CR_statistics!$Y$1627:$Y$1635</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BF50-41A7-8BA3-8CE92E0537EE}"/>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CR_statistics!$AM$1620</c:f>
              <c:strCache>
                <c:ptCount val="1"/>
                <c:pt idx="0">
                  <c:v>RAN #43</c:v>
                </c:pt>
              </c:strCache>
            </c:strRef>
          </c:tx>
          <c:spPr>
            <a:solidFill>
              <a:srgbClr val="9999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CR_statistics!$AM$1621:$AM$1628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B9E-47CF-9960-B4447DE6EDB5}"/>
            </c:ext>
          </c:extLst>
        </c:ser>
        <c:ser>
          <c:idx val="1"/>
          <c:order val="1"/>
          <c:tx>
            <c:strRef>
              <c:f>CR_statistics!$AN$1620</c:f>
              <c:strCache>
                <c:ptCount val="1"/>
                <c:pt idx="0">
                  <c:v>RAN #44</c:v>
                </c:pt>
              </c:strCache>
            </c:strRef>
          </c:tx>
          <c:spPr>
            <a:solidFill>
              <a:srgbClr val="339966"/>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CR_statistics!$AN$1621:$AN$1628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B9E-47CF-9960-B4447DE6EDB5}"/>
            </c:ext>
          </c:extLst>
        </c:ser>
        <c:ser>
          <c:idx val="2"/>
          <c:order val="2"/>
          <c:tx>
            <c:strRef>
              <c:f>CR_statistics!$AO$1620</c:f>
              <c:strCache>
                <c:ptCount val="1"/>
                <c:pt idx="0">
                  <c:v>RAN #45</c:v>
                </c:pt>
              </c:strCache>
            </c:strRef>
          </c:tx>
          <c:spPr>
            <a:solidFill>
              <a:srgbClr val="FFFF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CR_statistics!$AO$1621:$AO$1628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B9E-47CF-9960-B4447DE6EDB5}"/>
            </c:ext>
          </c:extLst>
        </c:ser>
        <c:ser>
          <c:idx val="3"/>
          <c:order val="3"/>
          <c:tx>
            <c:strRef>
              <c:f>CR_statistics!$AP$1620</c:f>
              <c:strCache>
                <c:ptCount val="1"/>
                <c:pt idx="0">
                  <c:v>RAN #46</c:v>
                </c:pt>
              </c:strCache>
            </c:strRef>
          </c:tx>
          <c:spPr>
            <a:solidFill>
              <a:srgbClr val="FF00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CR_statistics!$AP$1621:$AP$1628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B9E-47CF-9960-B4447DE6EDB5}"/>
            </c:ext>
          </c:extLst>
        </c:ser>
        <c:ser>
          <c:idx val="4"/>
          <c:order val="4"/>
          <c:tx>
            <c:strRef>
              <c:f>CR_statistics!$AQ$1620</c:f>
              <c:strCache>
                <c:ptCount val="1"/>
                <c:pt idx="0">
                  <c:v>RAN #47</c:v>
                </c:pt>
              </c:strCache>
            </c:strRef>
          </c:tx>
          <c:spPr>
            <a:solidFill>
              <a:srgbClr val="00FF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CR_statistics!$AQ$1621:$AQ$1628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B9E-47CF-9960-B4447DE6EDB5}"/>
            </c:ext>
          </c:extLst>
        </c:ser>
        <c:ser>
          <c:idx val="5"/>
          <c:order val="5"/>
          <c:tx>
            <c:strRef>
              <c:f>CR_statistics!$AR$1620</c:f>
              <c:strCache>
                <c:ptCount val="1"/>
                <c:pt idx="0">
                  <c:v>RAN #48</c:v>
                </c:pt>
              </c:strCache>
            </c:strRef>
          </c:tx>
          <c:spPr>
            <a:solidFill>
              <a:srgbClr val="80008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CR_statistics!$AR$1621:$AR$1628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B9E-47CF-9960-B4447DE6EDB5}"/>
            </c:ext>
          </c:extLst>
        </c:ser>
        <c:ser>
          <c:idx val="6"/>
          <c:order val="6"/>
          <c:tx>
            <c:strRef>
              <c:f>CR_statistics!$AS$1620</c:f>
              <c:strCache>
                <c:ptCount val="1"/>
                <c:pt idx="0">
                  <c:v>RAN #49</c:v>
                </c:pt>
              </c:strCache>
            </c:strRef>
          </c:tx>
          <c:spPr>
            <a:solidFill>
              <a:srgbClr val="0066CC"/>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CR_statistics!$AS$1621:$AS$1628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B9E-47CF-9960-B4447DE6EDB5}"/>
            </c:ext>
          </c:extLst>
        </c:ser>
        <c:ser>
          <c:idx val="7"/>
          <c:order val="7"/>
          <c:tx>
            <c:strRef>
              <c:f>CR_statistics!$AT$1620</c:f>
              <c:strCache>
                <c:ptCount val="1"/>
                <c:pt idx="0">
                  <c:v>RAN #50</c:v>
                </c:pt>
              </c:strCache>
            </c:strRef>
          </c:tx>
          <c:spPr>
            <a:solidFill>
              <a:srgbClr val="FF99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CR_statistics!$AT$1621:$AT$1628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B9E-47CF-9960-B4447DE6EDB5}"/>
            </c:ext>
          </c:extLst>
        </c:ser>
        <c:ser>
          <c:idx val="8"/>
          <c:order val="8"/>
          <c:tx>
            <c:strRef>
              <c:f>CR_statistics!$AU$1620</c:f>
              <c:strCache>
                <c:ptCount val="1"/>
                <c:pt idx="0">
                  <c:v>RAN #51</c:v>
                </c:pt>
              </c:strCache>
            </c:strRef>
          </c:tx>
          <c:spPr>
            <a:solidFill>
              <a:srgbClr val="00FF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CR_statistics!$AU$1621:$AU$1628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B9E-47CF-9960-B4447DE6EDB5}"/>
            </c:ext>
          </c:extLst>
        </c:ser>
        <c:ser>
          <c:idx val="9"/>
          <c:order val="9"/>
          <c:tx>
            <c:strRef>
              <c:f>CR_statistics!$AV$1620</c:f>
              <c:strCache>
                <c:ptCount val="1"/>
                <c:pt idx="0">
                  <c:v>RAN #52</c:v>
                </c:pt>
              </c:strCache>
            </c:strRef>
          </c:tx>
          <c:spPr>
            <a:solidFill>
              <a:srgbClr val="FF00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CR_statistics!$AV$1621:$AV$1628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B9E-47CF-9960-B4447DE6EDB5}"/>
            </c:ext>
          </c:extLst>
        </c:ser>
        <c:ser>
          <c:idx val="10"/>
          <c:order val="10"/>
          <c:tx>
            <c:strRef>
              <c:f>CR_statistics!$AW$1620</c:f>
              <c:strCache>
                <c:ptCount val="1"/>
                <c:pt idx="0">
                  <c:v>RAN #53</c:v>
                </c:pt>
              </c:strCache>
            </c:strRef>
          </c:tx>
          <c:spPr>
            <a:solidFill>
              <a:srgbClr val="FF00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CR_statistics!$AW$1621:$AW$1628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B9E-47CF-9960-B4447DE6EDB5}"/>
            </c:ext>
          </c:extLst>
        </c:ser>
        <c:ser>
          <c:idx val="11"/>
          <c:order val="11"/>
          <c:tx>
            <c:strRef>
              <c:f>CR_statistics!$AX$1620</c:f>
              <c:strCache>
                <c:ptCount val="1"/>
                <c:pt idx="0">
                  <c:v>RAN #54</c:v>
                </c:pt>
              </c:strCache>
            </c:strRef>
          </c:tx>
          <c:spPr>
            <a:solidFill>
              <a:srgbClr val="00FF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CR_statistics!$AX$1621:$AX$1628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B9E-47CF-9960-B4447DE6EDB5}"/>
            </c:ext>
          </c:extLst>
        </c:ser>
        <c:ser>
          <c:idx val="12"/>
          <c:order val="12"/>
          <c:tx>
            <c:strRef>
              <c:f>CR_statistics!$AY$1620</c:f>
              <c:strCache>
                <c:ptCount val="1"/>
                <c:pt idx="0">
                  <c:v>RAN #55</c:v>
                </c:pt>
              </c:strCache>
            </c:strRef>
          </c:tx>
          <c:spPr>
            <a:solidFill>
              <a:srgbClr val="FF00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CR_statistics!$AY$1621:$AY$1628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B9E-47CF-9960-B4447DE6EDB5}"/>
            </c:ext>
          </c:extLst>
        </c:ser>
        <c:ser>
          <c:idx val="13"/>
          <c:order val="13"/>
          <c:tx>
            <c:strRef>
              <c:f>CR_statistics!$AZ$1620</c:f>
              <c:strCache>
                <c:ptCount val="1"/>
                <c:pt idx="0">
                  <c:v>RAN #56</c:v>
                </c:pt>
              </c:strCache>
            </c:strRef>
          </c:tx>
          <c:spPr>
            <a:solidFill>
              <a:srgbClr val="8000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CR_statistics!$AZ$1621:$AZ$1628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B9E-47CF-9960-B4447DE6EDB5}"/>
            </c:ext>
          </c:extLst>
        </c:ser>
        <c:ser>
          <c:idx val="14"/>
          <c:order val="14"/>
          <c:tx>
            <c:strRef>
              <c:f>CR_statistics!$BA$1620</c:f>
              <c:strCache>
                <c:ptCount val="1"/>
                <c:pt idx="0">
                  <c:v>RAN #57</c:v>
                </c:pt>
              </c:strCache>
            </c:strRef>
          </c:tx>
          <c:spPr>
            <a:solidFill>
              <a:srgbClr val="FFCC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CR_statistics!$BA$1621:$BA$1628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B9E-47CF-9960-B4447DE6EDB5}"/>
            </c:ext>
          </c:extLst>
        </c:ser>
        <c:ser>
          <c:idx val="15"/>
          <c:order val="15"/>
          <c:tx>
            <c:strRef>
              <c:f>CR_statistics!$BB$1620</c:f>
              <c:strCache>
                <c:ptCount val="1"/>
                <c:pt idx="0">
                  <c:v>RAN #58</c:v>
                </c:pt>
              </c:strCache>
            </c:strRef>
          </c:tx>
          <c:spPr>
            <a:solidFill>
              <a:srgbClr val="FFFF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CR_statistics!$BB$1621:$BB$1628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B9E-47CF-9960-B4447DE6EDB5}"/>
            </c:ext>
          </c:extLst>
        </c:ser>
        <c:ser>
          <c:idx val="16"/>
          <c:order val="16"/>
          <c:tx>
            <c:strRef>
              <c:f>CR_statistics!$BC$1620</c:f>
              <c:strCache>
                <c:ptCount val="1"/>
                <c:pt idx="0">
                  <c:v>RAN #59</c:v>
                </c:pt>
              </c:strCache>
            </c:strRef>
          </c:tx>
          <c:spPr>
            <a:solidFill>
              <a:srgbClr val="00CC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CR_statistics!$BC$1621:$BC$1628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B9E-47CF-9960-B4447DE6EDB5}"/>
            </c:ext>
          </c:extLst>
        </c:ser>
        <c:ser>
          <c:idx val="17"/>
          <c:order val="17"/>
          <c:tx>
            <c:strRef>
              <c:f>CR_statistics!$BD$1620</c:f>
              <c:strCache>
                <c:ptCount val="1"/>
                <c:pt idx="0">
                  <c:v>RAN #60</c:v>
                </c:pt>
              </c:strCache>
            </c:strRef>
          </c:tx>
          <c:spPr>
            <a:solidFill>
              <a:srgbClr val="00FF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CR_statistics!$BD$1621:$BD$1628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B9E-47CF-9960-B4447DE6EDB5}"/>
            </c:ext>
          </c:extLst>
        </c:ser>
        <c:ser>
          <c:idx val="18"/>
          <c:order val="18"/>
          <c:tx>
            <c:strRef>
              <c:f>CR_statistics!$BE$1620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CR_statistics!$BE$1621:$BE$1628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B9E-47CF-9960-B4447DE6EDB5}"/>
            </c:ext>
          </c:extLst>
        </c:ser>
        <c:ser>
          <c:idx val="19"/>
          <c:order val="19"/>
          <c:tx>
            <c:strRef>
              <c:f>CR_statistics!$BF$1620</c:f>
              <c:strCache>
                <c:ptCount val="1"/>
                <c:pt idx="0">
                  <c:v>RAN #62</c:v>
                </c:pt>
              </c:strCache>
            </c:strRef>
          </c:tx>
          <c:spPr>
            <a:solidFill>
              <a:srgbClr val="00FFFF"/>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CR_statistics!$BF$1621:$BF$1628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B9E-47CF-9960-B4447DE6EDB5}"/>
            </c:ext>
          </c:extLst>
        </c:ser>
        <c:ser>
          <c:idx val="20"/>
          <c:order val="20"/>
          <c:tx>
            <c:strRef>
              <c:f>CR_statistics!$BG$1620</c:f>
              <c:strCache>
                <c:ptCount val="1"/>
                <c:pt idx="0">
                  <c:v>RAN #63</c:v>
                </c:pt>
              </c:strCache>
            </c:strRef>
          </c:tx>
          <c:spPr>
            <a:solidFill>
              <a:srgbClr val="FFFF00"/>
            </a:solidFill>
            <a:ln w="12700">
              <a:solidFill>
                <a:srgbClr val="000000"/>
              </a:solidFill>
              <a:prstDash val="solid"/>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CR_statistics!$BG$1621:$BG$1628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B9E-47CF-9960-B4447DE6EDB5}"/>
            </c:ext>
          </c:extLst>
        </c:ser>
        <c:ser>
          <c:idx val="21"/>
          <c:order val="21"/>
          <c:tx>
            <c:strRef>
              <c:f>CR_statistics!$BH$1620</c:f>
              <c:strCache>
                <c:ptCount val="1"/>
                <c:pt idx="0">
                  <c:v>RAN #64</c:v>
                </c:pt>
              </c:strCache>
            </c:strRef>
          </c:tx>
          <c:spPr>
            <a:solidFill>
              <a:srgbClr val="FF0000"/>
            </a:solidFill>
            <a:ln>
              <a:solidFill>
                <a:schemeClr val="tx1"/>
              </a:solidFill>
            </a:ln>
          </c:spPr>
          <c:invertIfNegative val="0"/>
          <c:cat>
            <c:strRef>
              <c:f>CR_statistics!$AL$1621:$AL$1628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CR_statistics!$BH$1621:$BH$1628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B9E-47CF-9960-B4447DE6EDB5}"/>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CR_statistics!$T$1582</c:f>
              <c:strCache>
                <c:ptCount val="1"/>
                <c:pt idx="0">
                  <c:v>RAN1</c:v>
                </c:pt>
              </c:strCache>
            </c:strRef>
          </c:tx>
          <c:spPr>
            <a:solidFill>
              <a:srgbClr val="00FF00"/>
            </a:solidFill>
            <a:ln w="12700">
              <a:solidFill>
                <a:srgbClr val="000000"/>
              </a:solidFill>
              <a:prstDash val="solid"/>
            </a:ln>
          </c:spPr>
          <c:invertIfNegative val="0"/>
          <c:cat>
            <c:strRef>
              <c:f>CR_statistics!$S$1583:$S$1591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CR_statistics!$T$1583:$T$1591</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A464-4411-A1F0-20D2327F2873}"/>
            </c:ext>
          </c:extLst>
        </c:ser>
        <c:ser>
          <c:idx val="1"/>
          <c:order val="1"/>
          <c:tx>
            <c:strRef>
              <c:f>CR_statistics!$U$1582</c:f>
              <c:strCache>
                <c:ptCount val="1"/>
                <c:pt idx="0">
                  <c:v>RAN2</c:v>
                </c:pt>
              </c:strCache>
            </c:strRef>
          </c:tx>
          <c:spPr>
            <a:solidFill>
              <a:srgbClr val="FF0000"/>
            </a:solidFill>
            <a:ln w="12700">
              <a:solidFill>
                <a:srgbClr val="000000"/>
              </a:solidFill>
              <a:prstDash val="solid"/>
            </a:ln>
          </c:spPr>
          <c:invertIfNegative val="0"/>
          <c:cat>
            <c:strRef>
              <c:f>CR_statistics!$S$1583:$S$1591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CR_statistics!$U$1583:$U$1591</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A464-4411-A1F0-20D2327F2873}"/>
            </c:ext>
          </c:extLst>
        </c:ser>
        <c:ser>
          <c:idx val="2"/>
          <c:order val="2"/>
          <c:tx>
            <c:strRef>
              <c:f>CR_statistics!$V$1582</c:f>
              <c:strCache>
                <c:ptCount val="1"/>
                <c:pt idx="0">
                  <c:v>RAN3</c:v>
                </c:pt>
              </c:strCache>
            </c:strRef>
          </c:tx>
          <c:spPr>
            <a:solidFill>
              <a:srgbClr val="0000FF"/>
            </a:solidFill>
            <a:ln w="12700">
              <a:solidFill>
                <a:srgbClr val="000000"/>
              </a:solidFill>
              <a:prstDash val="solid"/>
            </a:ln>
          </c:spPr>
          <c:invertIfNegative val="0"/>
          <c:cat>
            <c:strRef>
              <c:f>CR_statistics!$S$1583:$S$1591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CR_statistics!$V$1583:$V$1591</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A464-4411-A1F0-20D2327F2873}"/>
            </c:ext>
          </c:extLst>
        </c:ser>
        <c:ser>
          <c:idx val="3"/>
          <c:order val="3"/>
          <c:tx>
            <c:strRef>
              <c:f>CR_statistics!$W$1582</c:f>
              <c:strCache>
                <c:ptCount val="1"/>
                <c:pt idx="0">
                  <c:v>RAN4</c:v>
                </c:pt>
              </c:strCache>
            </c:strRef>
          </c:tx>
          <c:spPr>
            <a:solidFill>
              <a:srgbClr val="FFFF00"/>
            </a:solidFill>
            <a:ln w="12700">
              <a:solidFill>
                <a:srgbClr val="000000"/>
              </a:solidFill>
              <a:prstDash val="solid"/>
            </a:ln>
          </c:spPr>
          <c:invertIfNegative val="0"/>
          <c:cat>
            <c:strRef>
              <c:f>CR_statistics!$S$1583:$S$1591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CR_statistics!$W$1583:$W$1591</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A464-4411-A1F0-20D2327F2873}"/>
            </c:ext>
          </c:extLst>
        </c:ser>
        <c:ser>
          <c:idx val="4"/>
          <c:order val="4"/>
          <c:tx>
            <c:strRef>
              <c:f>CR_statistics!$X$1582</c:f>
              <c:strCache>
                <c:ptCount val="1"/>
                <c:pt idx="0">
                  <c:v>RAN5</c:v>
                </c:pt>
              </c:strCache>
            </c:strRef>
          </c:tx>
          <c:spPr>
            <a:solidFill>
              <a:srgbClr val="660066"/>
            </a:solidFill>
            <a:ln w="12700">
              <a:solidFill>
                <a:srgbClr val="000000"/>
              </a:solidFill>
              <a:prstDash val="solid"/>
            </a:ln>
          </c:spPr>
          <c:invertIfNegative val="0"/>
          <c:cat>
            <c:strRef>
              <c:f>CR_statistics!$S$1583:$S$1591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CR_statistics!$X$1583:$X$1591</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A464-4411-A1F0-20D2327F2873}"/>
            </c:ext>
          </c:extLst>
        </c:ser>
        <c:ser>
          <c:idx val="5"/>
          <c:order val="5"/>
          <c:tx>
            <c:strRef>
              <c:f>CR_statistics!$Y$1582</c:f>
              <c:strCache>
                <c:ptCount val="1"/>
                <c:pt idx="0">
                  <c:v>RAN without RAN5</c:v>
                </c:pt>
              </c:strCache>
            </c:strRef>
          </c:tx>
          <c:spPr>
            <a:solidFill>
              <a:srgbClr val="FF00FF"/>
            </a:solidFill>
            <a:ln w="12700">
              <a:solidFill>
                <a:srgbClr val="000000"/>
              </a:solidFill>
              <a:prstDash val="solid"/>
            </a:ln>
          </c:spPr>
          <c:invertIfNegative val="0"/>
          <c:cat>
            <c:strRef>
              <c:f>CR_statistics!$S$1583:$S$1591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CR_statistics!$Y$1583:$Y$1591</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A464-4411-A1F0-20D2327F2873}"/>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CR_statistics!$AM$1576</c:f>
              <c:strCache>
                <c:ptCount val="1"/>
                <c:pt idx="0">
                  <c:v>RAN #43</c:v>
                </c:pt>
              </c:strCache>
            </c:strRef>
          </c:tx>
          <c:spPr>
            <a:solidFill>
              <a:srgbClr val="9999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CR_statistics!$AM$1577:$AM$1584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69B-4581-B578-4E768B3FD7EA}"/>
            </c:ext>
          </c:extLst>
        </c:ser>
        <c:ser>
          <c:idx val="1"/>
          <c:order val="1"/>
          <c:tx>
            <c:strRef>
              <c:f>CR_statistics!$AN$1576</c:f>
              <c:strCache>
                <c:ptCount val="1"/>
                <c:pt idx="0">
                  <c:v>RAN #44</c:v>
                </c:pt>
              </c:strCache>
            </c:strRef>
          </c:tx>
          <c:spPr>
            <a:solidFill>
              <a:srgbClr val="339966"/>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CR_statistics!$AN$1577:$AN$1584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69B-4581-B578-4E768B3FD7EA}"/>
            </c:ext>
          </c:extLst>
        </c:ser>
        <c:ser>
          <c:idx val="2"/>
          <c:order val="2"/>
          <c:tx>
            <c:strRef>
              <c:f>CR_statistics!$AO$1576</c:f>
              <c:strCache>
                <c:ptCount val="1"/>
                <c:pt idx="0">
                  <c:v>RAN #45</c:v>
                </c:pt>
              </c:strCache>
            </c:strRef>
          </c:tx>
          <c:spPr>
            <a:solidFill>
              <a:srgbClr val="FFFF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CR_statistics!$AO$1577:$AO$1584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69B-4581-B578-4E768B3FD7EA}"/>
            </c:ext>
          </c:extLst>
        </c:ser>
        <c:ser>
          <c:idx val="3"/>
          <c:order val="3"/>
          <c:tx>
            <c:strRef>
              <c:f>CR_statistics!$AP$1576</c:f>
              <c:strCache>
                <c:ptCount val="1"/>
                <c:pt idx="0">
                  <c:v>RAN #46</c:v>
                </c:pt>
              </c:strCache>
            </c:strRef>
          </c:tx>
          <c:spPr>
            <a:solidFill>
              <a:srgbClr val="FF00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CR_statistics!$AP$1577:$AP$1584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69B-4581-B578-4E768B3FD7EA}"/>
            </c:ext>
          </c:extLst>
        </c:ser>
        <c:ser>
          <c:idx val="4"/>
          <c:order val="4"/>
          <c:tx>
            <c:strRef>
              <c:f>CR_statistics!$AQ$1576</c:f>
              <c:strCache>
                <c:ptCount val="1"/>
                <c:pt idx="0">
                  <c:v>RAN #47</c:v>
                </c:pt>
              </c:strCache>
            </c:strRef>
          </c:tx>
          <c:spPr>
            <a:solidFill>
              <a:srgbClr val="00FF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CR_statistics!$AQ$1577:$AQ$1584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F69B-4581-B578-4E768B3FD7EA}"/>
            </c:ext>
          </c:extLst>
        </c:ser>
        <c:ser>
          <c:idx val="5"/>
          <c:order val="5"/>
          <c:tx>
            <c:strRef>
              <c:f>CR_statistics!$AR$1576</c:f>
              <c:strCache>
                <c:ptCount val="1"/>
                <c:pt idx="0">
                  <c:v>RAN #48</c:v>
                </c:pt>
              </c:strCache>
            </c:strRef>
          </c:tx>
          <c:spPr>
            <a:solidFill>
              <a:srgbClr val="80008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CR_statistics!$AR$1577:$AR$1584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F69B-4581-B578-4E768B3FD7EA}"/>
            </c:ext>
          </c:extLst>
        </c:ser>
        <c:ser>
          <c:idx val="6"/>
          <c:order val="6"/>
          <c:tx>
            <c:strRef>
              <c:f>CR_statistics!$AS$1576</c:f>
              <c:strCache>
                <c:ptCount val="1"/>
                <c:pt idx="0">
                  <c:v>RAN #49</c:v>
                </c:pt>
              </c:strCache>
            </c:strRef>
          </c:tx>
          <c:spPr>
            <a:solidFill>
              <a:srgbClr val="0066CC"/>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CR_statistics!$AS$1577:$AS$1584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F69B-4581-B578-4E768B3FD7EA}"/>
            </c:ext>
          </c:extLst>
        </c:ser>
        <c:ser>
          <c:idx val="7"/>
          <c:order val="7"/>
          <c:tx>
            <c:strRef>
              <c:f>CR_statistics!$AT$1576</c:f>
              <c:strCache>
                <c:ptCount val="1"/>
                <c:pt idx="0">
                  <c:v>RAN #50</c:v>
                </c:pt>
              </c:strCache>
            </c:strRef>
          </c:tx>
          <c:spPr>
            <a:solidFill>
              <a:srgbClr val="FF99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CR_statistics!$AT$1577:$AT$1584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F69B-4581-B578-4E768B3FD7EA}"/>
            </c:ext>
          </c:extLst>
        </c:ser>
        <c:ser>
          <c:idx val="8"/>
          <c:order val="8"/>
          <c:tx>
            <c:strRef>
              <c:f>CR_statistics!$AU$1576</c:f>
              <c:strCache>
                <c:ptCount val="1"/>
                <c:pt idx="0">
                  <c:v>RAN #51</c:v>
                </c:pt>
              </c:strCache>
            </c:strRef>
          </c:tx>
          <c:spPr>
            <a:solidFill>
              <a:srgbClr val="00FF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CR_statistics!$AU$1577:$AU$1584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F69B-4581-B578-4E768B3FD7EA}"/>
            </c:ext>
          </c:extLst>
        </c:ser>
        <c:ser>
          <c:idx val="9"/>
          <c:order val="9"/>
          <c:tx>
            <c:strRef>
              <c:f>CR_statistics!$AV$1576</c:f>
              <c:strCache>
                <c:ptCount val="1"/>
                <c:pt idx="0">
                  <c:v>RAN #52</c:v>
                </c:pt>
              </c:strCache>
            </c:strRef>
          </c:tx>
          <c:spPr>
            <a:solidFill>
              <a:srgbClr val="FF00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CR_statistics!$AV$1577:$AV$1584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F69B-4581-B578-4E768B3FD7EA}"/>
            </c:ext>
          </c:extLst>
        </c:ser>
        <c:ser>
          <c:idx val="10"/>
          <c:order val="10"/>
          <c:tx>
            <c:strRef>
              <c:f>CR_statistics!$AW$1576</c:f>
              <c:strCache>
                <c:ptCount val="1"/>
                <c:pt idx="0">
                  <c:v>RAN #53</c:v>
                </c:pt>
              </c:strCache>
            </c:strRef>
          </c:tx>
          <c:spPr>
            <a:solidFill>
              <a:srgbClr val="FF00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CR_statistics!$AW$1577:$AW$1584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F69B-4581-B578-4E768B3FD7EA}"/>
            </c:ext>
          </c:extLst>
        </c:ser>
        <c:ser>
          <c:idx val="11"/>
          <c:order val="11"/>
          <c:tx>
            <c:strRef>
              <c:f>CR_statistics!$AX$1576</c:f>
              <c:strCache>
                <c:ptCount val="1"/>
                <c:pt idx="0">
                  <c:v>RAN #54</c:v>
                </c:pt>
              </c:strCache>
            </c:strRef>
          </c:tx>
          <c:spPr>
            <a:solidFill>
              <a:srgbClr val="00FF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CR_statistics!$AX$1577:$AX$1584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F69B-4581-B578-4E768B3FD7EA}"/>
            </c:ext>
          </c:extLst>
        </c:ser>
        <c:ser>
          <c:idx val="12"/>
          <c:order val="12"/>
          <c:tx>
            <c:strRef>
              <c:f>CR_statistics!$AY$1576</c:f>
              <c:strCache>
                <c:ptCount val="1"/>
                <c:pt idx="0">
                  <c:v>RAN #55</c:v>
                </c:pt>
              </c:strCache>
            </c:strRef>
          </c:tx>
          <c:spPr>
            <a:solidFill>
              <a:srgbClr val="FF00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CR_statistics!$AY$1577:$AY$1584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F69B-4581-B578-4E768B3FD7EA}"/>
            </c:ext>
          </c:extLst>
        </c:ser>
        <c:ser>
          <c:idx val="13"/>
          <c:order val="13"/>
          <c:tx>
            <c:strRef>
              <c:f>CR_statistics!$AZ$1576</c:f>
              <c:strCache>
                <c:ptCount val="1"/>
                <c:pt idx="0">
                  <c:v>RAN #56</c:v>
                </c:pt>
              </c:strCache>
            </c:strRef>
          </c:tx>
          <c:spPr>
            <a:solidFill>
              <a:srgbClr val="8000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CR_statistics!$AZ$1577:$AZ$1584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F69B-4581-B578-4E768B3FD7EA}"/>
            </c:ext>
          </c:extLst>
        </c:ser>
        <c:ser>
          <c:idx val="14"/>
          <c:order val="14"/>
          <c:tx>
            <c:strRef>
              <c:f>CR_statistics!$BA$1576</c:f>
              <c:strCache>
                <c:ptCount val="1"/>
                <c:pt idx="0">
                  <c:v>RAN #57</c:v>
                </c:pt>
              </c:strCache>
            </c:strRef>
          </c:tx>
          <c:spPr>
            <a:solidFill>
              <a:srgbClr val="FFCC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CR_statistics!$BA$1577:$BA$1584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F69B-4581-B578-4E768B3FD7EA}"/>
            </c:ext>
          </c:extLst>
        </c:ser>
        <c:ser>
          <c:idx val="15"/>
          <c:order val="15"/>
          <c:tx>
            <c:strRef>
              <c:f>CR_statistics!$BB$1576</c:f>
              <c:strCache>
                <c:ptCount val="1"/>
                <c:pt idx="0">
                  <c:v>RAN #58</c:v>
                </c:pt>
              </c:strCache>
            </c:strRef>
          </c:tx>
          <c:spPr>
            <a:solidFill>
              <a:srgbClr val="FFFF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CR_statistics!$BB$1577:$BB$1584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F69B-4581-B578-4E768B3FD7EA}"/>
            </c:ext>
          </c:extLst>
        </c:ser>
        <c:ser>
          <c:idx val="16"/>
          <c:order val="16"/>
          <c:tx>
            <c:strRef>
              <c:f>CR_statistics!$BC$1576</c:f>
              <c:strCache>
                <c:ptCount val="1"/>
                <c:pt idx="0">
                  <c:v>RAN #59</c:v>
                </c:pt>
              </c:strCache>
            </c:strRef>
          </c:tx>
          <c:spPr>
            <a:solidFill>
              <a:srgbClr val="00CC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CR_statistics!$BC$1577:$BC$1584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F69B-4581-B578-4E768B3FD7EA}"/>
            </c:ext>
          </c:extLst>
        </c:ser>
        <c:ser>
          <c:idx val="17"/>
          <c:order val="17"/>
          <c:tx>
            <c:strRef>
              <c:f>CR_statistics!$BD$1576</c:f>
              <c:strCache>
                <c:ptCount val="1"/>
                <c:pt idx="0">
                  <c:v>RAN #60</c:v>
                </c:pt>
              </c:strCache>
            </c:strRef>
          </c:tx>
          <c:spPr>
            <a:solidFill>
              <a:srgbClr val="00FF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CR_statistics!$BD$1577:$BD$1584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F69B-4581-B578-4E768B3FD7EA}"/>
            </c:ext>
          </c:extLst>
        </c:ser>
        <c:ser>
          <c:idx val="18"/>
          <c:order val="18"/>
          <c:tx>
            <c:strRef>
              <c:f>CR_statistics!$BE$1576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CR_statistics!$BE$1577:$BE$1584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F69B-4581-B578-4E768B3FD7EA}"/>
            </c:ext>
          </c:extLst>
        </c:ser>
        <c:ser>
          <c:idx val="19"/>
          <c:order val="19"/>
          <c:tx>
            <c:strRef>
              <c:f>CR_statistics!$BF$1576</c:f>
              <c:strCache>
                <c:ptCount val="1"/>
                <c:pt idx="0">
                  <c:v>RAN #62</c:v>
                </c:pt>
              </c:strCache>
            </c:strRef>
          </c:tx>
          <c:spPr>
            <a:solidFill>
              <a:srgbClr val="00FFFF"/>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CR_statistics!$BF$1577:$BF$1584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F69B-4581-B578-4E768B3FD7EA}"/>
            </c:ext>
          </c:extLst>
        </c:ser>
        <c:ser>
          <c:idx val="20"/>
          <c:order val="20"/>
          <c:tx>
            <c:strRef>
              <c:f>CR_statistics!$BG$1576</c:f>
              <c:strCache>
                <c:ptCount val="1"/>
                <c:pt idx="0">
                  <c:v>RAN #63</c:v>
                </c:pt>
              </c:strCache>
            </c:strRef>
          </c:tx>
          <c:spPr>
            <a:solidFill>
              <a:srgbClr val="FFFF00"/>
            </a:solidFill>
            <a:ln w="12700">
              <a:solidFill>
                <a:srgbClr val="000000"/>
              </a:solidFill>
              <a:prstDash val="solid"/>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CR_statistics!$BG$1577:$BG$1584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F69B-4581-B578-4E768B3FD7EA}"/>
            </c:ext>
          </c:extLst>
        </c:ser>
        <c:ser>
          <c:idx val="21"/>
          <c:order val="21"/>
          <c:tx>
            <c:strRef>
              <c:f>CR_statistics!$BH$1576</c:f>
              <c:strCache>
                <c:ptCount val="1"/>
                <c:pt idx="0">
                  <c:v>RAN #64</c:v>
                </c:pt>
              </c:strCache>
            </c:strRef>
          </c:tx>
          <c:spPr>
            <a:solidFill>
              <a:srgbClr val="FF99CC"/>
            </a:solidFill>
            <a:ln>
              <a:solidFill>
                <a:schemeClr val="tx1"/>
              </a:solidFill>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CR_statistics!$BH$1577:$BH$1584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F69B-4581-B578-4E768B3FD7EA}"/>
            </c:ext>
          </c:extLst>
        </c:ser>
        <c:ser>
          <c:idx val="22"/>
          <c:order val="22"/>
          <c:tx>
            <c:strRef>
              <c:f>CR_statistics!$BI$1576</c:f>
              <c:strCache>
                <c:ptCount val="1"/>
                <c:pt idx="0">
                  <c:v>RAN#65</c:v>
                </c:pt>
              </c:strCache>
            </c:strRef>
          </c:tx>
          <c:spPr>
            <a:solidFill>
              <a:srgbClr val="FF0000"/>
            </a:solidFill>
            <a:ln>
              <a:solidFill>
                <a:srgbClr val="000000"/>
              </a:solidFill>
            </a:ln>
          </c:spPr>
          <c:invertIfNegative val="0"/>
          <c:cat>
            <c:strRef>
              <c:f>CR_statistics!$AL$1577:$AL$1584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CR_statistics!$BI$1577:$BI$1584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F69B-4581-B578-4E768B3FD7EA}"/>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CR_statistics!$T$1544</c:f>
              <c:strCache>
                <c:ptCount val="1"/>
                <c:pt idx="0">
                  <c:v>RAN1</c:v>
                </c:pt>
              </c:strCache>
            </c:strRef>
          </c:tx>
          <c:spPr>
            <a:solidFill>
              <a:srgbClr val="00FF00"/>
            </a:solidFill>
            <a:ln w="12700">
              <a:solidFill>
                <a:srgbClr val="000000"/>
              </a:solidFill>
              <a:prstDash val="solid"/>
            </a:ln>
          </c:spPr>
          <c:invertIfNegative val="0"/>
          <c:cat>
            <c:strRef>
              <c:f>CR_statistics!$S$1545:$S$1550</c:f>
              <c:strCache>
                <c:ptCount val="6"/>
                <c:pt idx="0">
                  <c:v>REL-8</c:v>
                </c:pt>
                <c:pt idx="1">
                  <c:v>REL-9</c:v>
                </c:pt>
                <c:pt idx="2">
                  <c:v>REL-10</c:v>
                </c:pt>
                <c:pt idx="3">
                  <c:v>REL-11</c:v>
                </c:pt>
                <c:pt idx="4">
                  <c:v>REL-12</c:v>
                </c:pt>
                <c:pt idx="5">
                  <c:v>REL-13</c:v>
                </c:pt>
              </c:strCache>
            </c:strRef>
          </c:cat>
          <c:val>
            <c:numRef>
              <c:f>CR_statistics!$T$1545:$T$1550</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83D9-42C7-8879-D7D5B593B4DF}"/>
            </c:ext>
          </c:extLst>
        </c:ser>
        <c:ser>
          <c:idx val="1"/>
          <c:order val="1"/>
          <c:tx>
            <c:strRef>
              <c:f>CR_statistics!$U$1544</c:f>
              <c:strCache>
                <c:ptCount val="1"/>
                <c:pt idx="0">
                  <c:v>RAN2</c:v>
                </c:pt>
              </c:strCache>
            </c:strRef>
          </c:tx>
          <c:spPr>
            <a:solidFill>
              <a:srgbClr val="FF0000"/>
            </a:solidFill>
            <a:ln w="12700">
              <a:solidFill>
                <a:srgbClr val="000000"/>
              </a:solidFill>
              <a:prstDash val="solid"/>
            </a:ln>
          </c:spPr>
          <c:invertIfNegative val="0"/>
          <c:cat>
            <c:strRef>
              <c:f>CR_statistics!$S$1545:$S$1550</c:f>
              <c:strCache>
                <c:ptCount val="6"/>
                <c:pt idx="0">
                  <c:v>REL-8</c:v>
                </c:pt>
                <c:pt idx="1">
                  <c:v>REL-9</c:v>
                </c:pt>
                <c:pt idx="2">
                  <c:v>REL-10</c:v>
                </c:pt>
                <c:pt idx="3">
                  <c:v>REL-11</c:v>
                </c:pt>
                <c:pt idx="4">
                  <c:v>REL-12</c:v>
                </c:pt>
                <c:pt idx="5">
                  <c:v>REL-13</c:v>
                </c:pt>
              </c:strCache>
            </c:strRef>
          </c:cat>
          <c:val>
            <c:numRef>
              <c:f>CR_statistics!$U$1545:$U$1550</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83D9-42C7-8879-D7D5B593B4DF}"/>
            </c:ext>
          </c:extLst>
        </c:ser>
        <c:ser>
          <c:idx val="2"/>
          <c:order val="2"/>
          <c:tx>
            <c:strRef>
              <c:f>CR_statistics!$V$1544</c:f>
              <c:strCache>
                <c:ptCount val="1"/>
                <c:pt idx="0">
                  <c:v>RAN3</c:v>
                </c:pt>
              </c:strCache>
            </c:strRef>
          </c:tx>
          <c:spPr>
            <a:solidFill>
              <a:srgbClr val="0000FF"/>
            </a:solidFill>
            <a:ln w="12700">
              <a:solidFill>
                <a:srgbClr val="000000"/>
              </a:solidFill>
              <a:prstDash val="solid"/>
            </a:ln>
          </c:spPr>
          <c:invertIfNegative val="0"/>
          <c:cat>
            <c:strRef>
              <c:f>CR_statistics!$S$1545:$S$1550</c:f>
              <c:strCache>
                <c:ptCount val="6"/>
                <c:pt idx="0">
                  <c:v>REL-8</c:v>
                </c:pt>
                <c:pt idx="1">
                  <c:v>REL-9</c:v>
                </c:pt>
                <c:pt idx="2">
                  <c:v>REL-10</c:v>
                </c:pt>
                <c:pt idx="3">
                  <c:v>REL-11</c:v>
                </c:pt>
                <c:pt idx="4">
                  <c:v>REL-12</c:v>
                </c:pt>
                <c:pt idx="5">
                  <c:v>REL-13</c:v>
                </c:pt>
              </c:strCache>
            </c:strRef>
          </c:cat>
          <c:val>
            <c:numRef>
              <c:f>CR_statistics!$V$1545:$V$1550</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83D9-42C7-8879-D7D5B593B4DF}"/>
            </c:ext>
          </c:extLst>
        </c:ser>
        <c:ser>
          <c:idx val="3"/>
          <c:order val="3"/>
          <c:tx>
            <c:strRef>
              <c:f>CR_statistics!$W$1544</c:f>
              <c:strCache>
                <c:ptCount val="1"/>
                <c:pt idx="0">
                  <c:v>RAN4</c:v>
                </c:pt>
              </c:strCache>
            </c:strRef>
          </c:tx>
          <c:spPr>
            <a:solidFill>
              <a:srgbClr val="FFFF00"/>
            </a:solidFill>
            <a:ln w="12700">
              <a:solidFill>
                <a:srgbClr val="000000"/>
              </a:solidFill>
              <a:prstDash val="solid"/>
            </a:ln>
          </c:spPr>
          <c:invertIfNegative val="0"/>
          <c:cat>
            <c:strRef>
              <c:f>CR_statistics!$S$1545:$S$1550</c:f>
              <c:strCache>
                <c:ptCount val="6"/>
                <c:pt idx="0">
                  <c:v>REL-8</c:v>
                </c:pt>
                <c:pt idx="1">
                  <c:v>REL-9</c:v>
                </c:pt>
                <c:pt idx="2">
                  <c:v>REL-10</c:v>
                </c:pt>
                <c:pt idx="3">
                  <c:v>REL-11</c:v>
                </c:pt>
                <c:pt idx="4">
                  <c:v>REL-12</c:v>
                </c:pt>
                <c:pt idx="5">
                  <c:v>REL-13</c:v>
                </c:pt>
              </c:strCache>
            </c:strRef>
          </c:cat>
          <c:val>
            <c:numRef>
              <c:f>CR_statistics!$W$1545:$W$1550</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83D9-42C7-8879-D7D5B593B4DF}"/>
            </c:ext>
          </c:extLst>
        </c:ser>
        <c:ser>
          <c:idx val="4"/>
          <c:order val="4"/>
          <c:tx>
            <c:strRef>
              <c:f>CR_statistics!$X$1544</c:f>
              <c:strCache>
                <c:ptCount val="1"/>
                <c:pt idx="0">
                  <c:v>RAN5</c:v>
                </c:pt>
              </c:strCache>
            </c:strRef>
          </c:tx>
          <c:spPr>
            <a:solidFill>
              <a:srgbClr val="660066"/>
            </a:solidFill>
            <a:ln w="12700">
              <a:solidFill>
                <a:srgbClr val="000000"/>
              </a:solidFill>
              <a:prstDash val="solid"/>
            </a:ln>
          </c:spPr>
          <c:invertIfNegative val="0"/>
          <c:cat>
            <c:strRef>
              <c:f>CR_statistics!$S$1545:$S$1550</c:f>
              <c:strCache>
                <c:ptCount val="6"/>
                <c:pt idx="0">
                  <c:v>REL-8</c:v>
                </c:pt>
                <c:pt idx="1">
                  <c:v>REL-9</c:v>
                </c:pt>
                <c:pt idx="2">
                  <c:v>REL-10</c:v>
                </c:pt>
                <c:pt idx="3">
                  <c:v>REL-11</c:v>
                </c:pt>
                <c:pt idx="4">
                  <c:v>REL-12</c:v>
                </c:pt>
                <c:pt idx="5">
                  <c:v>REL-13</c:v>
                </c:pt>
              </c:strCache>
            </c:strRef>
          </c:cat>
          <c:val>
            <c:numRef>
              <c:f>CR_statistics!$X$1545:$X$1550</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83D9-42C7-8879-D7D5B593B4DF}"/>
            </c:ext>
          </c:extLst>
        </c:ser>
        <c:ser>
          <c:idx val="5"/>
          <c:order val="5"/>
          <c:tx>
            <c:strRef>
              <c:f>CR_statistics!$Y$1544</c:f>
              <c:strCache>
                <c:ptCount val="1"/>
                <c:pt idx="0">
                  <c:v>RAN without RAN5</c:v>
                </c:pt>
              </c:strCache>
            </c:strRef>
          </c:tx>
          <c:spPr>
            <a:solidFill>
              <a:srgbClr val="FF00FF"/>
            </a:solidFill>
            <a:ln w="12700">
              <a:solidFill>
                <a:srgbClr val="000000"/>
              </a:solidFill>
              <a:prstDash val="solid"/>
            </a:ln>
          </c:spPr>
          <c:invertIfNegative val="0"/>
          <c:cat>
            <c:strRef>
              <c:f>CR_statistics!$S$1545:$S$1550</c:f>
              <c:strCache>
                <c:ptCount val="6"/>
                <c:pt idx="0">
                  <c:v>REL-8</c:v>
                </c:pt>
                <c:pt idx="1">
                  <c:v>REL-9</c:v>
                </c:pt>
                <c:pt idx="2">
                  <c:v>REL-10</c:v>
                </c:pt>
                <c:pt idx="3">
                  <c:v>REL-11</c:v>
                </c:pt>
                <c:pt idx="4">
                  <c:v>REL-12</c:v>
                </c:pt>
                <c:pt idx="5">
                  <c:v>REL-13</c:v>
                </c:pt>
              </c:strCache>
            </c:strRef>
          </c:cat>
          <c:val>
            <c:numRef>
              <c:f>CR_statistics!$Y$1545:$Y$1550</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83D9-42C7-8879-D7D5B593B4DF}"/>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CR_statistics!$AM$1543</c:f>
              <c:strCache>
                <c:ptCount val="1"/>
                <c:pt idx="0">
                  <c:v>RAN #43</c:v>
                </c:pt>
              </c:strCache>
            </c:strRef>
          </c:tx>
          <c:spPr>
            <a:solidFill>
              <a:srgbClr val="9999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CR_statistics!$AM$1544:$AM$1551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9C6-4BD1-980D-ADD50210A2FA}"/>
            </c:ext>
          </c:extLst>
        </c:ser>
        <c:ser>
          <c:idx val="1"/>
          <c:order val="1"/>
          <c:tx>
            <c:strRef>
              <c:f>CR_statistics!$AN$1543</c:f>
              <c:strCache>
                <c:ptCount val="1"/>
                <c:pt idx="0">
                  <c:v>RAN #44</c:v>
                </c:pt>
              </c:strCache>
            </c:strRef>
          </c:tx>
          <c:spPr>
            <a:solidFill>
              <a:srgbClr val="339966"/>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CR_statistics!$AN$1544:$AN$1551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9C6-4BD1-980D-ADD50210A2FA}"/>
            </c:ext>
          </c:extLst>
        </c:ser>
        <c:ser>
          <c:idx val="2"/>
          <c:order val="2"/>
          <c:tx>
            <c:strRef>
              <c:f>CR_statistics!$AO$1543</c:f>
              <c:strCache>
                <c:ptCount val="1"/>
                <c:pt idx="0">
                  <c:v>RAN #45</c:v>
                </c:pt>
              </c:strCache>
            </c:strRef>
          </c:tx>
          <c:spPr>
            <a:solidFill>
              <a:srgbClr val="FFFF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CR_statistics!$AO$1544:$AO$1551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9C6-4BD1-980D-ADD50210A2FA}"/>
            </c:ext>
          </c:extLst>
        </c:ser>
        <c:ser>
          <c:idx val="3"/>
          <c:order val="3"/>
          <c:tx>
            <c:strRef>
              <c:f>CR_statistics!$AP$1543</c:f>
              <c:strCache>
                <c:ptCount val="1"/>
                <c:pt idx="0">
                  <c:v>RAN #46</c:v>
                </c:pt>
              </c:strCache>
            </c:strRef>
          </c:tx>
          <c:spPr>
            <a:solidFill>
              <a:srgbClr val="FF00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CR_statistics!$AP$1544:$AP$1551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9C6-4BD1-980D-ADD50210A2FA}"/>
            </c:ext>
          </c:extLst>
        </c:ser>
        <c:ser>
          <c:idx val="4"/>
          <c:order val="4"/>
          <c:tx>
            <c:strRef>
              <c:f>CR_statistics!$AQ$1543</c:f>
              <c:strCache>
                <c:ptCount val="1"/>
                <c:pt idx="0">
                  <c:v>RAN #47</c:v>
                </c:pt>
              </c:strCache>
            </c:strRef>
          </c:tx>
          <c:spPr>
            <a:solidFill>
              <a:srgbClr val="00FF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CR_statistics!$AQ$1544:$AQ$1551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9C6-4BD1-980D-ADD50210A2FA}"/>
            </c:ext>
          </c:extLst>
        </c:ser>
        <c:ser>
          <c:idx val="5"/>
          <c:order val="5"/>
          <c:tx>
            <c:strRef>
              <c:f>CR_statistics!$AR$1543</c:f>
              <c:strCache>
                <c:ptCount val="1"/>
                <c:pt idx="0">
                  <c:v>RAN #48</c:v>
                </c:pt>
              </c:strCache>
            </c:strRef>
          </c:tx>
          <c:spPr>
            <a:solidFill>
              <a:srgbClr val="80008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CR_statistics!$AR$1544:$AR$1551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9C6-4BD1-980D-ADD50210A2FA}"/>
            </c:ext>
          </c:extLst>
        </c:ser>
        <c:ser>
          <c:idx val="6"/>
          <c:order val="6"/>
          <c:tx>
            <c:strRef>
              <c:f>CR_statistics!$AS$1543</c:f>
              <c:strCache>
                <c:ptCount val="1"/>
                <c:pt idx="0">
                  <c:v>RAN #49</c:v>
                </c:pt>
              </c:strCache>
            </c:strRef>
          </c:tx>
          <c:spPr>
            <a:solidFill>
              <a:srgbClr val="0066CC"/>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CR_statistics!$AS$1544:$AS$1551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9C6-4BD1-980D-ADD50210A2FA}"/>
            </c:ext>
          </c:extLst>
        </c:ser>
        <c:ser>
          <c:idx val="7"/>
          <c:order val="7"/>
          <c:tx>
            <c:strRef>
              <c:f>CR_statistics!$AT$1543</c:f>
              <c:strCache>
                <c:ptCount val="1"/>
                <c:pt idx="0">
                  <c:v>RAN #50</c:v>
                </c:pt>
              </c:strCache>
            </c:strRef>
          </c:tx>
          <c:spPr>
            <a:solidFill>
              <a:srgbClr val="FF99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CR_statistics!$AT$1544:$AT$1551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9C6-4BD1-980D-ADD50210A2FA}"/>
            </c:ext>
          </c:extLst>
        </c:ser>
        <c:ser>
          <c:idx val="8"/>
          <c:order val="8"/>
          <c:tx>
            <c:strRef>
              <c:f>CR_statistics!$AU$1543</c:f>
              <c:strCache>
                <c:ptCount val="1"/>
                <c:pt idx="0">
                  <c:v>RAN #51</c:v>
                </c:pt>
              </c:strCache>
            </c:strRef>
          </c:tx>
          <c:spPr>
            <a:solidFill>
              <a:srgbClr val="00FF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CR_statistics!$AU$1544:$AU$1551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9C6-4BD1-980D-ADD50210A2FA}"/>
            </c:ext>
          </c:extLst>
        </c:ser>
        <c:ser>
          <c:idx val="9"/>
          <c:order val="9"/>
          <c:tx>
            <c:strRef>
              <c:f>CR_statistics!$AV$1543</c:f>
              <c:strCache>
                <c:ptCount val="1"/>
                <c:pt idx="0">
                  <c:v>RAN #52</c:v>
                </c:pt>
              </c:strCache>
            </c:strRef>
          </c:tx>
          <c:spPr>
            <a:solidFill>
              <a:srgbClr val="FF00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CR_statistics!$AV$1544:$AV$1551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9C6-4BD1-980D-ADD50210A2FA}"/>
            </c:ext>
          </c:extLst>
        </c:ser>
        <c:ser>
          <c:idx val="10"/>
          <c:order val="10"/>
          <c:tx>
            <c:strRef>
              <c:f>CR_statistics!$AW$1543</c:f>
              <c:strCache>
                <c:ptCount val="1"/>
                <c:pt idx="0">
                  <c:v>RAN #53</c:v>
                </c:pt>
              </c:strCache>
            </c:strRef>
          </c:tx>
          <c:spPr>
            <a:solidFill>
              <a:srgbClr val="FF00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CR_statistics!$AW$1544:$AW$1551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9C6-4BD1-980D-ADD50210A2FA}"/>
            </c:ext>
          </c:extLst>
        </c:ser>
        <c:ser>
          <c:idx val="11"/>
          <c:order val="11"/>
          <c:tx>
            <c:strRef>
              <c:f>CR_statistics!$AX$1543</c:f>
              <c:strCache>
                <c:ptCount val="1"/>
                <c:pt idx="0">
                  <c:v>RAN #54</c:v>
                </c:pt>
              </c:strCache>
            </c:strRef>
          </c:tx>
          <c:spPr>
            <a:solidFill>
              <a:srgbClr val="00FF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CR_statistics!$AX$1544:$AX$1551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9C6-4BD1-980D-ADD50210A2FA}"/>
            </c:ext>
          </c:extLst>
        </c:ser>
        <c:ser>
          <c:idx val="12"/>
          <c:order val="12"/>
          <c:tx>
            <c:strRef>
              <c:f>CR_statistics!$AY$1543</c:f>
              <c:strCache>
                <c:ptCount val="1"/>
                <c:pt idx="0">
                  <c:v>RAN #55</c:v>
                </c:pt>
              </c:strCache>
            </c:strRef>
          </c:tx>
          <c:spPr>
            <a:solidFill>
              <a:srgbClr val="FF00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CR_statistics!$AY$1544:$AY$1551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9C6-4BD1-980D-ADD50210A2FA}"/>
            </c:ext>
          </c:extLst>
        </c:ser>
        <c:ser>
          <c:idx val="13"/>
          <c:order val="13"/>
          <c:tx>
            <c:strRef>
              <c:f>CR_statistics!$AZ$1543</c:f>
              <c:strCache>
                <c:ptCount val="1"/>
                <c:pt idx="0">
                  <c:v>RAN #56</c:v>
                </c:pt>
              </c:strCache>
            </c:strRef>
          </c:tx>
          <c:spPr>
            <a:solidFill>
              <a:srgbClr val="8000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CR_statistics!$AZ$1544:$AZ$1551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9C6-4BD1-980D-ADD50210A2FA}"/>
            </c:ext>
          </c:extLst>
        </c:ser>
        <c:ser>
          <c:idx val="14"/>
          <c:order val="14"/>
          <c:tx>
            <c:strRef>
              <c:f>CR_statistics!$BA$1543</c:f>
              <c:strCache>
                <c:ptCount val="1"/>
                <c:pt idx="0">
                  <c:v>RAN #57</c:v>
                </c:pt>
              </c:strCache>
            </c:strRef>
          </c:tx>
          <c:spPr>
            <a:solidFill>
              <a:srgbClr val="FFCC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CR_statistics!$BA$1544:$BA$1551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9C6-4BD1-980D-ADD50210A2FA}"/>
            </c:ext>
          </c:extLst>
        </c:ser>
        <c:ser>
          <c:idx val="15"/>
          <c:order val="15"/>
          <c:tx>
            <c:strRef>
              <c:f>CR_statistics!$BB$1543</c:f>
              <c:strCache>
                <c:ptCount val="1"/>
                <c:pt idx="0">
                  <c:v>RAN #58</c:v>
                </c:pt>
              </c:strCache>
            </c:strRef>
          </c:tx>
          <c:spPr>
            <a:solidFill>
              <a:srgbClr val="FFFF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CR_statistics!$BB$1544:$BB$1551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9C6-4BD1-980D-ADD50210A2FA}"/>
            </c:ext>
          </c:extLst>
        </c:ser>
        <c:ser>
          <c:idx val="16"/>
          <c:order val="16"/>
          <c:tx>
            <c:strRef>
              <c:f>CR_statistics!$BC$1543</c:f>
              <c:strCache>
                <c:ptCount val="1"/>
                <c:pt idx="0">
                  <c:v>RAN #59</c:v>
                </c:pt>
              </c:strCache>
            </c:strRef>
          </c:tx>
          <c:spPr>
            <a:solidFill>
              <a:srgbClr val="00CC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CR_statistics!$BC$1544:$BC$1551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9C6-4BD1-980D-ADD50210A2FA}"/>
            </c:ext>
          </c:extLst>
        </c:ser>
        <c:ser>
          <c:idx val="17"/>
          <c:order val="17"/>
          <c:tx>
            <c:strRef>
              <c:f>CR_statistics!$BD$1543</c:f>
              <c:strCache>
                <c:ptCount val="1"/>
                <c:pt idx="0">
                  <c:v>RAN #60</c:v>
                </c:pt>
              </c:strCache>
            </c:strRef>
          </c:tx>
          <c:spPr>
            <a:solidFill>
              <a:srgbClr val="00FF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CR_statistics!$BD$1544:$BD$1551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9C6-4BD1-980D-ADD50210A2FA}"/>
            </c:ext>
          </c:extLst>
        </c:ser>
        <c:ser>
          <c:idx val="18"/>
          <c:order val="18"/>
          <c:tx>
            <c:strRef>
              <c:f>CR_statistics!$BE$1543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CR_statistics!$BE$1544:$BE$1551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9C6-4BD1-980D-ADD50210A2FA}"/>
            </c:ext>
          </c:extLst>
        </c:ser>
        <c:ser>
          <c:idx val="19"/>
          <c:order val="19"/>
          <c:tx>
            <c:strRef>
              <c:f>CR_statistics!$BF$1543</c:f>
              <c:strCache>
                <c:ptCount val="1"/>
                <c:pt idx="0">
                  <c:v>RAN #62</c:v>
                </c:pt>
              </c:strCache>
            </c:strRef>
          </c:tx>
          <c:spPr>
            <a:solidFill>
              <a:srgbClr val="00FFFF"/>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CR_statistics!$BF$1544:$BF$1551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9C6-4BD1-980D-ADD50210A2FA}"/>
            </c:ext>
          </c:extLst>
        </c:ser>
        <c:ser>
          <c:idx val="20"/>
          <c:order val="20"/>
          <c:tx>
            <c:strRef>
              <c:f>CR_statistics!$BG$1543</c:f>
              <c:strCache>
                <c:ptCount val="1"/>
                <c:pt idx="0">
                  <c:v>RAN #63</c:v>
                </c:pt>
              </c:strCache>
            </c:strRef>
          </c:tx>
          <c:spPr>
            <a:solidFill>
              <a:srgbClr val="FFFF00"/>
            </a:solidFill>
            <a:ln w="12700">
              <a:solidFill>
                <a:srgbClr val="000000"/>
              </a:solidFill>
              <a:prstDash val="solid"/>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CR_statistics!$BG$1544:$BG$1551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9C6-4BD1-980D-ADD50210A2FA}"/>
            </c:ext>
          </c:extLst>
        </c:ser>
        <c:ser>
          <c:idx val="21"/>
          <c:order val="21"/>
          <c:tx>
            <c:strRef>
              <c:f>CR_statistics!$BH$1543</c:f>
              <c:strCache>
                <c:ptCount val="1"/>
                <c:pt idx="0">
                  <c:v>RAN #64</c:v>
                </c:pt>
              </c:strCache>
            </c:strRef>
          </c:tx>
          <c:spPr>
            <a:solidFill>
              <a:srgbClr val="FF9900"/>
            </a:solidFill>
            <a:ln>
              <a:solidFill>
                <a:schemeClr val="tx1"/>
              </a:solidFill>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CR_statistics!$BH$1544:$BH$1551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9C6-4BD1-980D-ADD50210A2FA}"/>
            </c:ext>
          </c:extLst>
        </c:ser>
        <c:ser>
          <c:idx val="22"/>
          <c:order val="22"/>
          <c:tx>
            <c:strRef>
              <c:f>CR_statistics!$BI$1543</c:f>
              <c:strCache>
                <c:ptCount val="1"/>
                <c:pt idx="0">
                  <c:v>RAN#65</c:v>
                </c:pt>
              </c:strCache>
            </c:strRef>
          </c:tx>
          <c:spPr>
            <a:solidFill>
              <a:srgbClr val="0066FF"/>
            </a:solidFill>
            <a:ln>
              <a:solidFill>
                <a:srgbClr val="000000"/>
              </a:solidFill>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CR_statistics!$BI$1544:$BI$1551</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49C6-4BD1-980D-ADD50210A2FA}"/>
            </c:ext>
          </c:extLst>
        </c:ser>
        <c:ser>
          <c:idx val="23"/>
          <c:order val="23"/>
          <c:tx>
            <c:strRef>
              <c:f>CR_statistics!$BJ$1543</c:f>
              <c:strCache>
                <c:ptCount val="1"/>
                <c:pt idx="0">
                  <c:v>RAN #66</c:v>
                </c:pt>
              </c:strCache>
            </c:strRef>
          </c:tx>
          <c:spPr>
            <a:solidFill>
              <a:srgbClr val="FF0000"/>
            </a:solidFill>
            <a:ln>
              <a:solidFill>
                <a:schemeClr val="tx1"/>
              </a:solidFill>
            </a:ln>
          </c:spPr>
          <c:invertIfNegative val="0"/>
          <c:cat>
            <c:strRef>
              <c:f>CR_statistics!$AL$1544:$AL$1551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CR_statistics!$BJ$1544:$BJ$1551</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49C6-4BD1-980D-ADD50210A2FA}"/>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CR_statistics!$T$1508</c:f>
              <c:strCache>
                <c:ptCount val="1"/>
                <c:pt idx="0">
                  <c:v>RAN1</c:v>
                </c:pt>
              </c:strCache>
            </c:strRef>
          </c:tx>
          <c:spPr>
            <a:solidFill>
              <a:srgbClr val="00FF00"/>
            </a:solidFill>
            <a:ln w="12700">
              <a:solidFill>
                <a:srgbClr val="000000"/>
              </a:solidFill>
              <a:prstDash val="solid"/>
            </a:ln>
          </c:spPr>
          <c:invertIfNegative val="0"/>
          <c:cat>
            <c:strRef>
              <c:f>CR_statistics!$S$1509:$S$1514</c:f>
              <c:strCache>
                <c:ptCount val="6"/>
                <c:pt idx="0">
                  <c:v>REL-8</c:v>
                </c:pt>
                <c:pt idx="1">
                  <c:v>REL-9</c:v>
                </c:pt>
                <c:pt idx="2">
                  <c:v>REL-10</c:v>
                </c:pt>
                <c:pt idx="3">
                  <c:v>REL-11</c:v>
                </c:pt>
                <c:pt idx="4">
                  <c:v>REL-12</c:v>
                </c:pt>
                <c:pt idx="5">
                  <c:v>REL-13</c:v>
                </c:pt>
              </c:strCache>
            </c:strRef>
          </c:cat>
          <c:val>
            <c:numRef>
              <c:f>CR_statistics!$T$1509:$T$1514</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9349-4DC8-BB9B-A3B007BDE012}"/>
            </c:ext>
          </c:extLst>
        </c:ser>
        <c:ser>
          <c:idx val="1"/>
          <c:order val="1"/>
          <c:tx>
            <c:strRef>
              <c:f>CR_statistics!$U$1508</c:f>
              <c:strCache>
                <c:ptCount val="1"/>
                <c:pt idx="0">
                  <c:v>RAN2</c:v>
                </c:pt>
              </c:strCache>
            </c:strRef>
          </c:tx>
          <c:spPr>
            <a:solidFill>
              <a:srgbClr val="FF0000"/>
            </a:solidFill>
            <a:ln w="12700">
              <a:solidFill>
                <a:srgbClr val="000000"/>
              </a:solidFill>
              <a:prstDash val="solid"/>
            </a:ln>
          </c:spPr>
          <c:invertIfNegative val="0"/>
          <c:cat>
            <c:strRef>
              <c:f>CR_statistics!$S$1509:$S$1514</c:f>
              <c:strCache>
                <c:ptCount val="6"/>
                <c:pt idx="0">
                  <c:v>REL-8</c:v>
                </c:pt>
                <c:pt idx="1">
                  <c:v>REL-9</c:v>
                </c:pt>
                <c:pt idx="2">
                  <c:v>REL-10</c:v>
                </c:pt>
                <c:pt idx="3">
                  <c:v>REL-11</c:v>
                </c:pt>
                <c:pt idx="4">
                  <c:v>REL-12</c:v>
                </c:pt>
                <c:pt idx="5">
                  <c:v>REL-13</c:v>
                </c:pt>
              </c:strCache>
            </c:strRef>
          </c:cat>
          <c:val>
            <c:numRef>
              <c:f>CR_statistics!$U$1509:$U$1514</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9349-4DC8-BB9B-A3B007BDE012}"/>
            </c:ext>
          </c:extLst>
        </c:ser>
        <c:ser>
          <c:idx val="2"/>
          <c:order val="2"/>
          <c:tx>
            <c:strRef>
              <c:f>CR_statistics!$V$1508</c:f>
              <c:strCache>
                <c:ptCount val="1"/>
                <c:pt idx="0">
                  <c:v>RAN3</c:v>
                </c:pt>
              </c:strCache>
            </c:strRef>
          </c:tx>
          <c:spPr>
            <a:solidFill>
              <a:srgbClr val="0000FF"/>
            </a:solidFill>
            <a:ln w="12700">
              <a:solidFill>
                <a:srgbClr val="000000"/>
              </a:solidFill>
              <a:prstDash val="solid"/>
            </a:ln>
          </c:spPr>
          <c:invertIfNegative val="0"/>
          <c:cat>
            <c:strRef>
              <c:f>CR_statistics!$S$1509:$S$1514</c:f>
              <c:strCache>
                <c:ptCount val="6"/>
                <c:pt idx="0">
                  <c:v>REL-8</c:v>
                </c:pt>
                <c:pt idx="1">
                  <c:v>REL-9</c:v>
                </c:pt>
                <c:pt idx="2">
                  <c:v>REL-10</c:v>
                </c:pt>
                <c:pt idx="3">
                  <c:v>REL-11</c:v>
                </c:pt>
                <c:pt idx="4">
                  <c:v>REL-12</c:v>
                </c:pt>
                <c:pt idx="5">
                  <c:v>REL-13</c:v>
                </c:pt>
              </c:strCache>
            </c:strRef>
          </c:cat>
          <c:val>
            <c:numRef>
              <c:f>CR_statistics!$V$1509:$V$1514</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9349-4DC8-BB9B-A3B007BDE012}"/>
            </c:ext>
          </c:extLst>
        </c:ser>
        <c:ser>
          <c:idx val="3"/>
          <c:order val="3"/>
          <c:tx>
            <c:strRef>
              <c:f>CR_statistics!$W$1508</c:f>
              <c:strCache>
                <c:ptCount val="1"/>
                <c:pt idx="0">
                  <c:v>RAN4</c:v>
                </c:pt>
              </c:strCache>
            </c:strRef>
          </c:tx>
          <c:spPr>
            <a:solidFill>
              <a:srgbClr val="FFFF00"/>
            </a:solidFill>
            <a:ln w="12700">
              <a:solidFill>
                <a:srgbClr val="000000"/>
              </a:solidFill>
              <a:prstDash val="solid"/>
            </a:ln>
          </c:spPr>
          <c:invertIfNegative val="0"/>
          <c:cat>
            <c:strRef>
              <c:f>CR_statistics!$S$1509:$S$1514</c:f>
              <c:strCache>
                <c:ptCount val="6"/>
                <c:pt idx="0">
                  <c:v>REL-8</c:v>
                </c:pt>
                <c:pt idx="1">
                  <c:v>REL-9</c:v>
                </c:pt>
                <c:pt idx="2">
                  <c:v>REL-10</c:v>
                </c:pt>
                <c:pt idx="3">
                  <c:v>REL-11</c:v>
                </c:pt>
                <c:pt idx="4">
                  <c:v>REL-12</c:v>
                </c:pt>
                <c:pt idx="5">
                  <c:v>REL-13</c:v>
                </c:pt>
              </c:strCache>
            </c:strRef>
          </c:cat>
          <c:val>
            <c:numRef>
              <c:f>CR_statistics!$W$1509:$W$1514</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9349-4DC8-BB9B-A3B007BDE012}"/>
            </c:ext>
          </c:extLst>
        </c:ser>
        <c:ser>
          <c:idx val="4"/>
          <c:order val="4"/>
          <c:tx>
            <c:strRef>
              <c:f>CR_statistics!$X$1508</c:f>
              <c:strCache>
                <c:ptCount val="1"/>
                <c:pt idx="0">
                  <c:v>RAN5</c:v>
                </c:pt>
              </c:strCache>
            </c:strRef>
          </c:tx>
          <c:spPr>
            <a:solidFill>
              <a:srgbClr val="660066"/>
            </a:solidFill>
            <a:ln w="12700">
              <a:solidFill>
                <a:srgbClr val="000000"/>
              </a:solidFill>
              <a:prstDash val="solid"/>
            </a:ln>
          </c:spPr>
          <c:invertIfNegative val="0"/>
          <c:cat>
            <c:strRef>
              <c:f>CR_statistics!$S$1509:$S$1514</c:f>
              <c:strCache>
                <c:ptCount val="6"/>
                <c:pt idx="0">
                  <c:v>REL-8</c:v>
                </c:pt>
                <c:pt idx="1">
                  <c:v>REL-9</c:v>
                </c:pt>
                <c:pt idx="2">
                  <c:v>REL-10</c:v>
                </c:pt>
                <c:pt idx="3">
                  <c:v>REL-11</c:v>
                </c:pt>
                <c:pt idx="4">
                  <c:v>REL-12</c:v>
                </c:pt>
                <c:pt idx="5">
                  <c:v>REL-13</c:v>
                </c:pt>
              </c:strCache>
            </c:strRef>
          </c:cat>
          <c:val>
            <c:numRef>
              <c:f>CR_statistics!$X$1509:$X$1514</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9349-4DC8-BB9B-A3B007BDE012}"/>
            </c:ext>
          </c:extLst>
        </c:ser>
        <c:ser>
          <c:idx val="5"/>
          <c:order val="5"/>
          <c:tx>
            <c:strRef>
              <c:f>CR_statistics!$Y$1508</c:f>
              <c:strCache>
                <c:ptCount val="1"/>
                <c:pt idx="0">
                  <c:v>RAN without RAN5</c:v>
                </c:pt>
              </c:strCache>
            </c:strRef>
          </c:tx>
          <c:spPr>
            <a:solidFill>
              <a:srgbClr val="FF00FF"/>
            </a:solidFill>
            <a:ln w="12700">
              <a:solidFill>
                <a:srgbClr val="000000"/>
              </a:solidFill>
              <a:prstDash val="solid"/>
            </a:ln>
          </c:spPr>
          <c:invertIfNegative val="0"/>
          <c:cat>
            <c:strRef>
              <c:f>CR_statistics!$S$1509:$S$1514</c:f>
              <c:strCache>
                <c:ptCount val="6"/>
                <c:pt idx="0">
                  <c:v>REL-8</c:v>
                </c:pt>
                <c:pt idx="1">
                  <c:v>REL-9</c:v>
                </c:pt>
                <c:pt idx="2">
                  <c:v>REL-10</c:v>
                </c:pt>
                <c:pt idx="3">
                  <c:v>REL-11</c:v>
                </c:pt>
                <c:pt idx="4">
                  <c:v>REL-12</c:v>
                </c:pt>
                <c:pt idx="5">
                  <c:v>REL-13</c:v>
                </c:pt>
              </c:strCache>
            </c:strRef>
          </c:cat>
          <c:val>
            <c:numRef>
              <c:f>CR_statistics!$Y$1509:$Y$1514</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9349-4DC8-BB9B-A3B007BDE012}"/>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CR_statistics!$AQ$1507</c:f>
              <c:strCache>
                <c:ptCount val="1"/>
                <c:pt idx="0">
                  <c:v>RAN #47</c:v>
                </c:pt>
              </c:strCache>
            </c:strRef>
          </c:tx>
          <c:spPr>
            <a:solidFill>
              <a:srgbClr val="00FF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CR_statistics!$AQ$1508:$AQ$1514</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641B-4C0B-A9E6-7B0CA54A57EF}"/>
            </c:ext>
          </c:extLst>
        </c:ser>
        <c:ser>
          <c:idx val="5"/>
          <c:order val="1"/>
          <c:tx>
            <c:strRef>
              <c:f>CR_statistics!$AR$1507</c:f>
              <c:strCache>
                <c:ptCount val="1"/>
                <c:pt idx="0">
                  <c:v>RAN #48</c:v>
                </c:pt>
              </c:strCache>
            </c:strRef>
          </c:tx>
          <c:spPr>
            <a:solidFill>
              <a:srgbClr val="80008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CR_statistics!$AR$1508:$AR$1514</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641B-4C0B-A9E6-7B0CA54A57EF}"/>
            </c:ext>
          </c:extLst>
        </c:ser>
        <c:ser>
          <c:idx val="6"/>
          <c:order val="2"/>
          <c:tx>
            <c:strRef>
              <c:f>CR_statistics!$AS$1507</c:f>
              <c:strCache>
                <c:ptCount val="1"/>
                <c:pt idx="0">
                  <c:v>RAN #49</c:v>
                </c:pt>
              </c:strCache>
            </c:strRef>
          </c:tx>
          <c:spPr>
            <a:solidFill>
              <a:srgbClr val="0066CC"/>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CR_statistics!$AS$1508:$AS$1514</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641B-4C0B-A9E6-7B0CA54A57EF}"/>
            </c:ext>
          </c:extLst>
        </c:ser>
        <c:ser>
          <c:idx val="7"/>
          <c:order val="3"/>
          <c:tx>
            <c:strRef>
              <c:f>CR_statistics!$AT$1507</c:f>
              <c:strCache>
                <c:ptCount val="1"/>
                <c:pt idx="0">
                  <c:v>RAN #50</c:v>
                </c:pt>
              </c:strCache>
            </c:strRef>
          </c:tx>
          <c:spPr>
            <a:solidFill>
              <a:srgbClr val="FF99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CR_statistics!$AT$1508:$AT$1514</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641B-4C0B-A9E6-7B0CA54A57EF}"/>
            </c:ext>
          </c:extLst>
        </c:ser>
        <c:ser>
          <c:idx val="8"/>
          <c:order val="4"/>
          <c:tx>
            <c:strRef>
              <c:f>CR_statistics!$AU$1507</c:f>
              <c:strCache>
                <c:ptCount val="1"/>
                <c:pt idx="0">
                  <c:v>RAN #51</c:v>
                </c:pt>
              </c:strCache>
            </c:strRef>
          </c:tx>
          <c:spPr>
            <a:solidFill>
              <a:srgbClr val="00FFFF"/>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CR_statistics!$AU$1508:$AU$1514</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641B-4C0B-A9E6-7B0CA54A57EF}"/>
            </c:ext>
          </c:extLst>
        </c:ser>
        <c:ser>
          <c:idx val="9"/>
          <c:order val="5"/>
          <c:tx>
            <c:strRef>
              <c:f>CR_statistics!$AV$1507</c:f>
              <c:strCache>
                <c:ptCount val="1"/>
                <c:pt idx="0">
                  <c:v>RAN #52</c:v>
                </c:pt>
              </c:strCache>
            </c:strRef>
          </c:tx>
          <c:spPr>
            <a:solidFill>
              <a:srgbClr val="FF00FF"/>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CR_statistics!$AV$1508:$AV$1514</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641B-4C0B-A9E6-7B0CA54A57EF}"/>
            </c:ext>
          </c:extLst>
        </c:ser>
        <c:ser>
          <c:idx val="10"/>
          <c:order val="6"/>
          <c:tx>
            <c:strRef>
              <c:f>CR_statistics!$AW$1507</c:f>
              <c:strCache>
                <c:ptCount val="1"/>
                <c:pt idx="0">
                  <c:v>RAN #53</c:v>
                </c:pt>
              </c:strCache>
            </c:strRef>
          </c:tx>
          <c:spPr>
            <a:solidFill>
              <a:srgbClr val="FF00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CR_statistics!$AW$1508:$AW$1514</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641B-4C0B-A9E6-7B0CA54A57EF}"/>
            </c:ext>
          </c:extLst>
        </c:ser>
        <c:ser>
          <c:idx val="11"/>
          <c:order val="7"/>
          <c:tx>
            <c:strRef>
              <c:f>CR_statistics!$AX$1507</c:f>
              <c:strCache>
                <c:ptCount val="1"/>
                <c:pt idx="0">
                  <c:v>RAN #54</c:v>
                </c:pt>
              </c:strCache>
            </c:strRef>
          </c:tx>
          <c:spPr>
            <a:solidFill>
              <a:srgbClr val="00FFFF"/>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CR_statistics!$AX$1508:$AX$1514</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641B-4C0B-A9E6-7B0CA54A57EF}"/>
            </c:ext>
          </c:extLst>
        </c:ser>
        <c:ser>
          <c:idx val="12"/>
          <c:order val="8"/>
          <c:tx>
            <c:strRef>
              <c:f>CR_statistics!$AY$1507</c:f>
              <c:strCache>
                <c:ptCount val="1"/>
                <c:pt idx="0">
                  <c:v>RAN #55</c:v>
                </c:pt>
              </c:strCache>
            </c:strRef>
          </c:tx>
          <c:spPr>
            <a:solidFill>
              <a:srgbClr val="FF00FF"/>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CR_statistics!$AY$1508:$AY$1514</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641B-4C0B-A9E6-7B0CA54A57EF}"/>
            </c:ext>
          </c:extLst>
        </c:ser>
        <c:ser>
          <c:idx val="13"/>
          <c:order val="9"/>
          <c:tx>
            <c:strRef>
              <c:f>CR_statistics!$AZ$1507</c:f>
              <c:strCache>
                <c:ptCount val="1"/>
                <c:pt idx="0">
                  <c:v>RAN #56</c:v>
                </c:pt>
              </c:strCache>
            </c:strRef>
          </c:tx>
          <c:spPr>
            <a:solidFill>
              <a:srgbClr val="8000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CR_statistics!$AZ$1508:$AZ$1514</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641B-4C0B-A9E6-7B0CA54A57EF}"/>
            </c:ext>
          </c:extLst>
        </c:ser>
        <c:ser>
          <c:idx val="14"/>
          <c:order val="10"/>
          <c:tx>
            <c:strRef>
              <c:f>CR_statistics!$BA$1507</c:f>
              <c:strCache>
                <c:ptCount val="1"/>
                <c:pt idx="0">
                  <c:v>RAN #57</c:v>
                </c:pt>
              </c:strCache>
            </c:strRef>
          </c:tx>
          <c:spPr>
            <a:solidFill>
              <a:srgbClr val="FFCC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CR_statistics!$BA$1508:$BA$1514</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641B-4C0B-A9E6-7B0CA54A57EF}"/>
            </c:ext>
          </c:extLst>
        </c:ser>
        <c:ser>
          <c:idx val="15"/>
          <c:order val="11"/>
          <c:tx>
            <c:strRef>
              <c:f>CR_statistics!$BB$1507</c:f>
              <c:strCache>
                <c:ptCount val="1"/>
                <c:pt idx="0">
                  <c:v>RAN #58</c:v>
                </c:pt>
              </c:strCache>
            </c:strRef>
          </c:tx>
          <c:spPr>
            <a:solidFill>
              <a:srgbClr val="FFFF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CR_statistics!$BB$1508:$BB$1514</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641B-4C0B-A9E6-7B0CA54A57EF}"/>
            </c:ext>
          </c:extLst>
        </c:ser>
        <c:ser>
          <c:idx val="16"/>
          <c:order val="12"/>
          <c:tx>
            <c:strRef>
              <c:f>CR_statistics!$BC$1507</c:f>
              <c:strCache>
                <c:ptCount val="1"/>
                <c:pt idx="0">
                  <c:v>RAN #59</c:v>
                </c:pt>
              </c:strCache>
            </c:strRef>
          </c:tx>
          <c:spPr>
            <a:solidFill>
              <a:srgbClr val="00CCFF"/>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CR_statistics!$BC$1508:$BC$1514</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641B-4C0B-A9E6-7B0CA54A57EF}"/>
            </c:ext>
          </c:extLst>
        </c:ser>
        <c:ser>
          <c:idx val="17"/>
          <c:order val="13"/>
          <c:tx>
            <c:strRef>
              <c:f>CR_statistics!$BD$1507</c:f>
              <c:strCache>
                <c:ptCount val="1"/>
                <c:pt idx="0">
                  <c:v>RAN #60</c:v>
                </c:pt>
              </c:strCache>
            </c:strRef>
          </c:tx>
          <c:spPr>
            <a:solidFill>
              <a:srgbClr val="00FF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CR_statistics!$BD$1508:$BD$1514</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641B-4C0B-A9E6-7B0CA54A57EF}"/>
            </c:ext>
          </c:extLst>
        </c:ser>
        <c:ser>
          <c:idx val="18"/>
          <c:order val="14"/>
          <c:tx>
            <c:strRef>
              <c:f>CR_statistics!$BE$1507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CR_statistics!$BE$1508:$BE$1514</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641B-4C0B-A9E6-7B0CA54A57EF}"/>
            </c:ext>
          </c:extLst>
        </c:ser>
        <c:ser>
          <c:idx val="19"/>
          <c:order val="15"/>
          <c:tx>
            <c:strRef>
              <c:f>CR_statistics!$BF$1507</c:f>
              <c:strCache>
                <c:ptCount val="1"/>
                <c:pt idx="0">
                  <c:v>RAN #62</c:v>
                </c:pt>
              </c:strCache>
            </c:strRef>
          </c:tx>
          <c:spPr>
            <a:solidFill>
              <a:srgbClr val="00FFFF"/>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CR_statistics!$BF$1508:$BF$1514</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641B-4C0B-A9E6-7B0CA54A57EF}"/>
            </c:ext>
          </c:extLst>
        </c:ser>
        <c:ser>
          <c:idx val="20"/>
          <c:order val="16"/>
          <c:tx>
            <c:strRef>
              <c:f>CR_statistics!$BG$1507</c:f>
              <c:strCache>
                <c:ptCount val="1"/>
                <c:pt idx="0">
                  <c:v>RAN #63</c:v>
                </c:pt>
              </c:strCache>
            </c:strRef>
          </c:tx>
          <c:spPr>
            <a:solidFill>
              <a:srgbClr val="FFFF00"/>
            </a:solidFill>
            <a:ln w="12700">
              <a:solidFill>
                <a:srgbClr val="000000"/>
              </a:solidFill>
              <a:prstDash val="solid"/>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CR_statistics!$BG$1508:$BG$1514</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641B-4C0B-A9E6-7B0CA54A57EF}"/>
            </c:ext>
          </c:extLst>
        </c:ser>
        <c:ser>
          <c:idx val="21"/>
          <c:order val="17"/>
          <c:tx>
            <c:strRef>
              <c:f>CR_statistics!$BH$1507</c:f>
              <c:strCache>
                <c:ptCount val="1"/>
                <c:pt idx="0">
                  <c:v>RAN #64</c:v>
                </c:pt>
              </c:strCache>
            </c:strRef>
          </c:tx>
          <c:spPr>
            <a:solidFill>
              <a:srgbClr val="FF9900"/>
            </a:solidFill>
            <a:ln>
              <a:solidFill>
                <a:schemeClr val="tx1"/>
              </a:solidFill>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CR_statistics!$BH$1508:$BH$1514</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641B-4C0B-A9E6-7B0CA54A57EF}"/>
            </c:ext>
          </c:extLst>
        </c:ser>
        <c:ser>
          <c:idx val="22"/>
          <c:order val="18"/>
          <c:tx>
            <c:strRef>
              <c:f>CR_statistics!$BI$1507</c:f>
              <c:strCache>
                <c:ptCount val="1"/>
                <c:pt idx="0">
                  <c:v>RAN#65</c:v>
                </c:pt>
              </c:strCache>
            </c:strRef>
          </c:tx>
          <c:spPr>
            <a:solidFill>
              <a:srgbClr val="0066FF"/>
            </a:solidFill>
            <a:ln>
              <a:solidFill>
                <a:srgbClr val="000000"/>
              </a:solidFill>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CR_statistics!$BI$1508:$BI$1514</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641B-4C0B-A9E6-7B0CA54A57EF}"/>
            </c:ext>
          </c:extLst>
        </c:ser>
        <c:ser>
          <c:idx val="23"/>
          <c:order val="19"/>
          <c:tx>
            <c:strRef>
              <c:f>CR_statistics!$BJ$1507</c:f>
              <c:strCache>
                <c:ptCount val="1"/>
                <c:pt idx="0">
                  <c:v>RAN #66</c:v>
                </c:pt>
              </c:strCache>
            </c:strRef>
          </c:tx>
          <c:spPr>
            <a:solidFill>
              <a:schemeClr val="accent6">
                <a:lumMod val="50000"/>
              </a:schemeClr>
            </a:solidFill>
            <a:ln>
              <a:solidFill>
                <a:schemeClr val="tx1"/>
              </a:solidFill>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CR_statistics!$BJ$1508:$BJ$1514</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641B-4C0B-A9E6-7B0CA54A57EF}"/>
            </c:ext>
          </c:extLst>
        </c:ser>
        <c:ser>
          <c:idx val="24"/>
          <c:order val="20"/>
          <c:tx>
            <c:strRef>
              <c:f>CR_statistics!$BK$1507</c:f>
              <c:strCache>
                <c:ptCount val="1"/>
                <c:pt idx="0">
                  <c:v>RAN #67</c:v>
                </c:pt>
              </c:strCache>
            </c:strRef>
          </c:tx>
          <c:spPr>
            <a:solidFill>
              <a:srgbClr val="FF0000"/>
            </a:solidFill>
            <a:ln>
              <a:solidFill>
                <a:sysClr val="windowText" lastClr="000000"/>
              </a:solidFill>
            </a:ln>
          </c:spPr>
          <c:invertIfNegative val="0"/>
          <c:cat>
            <c:strRef>
              <c:f>CR_statistics!$AL$1508:$AL$1514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CR_statistics!$BK$1508:$BK$1514</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641B-4C0B-A9E6-7B0CA54A57EF}"/>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CR_statistics!$T$1467</c:f>
              <c:strCache>
                <c:ptCount val="1"/>
                <c:pt idx="0">
                  <c:v>RAN1</c:v>
                </c:pt>
              </c:strCache>
            </c:strRef>
          </c:tx>
          <c:spPr>
            <a:solidFill>
              <a:srgbClr val="00FF00"/>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CR_statistics!$T$1468:$T$1473</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99B7-43EE-9AAE-ADF20C4D7A6F}"/>
            </c:ext>
          </c:extLst>
        </c:ser>
        <c:ser>
          <c:idx val="1"/>
          <c:order val="1"/>
          <c:tx>
            <c:strRef>
              <c:f>CR_statistics!$U$1467</c:f>
              <c:strCache>
                <c:ptCount val="1"/>
                <c:pt idx="0">
                  <c:v>RAN2</c:v>
                </c:pt>
              </c:strCache>
            </c:strRef>
          </c:tx>
          <c:spPr>
            <a:solidFill>
              <a:srgbClr val="FF0000"/>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CR_statistics!$U$1468:$U$1473</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99B7-43EE-9AAE-ADF20C4D7A6F}"/>
            </c:ext>
          </c:extLst>
        </c:ser>
        <c:ser>
          <c:idx val="2"/>
          <c:order val="2"/>
          <c:tx>
            <c:strRef>
              <c:f>CR_statistics!$V$1467</c:f>
              <c:strCache>
                <c:ptCount val="1"/>
                <c:pt idx="0">
                  <c:v>RAN3</c:v>
                </c:pt>
              </c:strCache>
            </c:strRef>
          </c:tx>
          <c:spPr>
            <a:solidFill>
              <a:srgbClr val="0000FF"/>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CR_statistics!$V$1468:$V$1473</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99B7-43EE-9AAE-ADF20C4D7A6F}"/>
            </c:ext>
          </c:extLst>
        </c:ser>
        <c:ser>
          <c:idx val="3"/>
          <c:order val="3"/>
          <c:tx>
            <c:strRef>
              <c:f>CR_statistics!$W$1467</c:f>
              <c:strCache>
                <c:ptCount val="1"/>
                <c:pt idx="0">
                  <c:v>RAN4</c:v>
                </c:pt>
              </c:strCache>
            </c:strRef>
          </c:tx>
          <c:spPr>
            <a:solidFill>
              <a:srgbClr val="FFFF00"/>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CR_statistics!$W$1468:$W$1473</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99B7-43EE-9AAE-ADF20C4D7A6F}"/>
            </c:ext>
          </c:extLst>
        </c:ser>
        <c:ser>
          <c:idx val="4"/>
          <c:order val="4"/>
          <c:tx>
            <c:strRef>
              <c:f>CR_statistics!$X$1467</c:f>
              <c:strCache>
                <c:ptCount val="1"/>
                <c:pt idx="0">
                  <c:v>RAN5</c:v>
                </c:pt>
              </c:strCache>
            </c:strRef>
          </c:tx>
          <c:spPr>
            <a:solidFill>
              <a:srgbClr val="660066"/>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CR_statistics!$X$1468:$X$1473</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99B7-43EE-9AAE-ADF20C4D7A6F}"/>
            </c:ext>
          </c:extLst>
        </c:ser>
        <c:ser>
          <c:idx val="5"/>
          <c:order val="5"/>
          <c:tx>
            <c:strRef>
              <c:f>CR_statistics!$Y$1467</c:f>
              <c:strCache>
                <c:ptCount val="1"/>
                <c:pt idx="0">
                  <c:v>RAN without RAN5</c:v>
                </c:pt>
              </c:strCache>
            </c:strRef>
          </c:tx>
          <c:spPr>
            <a:solidFill>
              <a:srgbClr val="FF00FF"/>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CR_statistics!$Y$1468:$Y$1473</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99B7-43EE-9AAE-ADF20C4D7A6F}"/>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CR_statistics!$AQ$1466</c:f>
              <c:strCache>
                <c:ptCount val="1"/>
                <c:pt idx="0">
                  <c:v>RAN #47</c:v>
                </c:pt>
              </c:strCache>
            </c:strRef>
          </c:tx>
          <c:spPr>
            <a:solidFill>
              <a:srgbClr val="00FF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CR_statistics!$AQ$1467:$AQ$1473</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ECB-475B-925E-EE6F832171BB}"/>
            </c:ext>
          </c:extLst>
        </c:ser>
        <c:ser>
          <c:idx val="5"/>
          <c:order val="1"/>
          <c:tx>
            <c:strRef>
              <c:f>CR_statistics!$AR$1466</c:f>
              <c:strCache>
                <c:ptCount val="1"/>
                <c:pt idx="0">
                  <c:v>RAN #48</c:v>
                </c:pt>
              </c:strCache>
            </c:strRef>
          </c:tx>
          <c:spPr>
            <a:solidFill>
              <a:srgbClr val="80008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CR_statistics!$AR$1467:$AR$1473</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ECB-475B-925E-EE6F832171BB}"/>
            </c:ext>
          </c:extLst>
        </c:ser>
        <c:ser>
          <c:idx val="6"/>
          <c:order val="2"/>
          <c:tx>
            <c:strRef>
              <c:f>CR_statistics!$AS$1466</c:f>
              <c:strCache>
                <c:ptCount val="1"/>
                <c:pt idx="0">
                  <c:v>RAN #49</c:v>
                </c:pt>
              </c:strCache>
            </c:strRef>
          </c:tx>
          <c:spPr>
            <a:solidFill>
              <a:srgbClr val="0066CC"/>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CR_statistics!$AS$1467:$AS$1473</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ECB-475B-925E-EE6F832171BB}"/>
            </c:ext>
          </c:extLst>
        </c:ser>
        <c:ser>
          <c:idx val="7"/>
          <c:order val="3"/>
          <c:tx>
            <c:strRef>
              <c:f>CR_statistics!$AT$1466</c:f>
              <c:strCache>
                <c:ptCount val="1"/>
                <c:pt idx="0">
                  <c:v>RAN #50</c:v>
                </c:pt>
              </c:strCache>
            </c:strRef>
          </c:tx>
          <c:spPr>
            <a:solidFill>
              <a:srgbClr val="FF99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CR_statistics!$AT$1467:$AT$1473</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ECB-475B-925E-EE6F832171BB}"/>
            </c:ext>
          </c:extLst>
        </c:ser>
        <c:ser>
          <c:idx val="8"/>
          <c:order val="4"/>
          <c:tx>
            <c:strRef>
              <c:f>CR_statistics!$AU$1466</c:f>
              <c:strCache>
                <c:ptCount val="1"/>
                <c:pt idx="0">
                  <c:v>RAN #51</c:v>
                </c:pt>
              </c:strCache>
            </c:strRef>
          </c:tx>
          <c:spPr>
            <a:solidFill>
              <a:srgbClr val="00FFFF"/>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CR_statistics!$AU$1467:$AU$1473</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ECB-475B-925E-EE6F832171BB}"/>
            </c:ext>
          </c:extLst>
        </c:ser>
        <c:ser>
          <c:idx val="9"/>
          <c:order val="5"/>
          <c:tx>
            <c:strRef>
              <c:f>CR_statistics!$AV$1466</c:f>
              <c:strCache>
                <c:ptCount val="1"/>
                <c:pt idx="0">
                  <c:v>RAN #52</c:v>
                </c:pt>
              </c:strCache>
            </c:strRef>
          </c:tx>
          <c:spPr>
            <a:solidFill>
              <a:srgbClr val="FF00FF"/>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CR_statistics!$AV$1467:$AV$1473</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ECB-475B-925E-EE6F832171BB}"/>
            </c:ext>
          </c:extLst>
        </c:ser>
        <c:ser>
          <c:idx val="10"/>
          <c:order val="6"/>
          <c:tx>
            <c:strRef>
              <c:f>CR_statistics!$AW$1466</c:f>
              <c:strCache>
                <c:ptCount val="1"/>
                <c:pt idx="0">
                  <c:v>RAN #53</c:v>
                </c:pt>
              </c:strCache>
            </c:strRef>
          </c:tx>
          <c:spPr>
            <a:solidFill>
              <a:srgbClr val="FF00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CR_statistics!$AW$1467:$AW$1473</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ECB-475B-925E-EE6F832171BB}"/>
            </c:ext>
          </c:extLst>
        </c:ser>
        <c:ser>
          <c:idx val="11"/>
          <c:order val="7"/>
          <c:tx>
            <c:strRef>
              <c:f>CR_statistics!$AX$1466</c:f>
              <c:strCache>
                <c:ptCount val="1"/>
                <c:pt idx="0">
                  <c:v>RAN #54</c:v>
                </c:pt>
              </c:strCache>
            </c:strRef>
          </c:tx>
          <c:spPr>
            <a:solidFill>
              <a:srgbClr val="00FFFF"/>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CR_statistics!$AX$1467:$AX$1473</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ECB-475B-925E-EE6F832171BB}"/>
            </c:ext>
          </c:extLst>
        </c:ser>
        <c:ser>
          <c:idx val="12"/>
          <c:order val="8"/>
          <c:tx>
            <c:strRef>
              <c:f>CR_statistics!$AY$1466</c:f>
              <c:strCache>
                <c:ptCount val="1"/>
                <c:pt idx="0">
                  <c:v>RAN #55</c:v>
                </c:pt>
              </c:strCache>
            </c:strRef>
          </c:tx>
          <c:spPr>
            <a:solidFill>
              <a:srgbClr val="FF00FF"/>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CR_statistics!$AY$1467:$AY$1473</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ECB-475B-925E-EE6F832171BB}"/>
            </c:ext>
          </c:extLst>
        </c:ser>
        <c:ser>
          <c:idx val="13"/>
          <c:order val="9"/>
          <c:tx>
            <c:strRef>
              <c:f>CR_statistics!$AZ$1466</c:f>
              <c:strCache>
                <c:ptCount val="1"/>
                <c:pt idx="0">
                  <c:v>RAN #56</c:v>
                </c:pt>
              </c:strCache>
            </c:strRef>
          </c:tx>
          <c:spPr>
            <a:solidFill>
              <a:srgbClr val="8000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CR_statistics!$AZ$1467:$AZ$1473</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ECB-475B-925E-EE6F832171BB}"/>
            </c:ext>
          </c:extLst>
        </c:ser>
        <c:ser>
          <c:idx val="14"/>
          <c:order val="10"/>
          <c:tx>
            <c:strRef>
              <c:f>CR_statistics!$BA$1466</c:f>
              <c:strCache>
                <c:ptCount val="1"/>
                <c:pt idx="0">
                  <c:v>RAN #57</c:v>
                </c:pt>
              </c:strCache>
            </c:strRef>
          </c:tx>
          <c:spPr>
            <a:solidFill>
              <a:srgbClr val="FFCC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CR_statistics!$BA$1467:$BA$1473</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ECB-475B-925E-EE6F832171BB}"/>
            </c:ext>
          </c:extLst>
        </c:ser>
        <c:ser>
          <c:idx val="15"/>
          <c:order val="11"/>
          <c:tx>
            <c:strRef>
              <c:f>CR_statistics!$BB$1466</c:f>
              <c:strCache>
                <c:ptCount val="1"/>
                <c:pt idx="0">
                  <c:v>RAN #58</c:v>
                </c:pt>
              </c:strCache>
            </c:strRef>
          </c:tx>
          <c:spPr>
            <a:solidFill>
              <a:srgbClr val="FFFF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CR_statistics!$BB$1467:$BB$1473</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ECB-475B-925E-EE6F832171BB}"/>
            </c:ext>
          </c:extLst>
        </c:ser>
        <c:ser>
          <c:idx val="16"/>
          <c:order val="12"/>
          <c:tx>
            <c:strRef>
              <c:f>CR_statistics!$BC$1466</c:f>
              <c:strCache>
                <c:ptCount val="1"/>
                <c:pt idx="0">
                  <c:v>RAN #59</c:v>
                </c:pt>
              </c:strCache>
            </c:strRef>
          </c:tx>
          <c:spPr>
            <a:solidFill>
              <a:srgbClr val="00CCFF"/>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CR_statistics!$BC$1467:$BC$1473</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ECB-475B-925E-EE6F832171BB}"/>
            </c:ext>
          </c:extLst>
        </c:ser>
        <c:ser>
          <c:idx val="17"/>
          <c:order val="13"/>
          <c:tx>
            <c:strRef>
              <c:f>CR_statistics!$BD$1466</c:f>
              <c:strCache>
                <c:ptCount val="1"/>
                <c:pt idx="0">
                  <c:v>RAN #60</c:v>
                </c:pt>
              </c:strCache>
            </c:strRef>
          </c:tx>
          <c:spPr>
            <a:solidFill>
              <a:srgbClr val="00FF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CR_statistics!$BD$1467:$BD$1473</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ECB-475B-925E-EE6F832171BB}"/>
            </c:ext>
          </c:extLst>
        </c:ser>
        <c:ser>
          <c:idx val="18"/>
          <c:order val="14"/>
          <c:tx>
            <c:strRef>
              <c:f>CR_statistics!$BE$1466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CR_statistics!$BE$1467:$BE$1473</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ECB-475B-925E-EE6F832171BB}"/>
            </c:ext>
          </c:extLst>
        </c:ser>
        <c:ser>
          <c:idx val="19"/>
          <c:order val="15"/>
          <c:tx>
            <c:strRef>
              <c:f>CR_statistics!$BF$1466</c:f>
              <c:strCache>
                <c:ptCount val="1"/>
                <c:pt idx="0">
                  <c:v>RAN #62</c:v>
                </c:pt>
              </c:strCache>
            </c:strRef>
          </c:tx>
          <c:spPr>
            <a:solidFill>
              <a:srgbClr val="00FFFF"/>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CR_statistics!$BF$1467:$BF$1473</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ECB-475B-925E-EE6F832171BB}"/>
            </c:ext>
          </c:extLst>
        </c:ser>
        <c:ser>
          <c:idx val="20"/>
          <c:order val="16"/>
          <c:tx>
            <c:strRef>
              <c:f>CR_statistics!$BG$1466</c:f>
              <c:strCache>
                <c:ptCount val="1"/>
                <c:pt idx="0">
                  <c:v>RAN #63</c:v>
                </c:pt>
              </c:strCache>
            </c:strRef>
          </c:tx>
          <c:spPr>
            <a:solidFill>
              <a:srgbClr val="FFFF00"/>
            </a:solidFill>
            <a:ln w="12700">
              <a:solidFill>
                <a:srgbClr val="000000"/>
              </a:solidFill>
              <a:prstDash val="solid"/>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CR_statistics!$BG$1467:$BG$1473</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ECB-475B-925E-EE6F832171BB}"/>
            </c:ext>
          </c:extLst>
        </c:ser>
        <c:ser>
          <c:idx val="21"/>
          <c:order val="17"/>
          <c:tx>
            <c:strRef>
              <c:f>CR_statistics!$BH$1466</c:f>
              <c:strCache>
                <c:ptCount val="1"/>
                <c:pt idx="0">
                  <c:v>RAN #64</c:v>
                </c:pt>
              </c:strCache>
            </c:strRef>
          </c:tx>
          <c:spPr>
            <a:solidFill>
              <a:srgbClr val="FF9900"/>
            </a:solidFill>
            <a:ln>
              <a:solidFill>
                <a:schemeClr val="tx1"/>
              </a:solidFill>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CR_statistics!$BH$1467:$BH$1473</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ECB-475B-925E-EE6F832171BB}"/>
            </c:ext>
          </c:extLst>
        </c:ser>
        <c:ser>
          <c:idx val="22"/>
          <c:order val="18"/>
          <c:tx>
            <c:strRef>
              <c:f>CR_statistics!$BI$1466</c:f>
              <c:strCache>
                <c:ptCount val="1"/>
                <c:pt idx="0">
                  <c:v>RAN#65</c:v>
                </c:pt>
              </c:strCache>
            </c:strRef>
          </c:tx>
          <c:spPr>
            <a:solidFill>
              <a:srgbClr val="0066FF"/>
            </a:solidFill>
            <a:ln>
              <a:solidFill>
                <a:srgbClr val="000000"/>
              </a:solidFill>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CR_statistics!$BI$1467:$BI$1473</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ECB-475B-925E-EE6F832171BB}"/>
            </c:ext>
          </c:extLst>
        </c:ser>
        <c:ser>
          <c:idx val="23"/>
          <c:order val="19"/>
          <c:tx>
            <c:strRef>
              <c:f>CR_statistics!$BJ$1466</c:f>
              <c:strCache>
                <c:ptCount val="1"/>
                <c:pt idx="0">
                  <c:v>RAN #66</c:v>
                </c:pt>
              </c:strCache>
            </c:strRef>
          </c:tx>
          <c:spPr>
            <a:solidFill>
              <a:schemeClr val="accent6">
                <a:lumMod val="50000"/>
              </a:schemeClr>
            </a:solidFill>
            <a:ln>
              <a:solidFill>
                <a:schemeClr val="tx1"/>
              </a:solidFill>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CR_statistics!$BJ$1467:$BJ$1473</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ECB-475B-925E-EE6F832171BB}"/>
            </c:ext>
          </c:extLst>
        </c:ser>
        <c:ser>
          <c:idx val="24"/>
          <c:order val="20"/>
          <c:tx>
            <c:strRef>
              <c:f>CR_statistics!$BK$1466</c:f>
              <c:strCache>
                <c:ptCount val="1"/>
                <c:pt idx="0">
                  <c:v>RAN #67</c:v>
                </c:pt>
              </c:strCache>
            </c:strRef>
          </c:tx>
          <c:spPr>
            <a:solidFill>
              <a:srgbClr val="FF0000"/>
            </a:solidFill>
            <a:ln>
              <a:solidFill>
                <a:sysClr val="windowText" lastClr="000000"/>
              </a:solidFill>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CR_statistics!$BK$1467:$BK$1473</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ECB-475B-925E-EE6F832171BB}"/>
            </c:ext>
          </c:extLst>
        </c:ser>
        <c:ser>
          <c:idx val="0"/>
          <c:order val="21"/>
          <c:tx>
            <c:strRef>
              <c:f>CR_statistics!$BL$1466</c:f>
              <c:strCache>
                <c:ptCount val="1"/>
                <c:pt idx="0">
                  <c:v>RAN #68</c:v>
                </c:pt>
              </c:strCache>
            </c:strRef>
          </c:tx>
          <c:spPr>
            <a:solidFill>
              <a:srgbClr val="FF9900"/>
            </a:solidFill>
            <a:ln>
              <a:solidFill>
                <a:schemeClr val="tx1"/>
              </a:solidFill>
            </a:ln>
          </c:spPr>
          <c:invertIfNegative val="0"/>
          <c:cat>
            <c:strRef>
              <c:f>CR_statistics!$AL$1467:$AL$1473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CR_statistics!$BL$1467:$BL$1473</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ECB-475B-925E-EE6F832171BB}"/>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CR_statistics!$T$1429</c:f>
              <c:strCache>
                <c:ptCount val="1"/>
                <c:pt idx="0">
                  <c:v>RAN1</c:v>
                </c:pt>
              </c:strCache>
            </c:strRef>
          </c:tx>
          <c:spPr>
            <a:solidFill>
              <a:srgbClr val="00FF00"/>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CR_statistics!$T$1430:$T$1435</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09D6-4CCA-A246-6D068A2F6D03}"/>
            </c:ext>
          </c:extLst>
        </c:ser>
        <c:ser>
          <c:idx val="1"/>
          <c:order val="1"/>
          <c:tx>
            <c:strRef>
              <c:f>CR_statistics!$U$1429</c:f>
              <c:strCache>
                <c:ptCount val="1"/>
                <c:pt idx="0">
                  <c:v>RAN2</c:v>
                </c:pt>
              </c:strCache>
            </c:strRef>
          </c:tx>
          <c:spPr>
            <a:solidFill>
              <a:srgbClr val="FF0000"/>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CR_statistics!$U$1430:$U$1435</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09D6-4CCA-A246-6D068A2F6D03}"/>
            </c:ext>
          </c:extLst>
        </c:ser>
        <c:ser>
          <c:idx val="2"/>
          <c:order val="2"/>
          <c:tx>
            <c:strRef>
              <c:f>CR_statistics!$V$1429</c:f>
              <c:strCache>
                <c:ptCount val="1"/>
                <c:pt idx="0">
                  <c:v>RAN3</c:v>
                </c:pt>
              </c:strCache>
            </c:strRef>
          </c:tx>
          <c:spPr>
            <a:solidFill>
              <a:srgbClr val="0000FF"/>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CR_statistics!$V$1430:$V$1435</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09D6-4CCA-A246-6D068A2F6D03}"/>
            </c:ext>
          </c:extLst>
        </c:ser>
        <c:ser>
          <c:idx val="3"/>
          <c:order val="3"/>
          <c:tx>
            <c:strRef>
              <c:f>CR_statistics!$W$1429</c:f>
              <c:strCache>
                <c:ptCount val="1"/>
                <c:pt idx="0">
                  <c:v>RAN4</c:v>
                </c:pt>
              </c:strCache>
            </c:strRef>
          </c:tx>
          <c:spPr>
            <a:solidFill>
              <a:srgbClr val="FFFF00"/>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CR_statistics!$W$1430:$W$1435</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09D6-4CCA-A246-6D068A2F6D03}"/>
            </c:ext>
          </c:extLst>
        </c:ser>
        <c:ser>
          <c:idx val="4"/>
          <c:order val="4"/>
          <c:tx>
            <c:strRef>
              <c:f>CR_statistics!$X$1429</c:f>
              <c:strCache>
                <c:ptCount val="1"/>
                <c:pt idx="0">
                  <c:v>RAN5</c:v>
                </c:pt>
              </c:strCache>
            </c:strRef>
          </c:tx>
          <c:spPr>
            <a:solidFill>
              <a:srgbClr val="660066"/>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CR_statistics!$X$1430:$X$1435</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09D6-4CCA-A246-6D068A2F6D03}"/>
            </c:ext>
          </c:extLst>
        </c:ser>
        <c:ser>
          <c:idx val="5"/>
          <c:order val="5"/>
          <c:tx>
            <c:strRef>
              <c:f>CR_statistics!$Y$1429</c:f>
              <c:strCache>
                <c:ptCount val="1"/>
                <c:pt idx="0">
                  <c:v>RAN without RAN5</c:v>
                </c:pt>
              </c:strCache>
            </c:strRef>
          </c:tx>
          <c:spPr>
            <a:solidFill>
              <a:srgbClr val="FF00FF"/>
            </a:solidFill>
            <a:ln w="12700">
              <a:solidFill>
                <a:srgbClr val="000000"/>
              </a:solidFill>
              <a:prstDash val="solid"/>
            </a:ln>
          </c:spPr>
          <c:invertIfNegative val="0"/>
          <c:cat>
            <c:strRef>
              <c:f>CR_statistics!$S$1468:$S$1473</c:f>
              <c:strCache>
                <c:ptCount val="6"/>
                <c:pt idx="0">
                  <c:v>REL-8</c:v>
                </c:pt>
                <c:pt idx="1">
                  <c:v>REL-9</c:v>
                </c:pt>
                <c:pt idx="2">
                  <c:v>REL-10</c:v>
                </c:pt>
                <c:pt idx="3">
                  <c:v>REL-11</c:v>
                </c:pt>
                <c:pt idx="4">
                  <c:v>REL-12</c:v>
                </c:pt>
                <c:pt idx="5">
                  <c:v>REL-13</c:v>
                </c:pt>
              </c:strCache>
            </c:strRef>
          </c:cat>
          <c:val>
            <c:numRef>
              <c:f>CR_statistics!$Y$1430:$Y$1435</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09D6-4CCA-A246-6D068A2F6D03}"/>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CR_statistics!$AQ$1428</c:f>
              <c:strCache>
                <c:ptCount val="1"/>
                <c:pt idx="0">
                  <c:v>RAN #47</c:v>
                </c:pt>
              </c:strCache>
            </c:strRef>
          </c:tx>
          <c:spPr>
            <a:solidFill>
              <a:srgbClr val="00FF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CR_statistics!$AQ$1429:$AQ$1436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F27-4157-BD30-E15137FF12A7}"/>
            </c:ext>
          </c:extLst>
        </c:ser>
        <c:ser>
          <c:idx val="5"/>
          <c:order val="1"/>
          <c:tx>
            <c:strRef>
              <c:f>CR_statistics!$AR$1428</c:f>
              <c:strCache>
                <c:ptCount val="1"/>
                <c:pt idx="0">
                  <c:v>RAN #48</c:v>
                </c:pt>
              </c:strCache>
            </c:strRef>
          </c:tx>
          <c:spPr>
            <a:solidFill>
              <a:srgbClr val="80008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CR_statistics!$AR$1429:$AR$1436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F27-4157-BD30-E15137FF12A7}"/>
            </c:ext>
          </c:extLst>
        </c:ser>
        <c:ser>
          <c:idx val="6"/>
          <c:order val="2"/>
          <c:tx>
            <c:strRef>
              <c:f>CR_statistics!$AS$1428</c:f>
              <c:strCache>
                <c:ptCount val="1"/>
                <c:pt idx="0">
                  <c:v>RAN #49</c:v>
                </c:pt>
              </c:strCache>
            </c:strRef>
          </c:tx>
          <c:spPr>
            <a:solidFill>
              <a:srgbClr val="0066CC"/>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CR_statistics!$AS$1429:$AS$1436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F27-4157-BD30-E15137FF12A7}"/>
            </c:ext>
          </c:extLst>
        </c:ser>
        <c:ser>
          <c:idx val="7"/>
          <c:order val="3"/>
          <c:tx>
            <c:strRef>
              <c:f>CR_statistics!$AT$1428</c:f>
              <c:strCache>
                <c:ptCount val="1"/>
                <c:pt idx="0">
                  <c:v>RAN #50</c:v>
                </c:pt>
              </c:strCache>
            </c:strRef>
          </c:tx>
          <c:spPr>
            <a:solidFill>
              <a:srgbClr val="FF99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CR_statistics!$AT$1429:$AT$1436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F27-4157-BD30-E15137FF12A7}"/>
            </c:ext>
          </c:extLst>
        </c:ser>
        <c:ser>
          <c:idx val="8"/>
          <c:order val="4"/>
          <c:tx>
            <c:strRef>
              <c:f>CR_statistics!$AU$1428</c:f>
              <c:strCache>
                <c:ptCount val="1"/>
                <c:pt idx="0">
                  <c:v>RAN #51</c:v>
                </c:pt>
              </c:strCache>
            </c:strRef>
          </c:tx>
          <c:spPr>
            <a:solidFill>
              <a:srgbClr val="00FFFF"/>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CR_statistics!$AU$1429:$AU$1436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F27-4157-BD30-E15137FF12A7}"/>
            </c:ext>
          </c:extLst>
        </c:ser>
        <c:ser>
          <c:idx val="9"/>
          <c:order val="5"/>
          <c:tx>
            <c:strRef>
              <c:f>CR_statistics!$AV$1428</c:f>
              <c:strCache>
                <c:ptCount val="1"/>
                <c:pt idx="0">
                  <c:v>RAN #52</c:v>
                </c:pt>
              </c:strCache>
            </c:strRef>
          </c:tx>
          <c:spPr>
            <a:solidFill>
              <a:srgbClr val="FF00FF"/>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CR_statistics!$AV$1429:$AV$1436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F27-4157-BD30-E15137FF12A7}"/>
            </c:ext>
          </c:extLst>
        </c:ser>
        <c:ser>
          <c:idx val="10"/>
          <c:order val="6"/>
          <c:tx>
            <c:strRef>
              <c:f>CR_statistics!$AW$1428</c:f>
              <c:strCache>
                <c:ptCount val="1"/>
                <c:pt idx="0">
                  <c:v>RAN #53</c:v>
                </c:pt>
              </c:strCache>
            </c:strRef>
          </c:tx>
          <c:spPr>
            <a:solidFill>
              <a:srgbClr val="FF00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CR_statistics!$AW$1429:$AW$1436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F27-4157-BD30-E15137FF12A7}"/>
            </c:ext>
          </c:extLst>
        </c:ser>
        <c:ser>
          <c:idx val="11"/>
          <c:order val="7"/>
          <c:tx>
            <c:strRef>
              <c:f>CR_statistics!$AX$1428</c:f>
              <c:strCache>
                <c:ptCount val="1"/>
                <c:pt idx="0">
                  <c:v>RAN #54</c:v>
                </c:pt>
              </c:strCache>
            </c:strRef>
          </c:tx>
          <c:spPr>
            <a:solidFill>
              <a:srgbClr val="00FFFF"/>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CR_statistics!$AX$1429:$AX$1436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F27-4157-BD30-E15137FF12A7}"/>
            </c:ext>
          </c:extLst>
        </c:ser>
        <c:ser>
          <c:idx val="12"/>
          <c:order val="8"/>
          <c:tx>
            <c:strRef>
              <c:f>CR_statistics!$AY$1428</c:f>
              <c:strCache>
                <c:ptCount val="1"/>
                <c:pt idx="0">
                  <c:v>RAN #55</c:v>
                </c:pt>
              </c:strCache>
            </c:strRef>
          </c:tx>
          <c:spPr>
            <a:solidFill>
              <a:srgbClr val="FF00FF"/>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CR_statistics!$AY$1429:$AY$1436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F27-4157-BD30-E15137FF12A7}"/>
            </c:ext>
          </c:extLst>
        </c:ser>
        <c:ser>
          <c:idx val="13"/>
          <c:order val="9"/>
          <c:tx>
            <c:strRef>
              <c:f>CR_statistics!$AZ$1428</c:f>
              <c:strCache>
                <c:ptCount val="1"/>
                <c:pt idx="0">
                  <c:v>RAN #56</c:v>
                </c:pt>
              </c:strCache>
            </c:strRef>
          </c:tx>
          <c:spPr>
            <a:solidFill>
              <a:srgbClr val="8000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CR_statistics!$AZ$1429:$AZ$1436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F27-4157-BD30-E15137FF12A7}"/>
            </c:ext>
          </c:extLst>
        </c:ser>
        <c:ser>
          <c:idx val="14"/>
          <c:order val="10"/>
          <c:tx>
            <c:strRef>
              <c:f>CR_statistics!$BA$1428</c:f>
              <c:strCache>
                <c:ptCount val="1"/>
                <c:pt idx="0">
                  <c:v>RAN #57</c:v>
                </c:pt>
              </c:strCache>
            </c:strRef>
          </c:tx>
          <c:spPr>
            <a:solidFill>
              <a:srgbClr val="FFCC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CR_statistics!$BA$1429:$BA$1436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F27-4157-BD30-E15137FF12A7}"/>
            </c:ext>
          </c:extLst>
        </c:ser>
        <c:ser>
          <c:idx val="15"/>
          <c:order val="11"/>
          <c:tx>
            <c:strRef>
              <c:f>CR_statistics!$BB$1428</c:f>
              <c:strCache>
                <c:ptCount val="1"/>
                <c:pt idx="0">
                  <c:v>RAN #58</c:v>
                </c:pt>
              </c:strCache>
            </c:strRef>
          </c:tx>
          <c:spPr>
            <a:solidFill>
              <a:srgbClr val="FFFF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CR_statistics!$BB$1429:$BB$1436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F27-4157-BD30-E15137FF12A7}"/>
            </c:ext>
          </c:extLst>
        </c:ser>
        <c:ser>
          <c:idx val="16"/>
          <c:order val="12"/>
          <c:tx>
            <c:strRef>
              <c:f>CR_statistics!$BC$1428</c:f>
              <c:strCache>
                <c:ptCount val="1"/>
                <c:pt idx="0">
                  <c:v>RAN #59</c:v>
                </c:pt>
              </c:strCache>
            </c:strRef>
          </c:tx>
          <c:spPr>
            <a:solidFill>
              <a:srgbClr val="00CCFF"/>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CR_statistics!$BC$1429:$BC$1436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F27-4157-BD30-E15137FF12A7}"/>
            </c:ext>
          </c:extLst>
        </c:ser>
        <c:ser>
          <c:idx val="17"/>
          <c:order val="13"/>
          <c:tx>
            <c:strRef>
              <c:f>CR_statistics!$BD$1428</c:f>
              <c:strCache>
                <c:ptCount val="1"/>
                <c:pt idx="0">
                  <c:v>RAN #60</c:v>
                </c:pt>
              </c:strCache>
            </c:strRef>
          </c:tx>
          <c:spPr>
            <a:solidFill>
              <a:srgbClr val="00FF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CR_statistics!$BD$1429:$BD$1436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F27-4157-BD30-E15137FF12A7}"/>
            </c:ext>
          </c:extLst>
        </c:ser>
        <c:ser>
          <c:idx val="18"/>
          <c:order val="14"/>
          <c:tx>
            <c:strRef>
              <c:f>CR_statistics!$BE$1428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CR_statistics!$BE$1429:$BE$1436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F27-4157-BD30-E15137FF12A7}"/>
            </c:ext>
          </c:extLst>
        </c:ser>
        <c:ser>
          <c:idx val="19"/>
          <c:order val="15"/>
          <c:tx>
            <c:strRef>
              <c:f>CR_statistics!$BF$1428</c:f>
              <c:strCache>
                <c:ptCount val="1"/>
                <c:pt idx="0">
                  <c:v>RAN #62</c:v>
                </c:pt>
              </c:strCache>
            </c:strRef>
          </c:tx>
          <c:spPr>
            <a:solidFill>
              <a:srgbClr val="00FFFF"/>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CR_statistics!$BF$1429:$BF$1436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F27-4157-BD30-E15137FF12A7}"/>
            </c:ext>
          </c:extLst>
        </c:ser>
        <c:ser>
          <c:idx val="20"/>
          <c:order val="16"/>
          <c:tx>
            <c:strRef>
              <c:f>CR_statistics!$BG$1428</c:f>
              <c:strCache>
                <c:ptCount val="1"/>
                <c:pt idx="0">
                  <c:v>RAN #63</c:v>
                </c:pt>
              </c:strCache>
            </c:strRef>
          </c:tx>
          <c:spPr>
            <a:solidFill>
              <a:srgbClr val="FFFF00"/>
            </a:solidFill>
            <a:ln w="12700">
              <a:solidFill>
                <a:srgbClr val="000000"/>
              </a:solidFill>
              <a:prstDash val="solid"/>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CR_statistics!$BG$1429:$BG$1436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F27-4157-BD30-E15137FF12A7}"/>
            </c:ext>
          </c:extLst>
        </c:ser>
        <c:ser>
          <c:idx val="21"/>
          <c:order val="17"/>
          <c:tx>
            <c:strRef>
              <c:f>CR_statistics!$BH$1428</c:f>
              <c:strCache>
                <c:ptCount val="1"/>
                <c:pt idx="0">
                  <c:v>RAN #64</c:v>
                </c:pt>
              </c:strCache>
            </c:strRef>
          </c:tx>
          <c:spPr>
            <a:solidFill>
              <a:srgbClr val="FF9900"/>
            </a:solidFill>
            <a:ln>
              <a:solidFill>
                <a:schemeClr val="tx1"/>
              </a:solidFill>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CR_statistics!$BH$1429:$BH$1436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F27-4157-BD30-E15137FF12A7}"/>
            </c:ext>
          </c:extLst>
        </c:ser>
        <c:ser>
          <c:idx val="22"/>
          <c:order val="18"/>
          <c:tx>
            <c:strRef>
              <c:f>CR_statistics!$BI$1428</c:f>
              <c:strCache>
                <c:ptCount val="1"/>
                <c:pt idx="0">
                  <c:v>RAN#65</c:v>
                </c:pt>
              </c:strCache>
            </c:strRef>
          </c:tx>
          <c:spPr>
            <a:solidFill>
              <a:srgbClr val="0066FF"/>
            </a:solidFill>
            <a:ln>
              <a:solidFill>
                <a:srgbClr val="000000"/>
              </a:solidFill>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CR_statistics!$BI$1429:$BI$1436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F27-4157-BD30-E15137FF12A7}"/>
            </c:ext>
          </c:extLst>
        </c:ser>
        <c:ser>
          <c:idx val="23"/>
          <c:order val="19"/>
          <c:tx>
            <c:strRef>
              <c:f>CR_statistics!$BJ$1428</c:f>
              <c:strCache>
                <c:ptCount val="1"/>
                <c:pt idx="0">
                  <c:v>RAN #66</c:v>
                </c:pt>
              </c:strCache>
            </c:strRef>
          </c:tx>
          <c:spPr>
            <a:solidFill>
              <a:schemeClr val="accent6">
                <a:lumMod val="50000"/>
              </a:schemeClr>
            </a:solidFill>
            <a:ln>
              <a:solidFill>
                <a:schemeClr val="tx1"/>
              </a:solidFill>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CR_statistics!$BJ$1429:$BJ$1436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F27-4157-BD30-E15137FF12A7}"/>
            </c:ext>
          </c:extLst>
        </c:ser>
        <c:ser>
          <c:idx val="24"/>
          <c:order val="20"/>
          <c:tx>
            <c:strRef>
              <c:f>CR_statistics!$BK$1428</c:f>
              <c:strCache>
                <c:ptCount val="1"/>
                <c:pt idx="0">
                  <c:v>RAN #67</c:v>
                </c:pt>
              </c:strCache>
            </c:strRef>
          </c:tx>
          <c:spPr>
            <a:solidFill>
              <a:srgbClr val="FF0000"/>
            </a:solidFill>
            <a:ln>
              <a:solidFill>
                <a:sysClr val="windowText" lastClr="000000"/>
              </a:solidFill>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CR_statistics!$BK$1429:$BK$1436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F27-4157-BD30-E15137FF12A7}"/>
            </c:ext>
          </c:extLst>
        </c:ser>
        <c:ser>
          <c:idx val="0"/>
          <c:order val="21"/>
          <c:tx>
            <c:strRef>
              <c:f>CR_statistics!$BL$1428</c:f>
              <c:strCache>
                <c:ptCount val="1"/>
                <c:pt idx="0">
                  <c:v>RAN #68</c:v>
                </c:pt>
              </c:strCache>
            </c:strRef>
          </c:tx>
          <c:spPr>
            <a:solidFill>
              <a:srgbClr val="FF9900"/>
            </a:solidFill>
            <a:ln>
              <a:solidFill>
                <a:schemeClr val="tx1"/>
              </a:solidFill>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CR_statistics!$BL$1429:$BL$1436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F27-4157-BD30-E15137FF12A7}"/>
            </c:ext>
          </c:extLst>
        </c:ser>
        <c:ser>
          <c:idx val="1"/>
          <c:order val="22"/>
          <c:tx>
            <c:strRef>
              <c:f>CR_statistics!$BM$1428</c:f>
              <c:strCache>
                <c:ptCount val="1"/>
                <c:pt idx="0">
                  <c:v>RAN #69</c:v>
                </c:pt>
              </c:strCache>
            </c:strRef>
          </c:tx>
          <c:spPr>
            <a:ln>
              <a:solidFill>
                <a:srgbClr val="000000"/>
              </a:solidFill>
            </a:ln>
          </c:spPr>
          <c:invertIfNegative val="0"/>
          <c:cat>
            <c:strRef>
              <c:f>CR_statistics!$BN$1429:$BN$1436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CR_statistics!$BM$1429:$BM$1436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F27-4157-BD30-E15137FF12A7}"/>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CR_statistics!$T$1386</c:f>
              <c:strCache>
                <c:ptCount val="1"/>
                <c:pt idx="0">
                  <c:v>RAN1</c:v>
                </c:pt>
              </c:strCache>
            </c:strRef>
          </c:tx>
          <c:spPr>
            <a:solidFill>
              <a:srgbClr val="00FF00"/>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CR_statistics!$T$1387:$T$1392</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AB32-4CD7-A8BC-46D300B0EA41}"/>
            </c:ext>
          </c:extLst>
        </c:ser>
        <c:ser>
          <c:idx val="1"/>
          <c:order val="1"/>
          <c:tx>
            <c:strRef>
              <c:f>CR_statistics!$U$1386</c:f>
              <c:strCache>
                <c:ptCount val="1"/>
                <c:pt idx="0">
                  <c:v>RAN2</c:v>
                </c:pt>
              </c:strCache>
            </c:strRef>
          </c:tx>
          <c:spPr>
            <a:solidFill>
              <a:srgbClr val="FF0000"/>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CR_statistics!$U$1387:$U$1392</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AB32-4CD7-A8BC-46D300B0EA41}"/>
            </c:ext>
          </c:extLst>
        </c:ser>
        <c:ser>
          <c:idx val="2"/>
          <c:order val="2"/>
          <c:tx>
            <c:strRef>
              <c:f>CR_statistics!$V$1386</c:f>
              <c:strCache>
                <c:ptCount val="1"/>
                <c:pt idx="0">
                  <c:v>RAN3</c:v>
                </c:pt>
              </c:strCache>
            </c:strRef>
          </c:tx>
          <c:spPr>
            <a:solidFill>
              <a:srgbClr val="0000FF"/>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CR_statistics!$V$1387:$V$1392</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AB32-4CD7-A8BC-46D300B0EA41}"/>
            </c:ext>
          </c:extLst>
        </c:ser>
        <c:ser>
          <c:idx val="3"/>
          <c:order val="3"/>
          <c:tx>
            <c:strRef>
              <c:f>CR_statistics!$W$1386</c:f>
              <c:strCache>
                <c:ptCount val="1"/>
                <c:pt idx="0">
                  <c:v>RAN4</c:v>
                </c:pt>
              </c:strCache>
            </c:strRef>
          </c:tx>
          <c:spPr>
            <a:solidFill>
              <a:srgbClr val="FFFF00"/>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CR_statistics!$W$1387:$W$1392</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AB32-4CD7-A8BC-46D300B0EA41}"/>
            </c:ext>
          </c:extLst>
        </c:ser>
        <c:ser>
          <c:idx val="4"/>
          <c:order val="4"/>
          <c:tx>
            <c:strRef>
              <c:f>CR_statistics!$X$1386</c:f>
              <c:strCache>
                <c:ptCount val="1"/>
                <c:pt idx="0">
                  <c:v>RAN5</c:v>
                </c:pt>
              </c:strCache>
            </c:strRef>
          </c:tx>
          <c:spPr>
            <a:solidFill>
              <a:srgbClr val="660066"/>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CR_statistics!$X$1387:$X$1392</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AB32-4CD7-A8BC-46D300B0EA41}"/>
            </c:ext>
          </c:extLst>
        </c:ser>
        <c:ser>
          <c:idx val="5"/>
          <c:order val="5"/>
          <c:tx>
            <c:strRef>
              <c:f>CR_statistics!$Y$1386</c:f>
              <c:strCache>
                <c:ptCount val="1"/>
                <c:pt idx="0">
                  <c:v>RAN without RAN5</c:v>
                </c:pt>
              </c:strCache>
            </c:strRef>
          </c:tx>
          <c:spPr>
            <a:solidFill>
              <a:srgbClr val="FF00FF"/>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CR_statistics!$Y$1387:$Y$1392</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AB32-4CD7-A8BC-46D300B0EA41}"/>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CR_statistics!$AQ$1385</c:f>
              <c:strCache>
                <c:ptCount val="1"/>
                <c:pt idx="0">
                  <c:v>RAN #47</c:v>
                </c:pt>
              </c:strCache>
            </c:strRef>
          </c:tx>
          <c:spPr>
            <a:solidFill>
              <a:srgbClr val="00FF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CR_statistics!$AQ$1386:$AQ$1393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D9F-49A8-AB97-787DB0A9DD88}"/>
            </c:ext>
          </c:extLst>
        </c:ser>
        <c:ser>
          <c:idx val="5"/>
          <c:order val="1"/>
          <c:tx>
            <c:strRef>
              <c:f>CR_statistics!$AR$1385</c:f>
              <c:strCache>
                <c:ptCount val="1"/>
                <c:pt idx="0">
                  <c:v>RAN #48</c:v>
                </c:pt>
              </c:strCache>
            </c:strRef>
          </c:tx>
          <c:spPr>
            <a:solidFill>
              <a:srgbClr val="80008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CR_statistics!$AR$1386:$AR$1393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D9F-49A8-AB97-787DB0A9DD88}"/>
            </c:ext>
          </c:extLst>
        </c:ser>
        <c:ser>
          <c:idx val="6"/>
          <c:order val="2"/>
          <c:tx>
            <c:strRef>
              <c:f>CR_statistics!$AS$1385</c:f>
              <c:strCache>
                <c:ptCount val="1"/>
                <c:pt idx="0">
                  <c:v>RAN #49</c:v>
                </c:pt>
              </c:strCache>
            </c:strRef>
          </c:tx>
          <c:spPr>
            <a:solidFill>
              <a:srgbClr val="0066CC"/>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CR_statistics!$AS$1386:$AS$1393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D9F-49A8-AB97-787DB0A9DD88}"/>
            </c:ext>
          </c:extLst>
        </c:ser>
        <c:ser>
          <c:idx val="7"/>
          <c:order val="3"/>
          <c:tx>
            <c:strRef>
              <c:f>CR_statistics!$AT$1385</c:f>
              <c:strCache>
                <c:ptCount val="1"/>
                <c:pt idx="0">
                  <c:v>RAN #50</c:v>
                </c:pt>
              </c:strCache>
            </c:strRef>
          </c:tx>
          <c:spPr>
            <a:solidFill>
              <a:srgbClr val="FF99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CR_statistics!$AT$1386:$AT$1393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D9F-49A8-AB97-787DB0A9DD88}"/>
            </c:ext>
          </c:extLst>
        </c:ser>
        <c:ser>
          <c:idx val="8"/>
          <c:order val="4"/>
          <c:tx>
            <c:strRef>
              <c:f>CR_statistics!$AU$1385</c:f>
              <c:strCache>
                <c:ptCount val="1"/>
                <c:pt idx="0">
                  <c:v>RAN #51</c:v>
                </c:pt>
              </c:strCache>
            </c:strRef>
          </c:tx>
          <c:spPr>
            <a:solidFill>
              <a:srgbClr val="00FFFF"/>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CR_statistics!$AU$1386:$AU$1393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D9F-49A8-AB97-787DB0A9DD88}"/>
            </c:ext>
          </c:extLst>
        </c:ser>
        <c:ser>
          <c:idx val="9"/>
          <c:order val="5"/>
          <c:tx>
            <c:strRef>
              <c:f>CR_statistics!$AV$1385</c:f>
              <c:strCache>
                <c:ptCount val="1"/>
                <c:pt idx="0">
                  <c:v>RAN #52</c:v>
                </c:pt>
              </c:strCache>
            </c:strRef>
          </c:tx>
          <c:spPr>
            <a:solidFill>
              <a:srgbClr val="FF00FF"/>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CR_statistics!$AV$1386:$AV$1393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D9F-49A8-AB97-787DB0A9DD88}"/>
            </c:ext>
          </c:extLst>
        </c:ser>
        <c:ser>
          <c:idx val="10"/>
          <c:order val="6"/>
          <c:tx>
            <c:strRef>
              <c:f>CR_statistics!$AW$1385</c:f>
              <c:strCache>
                <c:ptCount val="1"/>
                <c:pt idx="0">
                  <c:v>RAN #53</c:v>
                </c:pt>
              </c:strCache>
            </c:strRef>
          </c:tx>
          <c:spPr>
            <a:solidFill>
              <a:srgbClr val="FF00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CR_statistics!$AW$1386:$AW$1393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D9F-49A8-AB97-787DB0A9DD88}"/>
            </c:ext>
          </c:extLst>
        </c:ser>
        <c:ser>
          <c:idx val="11"/>
          <c:order val="7"/>
          <c:tx>
            <c:strRef>
              <c:f>CR_statistics!$AX$1385</c:f>
              <c:strCache>
                <c:ptCount val="1"/>
                <c:pt idx="0">
                  <c:v>RAN #54</c:v>
                </c:pt>
              </c:strCache>
            </c:strRef>
          </c:tx>
          <c:spPr>
            <a:solidFill>
              <a:srgbClr val="00FFFF"/>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CR_statistics!$AX$1386:$AX$1393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D9F-49A8-AB97-787DB0A9DD88}"/>
            </c:ext>
          </c:extLst>
        </c:ser>
        <c:ser>
          <c:idx val="12"/>
          <c:order val="8"/>
          <c:tx>
            <c:strRef>
              <c:f>CR_statistics!$AY$1385</c:f>
              <c:strCache>
                <c:ptCount val="1"/>
                <c:pt idx="0">
                  <c:v>RAN #55</c:v>
                </c:pt>
              </c:strCache>
            </c:strRef>
          </c:tx>
          <c:spPr>
            <a:solidFill>
              <a:srgbClr val="FF00FF"/>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CR_statistics!$AY$1386:$AY$1393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D9F-49A8-AB97-787DB0A9DD88}"/>
            </c:ext>
          </c:extLst>
        </c:ser>
        <c:ser>
          <c:idx val="13"/>
          <c:order val="9"/>
          <c:tx>
            <c:strRef>
              <c:f>CR_statistics!$AZ$1385</c:f>
              <c:strCache>
                <c:ptCount val="1"/>
                <c:pt idx="0">
                  <c:v>RAN #56</c:v>
                </c:pt>
              </c:strCache>
            </c:strRef>
          </c:tx>
          <c:spPr>
            <a:solidFill>
              <a:srgbClr val="8000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CR_statistics!$AZ$1386:$AZ$1393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D9F-49A8-AB97-787DB0A9DD88}"/>
            </c:ext>
          </c:extLst>
        </c:ser>
        <c:ser>
          <c:idx val="14"/>
          <c:order val="10"/>
          <c:tx>
            <c:strRef>
              <c:f>CR_statistics!$BA$1385</c:f>
              <c:strCache>
                <c:ptCount val="1"/>
                <c:pt idx="0">
                  <c:v>RAN #57</c:v>
                </c:pt>
              </c:strCache>
            </c:strRef>
          </c:tx>
          <c:spPr>
            <a:solidFill>
              <a:srgbClr val="FFCC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CR_statistics!$BA$1386:$BA$1393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D9F-49A8-AB97-787DB0A9DD88}"/>
            </c:ext>
          </c:extLst>
        </c:ser>
        <c:ser>
          <c:idx val="15"/>
          <c:order val="11"/>
          <c:tx>
            <c:strRef>
              <c:f>CR_statistics!$BB$1385</c:f>
              <c:strCache>
                <c:ptCount val="1"/>
                <c:pt idx="0">
                  <c:v>RAN #58</c:v>
                </c:pt>
              </c:strCache>
            </c:strRef>
          </c:tx>
          <c:spPr>
            <a:solidFill>
              <a:srgbClr val="FFFF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CR_statistics!$BB$1386:$BB$1393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D9F-49A8-AB97-787DB0A9DD88}"/>
            </c:ext>
          </c:extLst>
        </c:ser>
        <c:ser>
          <c:idx val="16"/>
          <c:order val="12"/>
          <c:tx>
            <c:strRef>
              <c:f>CR_statistics!$BC$1385</c:f>
              <c:strCache>
                <c:ptCount val="1"/>
                <c:pt idx="0">
                  <c:v>RAN #59</c:v>
                </c:pt>
              </c:strCache>
            </c:strRef>
          </c:tx>
          <c:spPr>
            <a:solidFill>
              <a:srgbClr val="00CCFF"/>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CR_statistics!$BC$1386:$BC$1393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D9F-49A8-AB97-787DB0A9DD88}"/>
            </c:ext>
          </c:extLst>
        </c:ser>
        <c:ser>
          <c:idx val="17"/>
          <c:order val="13"/>
          <c:tx>
            <c:strRef>
              <c:f>CR_statistics!$BD$1385</c:f>
              <c:strCache>
                <c:ptCount val="1"/>
                <c:pt idx="0">
                  <c:v>RAN #60</c:v>
                </c:pt>
              </c:strCache>
            </c:strRef>
          </c:tx>
          <c:spPr>
            <a:solidFill>
              <a:srgbClr val="00FF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CR_statistics!$BD$1386:$BD$1393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D9F-49A8-AB97-787DB0A9DD88}"/>
            </c:ext>
          </c:extLst>
        </c:ser>
        <c:ser>
          <c:idx val="18"/>
          <c:order val="14"/>
          <c:tx>
            <c:strRef>
              <c:f>CR_statistics!$BE$1385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CR_statistics!$BE$1386:$BE$1393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D9F-49A8-AB97-787DB0A9DD88}"/>
            </c:ext>
          </c:extLst>
        </c:ser>
        <c:ser>
          <c:idx val="19"/>
          <c:order val="15"/>
          <c:tx>
            <c:strRef>
              <c:f>CR_statistics!$BF$1385</c:f>
              <c:strCache>
                <c:ptCount val="1"/>
                <c:pt idx="0">
                  <c:v>RAN #62</c:v>
                </c:pt>
              </c:strCache>
            </c:strRef>
          </c:tx>
          <c:spPr>
            <a:solidFill>
              <a:srgbClr val="00FFFF"/>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CR_statistics!$BF$1386:$BF$1393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D9F-49A8-AB97-787DB0A9DD88}"/>
            </c:ext>
          </c:extLst>
        </c:ser>
        <c:ser>
          <c:idx val="20"/>
          <c:order val="16"/>
          <c:tx>
            <c:strRef>
              <c:f>CR_statistics!$BG$1385</c:f>
              <c:strCache>
                <c:ptCount val="1"/>
                <c:pt idx="0">
                  <c:v>RAN #63</c:v>
                </c:pt>
              </c:strCache>
            </c:strRef>
          </c:tx>
          <c:spPr>
            <a:solidFill>
              <a:srgbClr val="FFFF00"/>
            </a:solidFill>
            <a:ln w="12700">
              <a:solidFill>
                <a:srgbClr val="000000"/>
              </a:solidFill>
              <a:prstDash val="solid"/>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CR_statistics!$BG$1386:$BG$1393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D9F-49A8-AB97-787DB0A9DD88}"/>
            </c:ext>
          </c:extLst>
        </c:ser>
        <c:ser>
          <c:idx val="21"/>
          <c:order val="17"/>
          <c:tx>
            <c:strRef>
              <c:f>CR_statistics!$BH$1385</c:f>
              <c:strCache>
                <c:ptCount val="1"/>
                <c:pt idx="0">
                  <c:v>RAN #64</c:v>
                </c:pt>
              </c:strCache>
            </c:strRef>
          </c:tx>
          <c:spPr>
            <a:solidFill>
              <a:srgbClr val="FF9900"/>
            </a:solidFill>
            <a:ln>
              <a:solidFill>
                <a:schemeClr val="tx1"/>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CR_statistics!$BH$1386:$BH$1393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D9F-49A8-AB97-787DB0A9DD88}"/>
            </c:ext>
          </c:extLst>
        </c:ser>
        <c:ser>
          <c:idx val="22"/>
          <c:order val="18"/>
          <c:tx>
            <c:strRef>
              <c:f>CR_statistics!$BI$1385</c:f>
              <c:strCache>
                <c:ptCount val="1"/>
                <c:pt idx="0">
                  <c:v>RAN#65</c:v>
                </c:pt>
              </c:strCache>
            </c:strRef>
          </c:tx>
          <c:spPr>
            <a:solidFill>
              <a:srgbClr val="0066FF"/>
            </a:solidFill>
            <a:ln>
              <a:solidFill>
                <a:srgbClr val="000000"/>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CR_statistics!$BI$1386:$BI$1393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D9F-49A8-AB97-787DB0A9DD88}"/>
            </c:ext>
          </c:extLst>
        </c:ser>
        <c:ser>
          <c:idx val="23"/>
          <c:order val="19"/>
          <c:tx>
            <c:strRef>
              <c:f>CR_statistics!$BJ$1385</c:f>
              <c:strCache>
                <c:ptCount val="1"/>
                <c:pt idx="0">
                  <c:v>RAN #66</c:v>
                </c:pt>
              </c:strCache>
            </c:strRef>
          </c:tx>
          <c:spPr>
            <a:solidFill>
              <a:schemeClr val="accent6">
                <a:lumMod val="50000"/>
              </a:schemeClr>
            </a:solidFill>
            <a:ln>
              <a:solidFill>
                <a:schemeClr val="tx1"/>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CR_statistics!$BJ$1386:$BJ$1393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D9F-49A8-AB97-787DB0A9DD88}"/>
            </c:ext>
          </c:extLst>
        </c:ser>
        <c:ser>
          <c:idx val="24"/>
          <c:order val="20"/>
          <c:tx>
            <c:strRef>
              <c:f>CR_statistics!$BK$1385</c:f>
              <c:strCache>
                <c:ptCount val="1"/>
                <c:pt idx="0">
                  <c:v>RAN #67</c:v>
                </c:pt>
              </c:strCache>
            </c:strRef>
          </c:tx>
          <c:spPr>
            <a:solidFill>
              <a:srgbClr val="FF0000"/>
            </a:solidFill>
            <a:ln>
              <a:solidFill>
                <a:sysClr val="windowText" lastClr="000000"/>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CR_statistics!$BK$1386:$BK$1393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D9F-49A8-AB97-787DB0A9DD88}"/>
            </c:ext>
          </c:extLst>
        </c:ser>
        <c:ser>
          <c:idx val="0"/>
          <c:order val="21"/>
          <c:tx>
            <c:strRef>
              <c:f>CR_statistics!$BL$1385</c:f>
              <c:strCache>
                <c:ptCount val="1"/>
                <c:pt idx="0">
                  <c:v>RAN #68</c:v>
                </c:pt>
              </c:strCache>
            </c:strRef>
          </c:tx>
          <c:spPr>
            <a:solidFill>
              <a:srgbClr val="FF9900"/>
            </a:solidFill>
            <a:ln>
              <a:solidFill>
                <a:schemeClr val="tx1"/>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CR_statistics!$BL$1386:$BL$1393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D9F-49A8-AB97-787DB0A9DD88}"/>
            </c:ext>
          </c:extLst>
        </c:ser>
        <c:ser>
          <c:idx val="1"/>
          <c:order val="22"/>
          <c:tx>
            <c:strRef>
              <c:f>CR_statistics!$BM$1385</c:f>
              <c:strCache>
                <c:ptCount val="1"/>
                <c:pt idx="0">
                  <c:v>RAN #69</c:v>
                </c:pt>
              </c:strCache>
            </c:strRef>
          </c:tx>
          <c:spPr>
            <a:ln>
              <a:solidFill>
                <a:srgbClr val="000000"/>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CR_statistics!$BM$1386:$BM$1393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D9F-49A8-AB97-787DB0A9DD88}"/>
            </c:ext>
          </c:extLst>
        </c:ser>
        <c:ser>
          <c:idx val="2"/>
          <c:order val="23"/>
          <c:tx>
            <c:strRef>
              <c:f>CR_statistics!$BN$1385</c:f>
              <c:strCache>
                <c:ptCount val="1"/>
                <c:pt idx="0">
                  <c:v>RAN #70</c:v>
                </c:pt>
              </c:strCache>
            </c:strRef>
          </c:tx>
          <c:spPr>
            <a:solidFill>
              <a:srgbClr val="FF0000"/>
            </a:solidFill>
            <a:ln>
              <a:solidFill>
                <a:schemeClr val="tx1"/>
              </a:solidFill>
            </a:ln>
          </c:spPr>
          <c:invertIfNegative val="0"/>
          <c:cat>
            <c:strRef>
              <c:f>CR_statistics!$BO$1386:$BO$1393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CR_statistics!$BN$1386:$BN$1393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D9F-49A8-AB97-787DB0A9DD88}"/>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CR_statistics!$T$1341</c:f>
              <c:strCache>
                <c:ptCount val="1"/>
                <c:pt idx="0">
                  <c:v>RAN1</c:v>
                </c:pt>
              </c:strCache>
            </c:strRef>
          </c:tx>
          <c:spPr>
            <a:solidFill>
              <a:srgbClr val="00FF00"/>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CR_statistics!$T$1342:$T$1347</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437-48DC-8370-87A1ED6E0E54}"/>
            </c:ext>
          </c:extLst>
        </c:ser>
        <c:ser>
          <c:idx val="1"/>
          <c:order val="1"/>
          <c:tx>
            <c:strRef>
              <c:f>CR_statistics!$U$1341</c:f>
              <c:strCache>
                <c:ptCount val="1"/>
                <c:pt idx="0">
                  <c:v>RAN2</c:v>
                </c:pt>
              </c:strCache>
            </c:strRef>
          </c:tx>
          <c:spPr>
            <a:solidFill>
              <a:srgbClr val="FF0000"/>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CR_statistics!$U$1342:$U$1347</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437-48DC-8370-87A1ED6E0E54}"/>
            </c:ext>
          </c:extLst>
        </c:ser>
        <c:ser>
          <c:idx val="2"/>
          <c:order val="2"/>
          <c:tx>
            <c:strRef>
              <c:f>CR_statistics!$V$1341</c:f>
              <c:strCache>
                <c:ptCount val="1"/>
                <c:pt idx="0">
                  <c:v>RAN3</c:v>
                </c:pt>
              </c:strCache>
            </c:strRef>
          </c:tx>
          <c:spPr>
            <a:solidFill>
              <a:srgbClr val="0000FF"/>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CR_statistics!$V$1342:$V$1347</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437-48DC-8370-87A1ED6E0E54}"/>
            </c:ext>
          </c:extLst>
        </c:ser>
        <c:ser>
          <c:idx val="3"/>
          <c:order val="3"/>
          <c:tx>
            <c:strRef>
              <c:f>CR_statistics!$W$1341</c:f>
              <c:strCache>
                <c:ptCount val="1"/>
                <c:pt idx="0">
                  <c:v>RAN4</c:v>
                </c:pt>
              </c:strCache>
            </c:strRef>
          </c:tx>
          <c:spPr>
            <a:solidFill>
              <a:srgbClr val="FFFF00"/>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CR_statistics!$W$1342:$W$1347</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437-48DC-8370-87A1ED6E0E54}"/>
            </c:ext>
          </c:extLst>
        </c:ser>
        <c:ser>
          <c:idx val="4"/>
          <c:order val="4"/>
          <c:tx>
            <c:strRef>
              <c:f>CR_statistics!$X$1341</c:f>
              <c:strCache>
                <c:ptCount val="1"/>
                <c:pt idx="0">
                  <c:v>RAN5</c:v>
                </c:pt>
              </c:strCache>
            </c:strRef>
          </c:tx>
          <c:spPr>
            <a:solidFill>
              <a:srgbClr val="660066"/>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CR_statistics!$X$1342:$X$1347</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437-48DC-8370-87A1ED6E0E54}"/>
            </c:ext>
          </c:extLst>
        </c:ser>
        <c:ser>
          <c:idx val="5"/>
          <c:order val="5"/>
          <c:tx>
            <c:strRef>
              <c:f>CR_statistics!$Y$1341</c:f>
              <c:strCache>
                <c:ptCount val="1"/>
                <c:pt idx="0">
                  <c:v>RAN without RAN5</c:v>
                </c:pt>
              </c:strCache>
            </c:strRef>
          </c:tx>
          <c:spPr>
            <a:solidFill>
              <a:srgbClr val="FF00FF"/>
            </a:solidFill>
            <a:ln w="12700">
              <a:solidFill>
                <a:srgbClr val="000000"/>
              </a:solidFill>
              <a:prstDash val="solid"/>
            </a:ln>
          </c:spPr>
          <c:invertIfNegative val="0"/>
          <c:cat>
            <c:strRef>
              <c:f>CR_statistics!$S$1342:$S$1347</c:f>
              <c:strCache>
                <c:ptCount val="6"/>
                <c:pt idx="0">
                  <c:v>REL-8</c:v>
                </c:pt>
                <c:pt idx="1">
                  <c:v>REL-9</c:v>
                </c:pt>
                <c:pt idx="2">
                  <c:v>REL-10</c:v>
                </c:pt>
                <c:pt idx="3">
                  <c:v>REL-11</c:v>
                </c:pt>
                <c:pt idx="4">
                  <c:v>REL-12</c:v>
                </c:pt>
                <c:pt idx="5">
                  <c:v>REL-13</c:v>
                </c:pt>
              </c:strCache>
            </c:strRef>
          </c:cat>
          <c:val>
            <c:numRef>
              <c:f>CR_statistics!$Y$1342:$Y$1347</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437-48DC-8370-87A1ED6E0E5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CR_statistics!$AQ$1340</c:f>
              <c:strCache>
                <c:ptCount val="1"/>
                <c:pt idx="0">
                  <c:v>RAN #47</c:v>
                </c:pt>
              </c:strCache>
            </c:strRef>
          </c:tx>
          <c:spPr>
            <a:solidFill>
              <a:srgbClr val="00FF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CR_statistics!$AQ$1341:$AQ$1348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DD4-4DE0-9E81-A557C6D77948}"/>
            </c:ext>
          </c:extLst>
        </c:ser>
        <c:ser>
          <c:idx val="5"/>
          <c:order val="1"/>
          <c:tx>
            <c:strRef>
              <c:f>CR_statistics!$AR$1340</c:f>
              <c:strCache>
                <c:ptCount val="1"/>
                <c:pt idx="0">
                  <c:v>RAN #48</c:v>
                </c:pt>
              </c:strCache>
            </c:strRef>
          </c:tx>
          <c:spPr>
            <a:solidFill>
              <a:srgbClr val="80008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CR_statistics!$AR$1341:$AR$1348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DD4-4DE0-9E81-A557C6D77948}"/>
            </c:ext>
          </c:extLst>
        </c:ser>
        <c:ser>
          <c:idx val="6"/>
          <c:order val="2"/>
          <c:tx>
            <c:strRef>
              <c:f>CR_statistics!$AS$1340</c:f>
              <c:strCache>
                <c:ptCount val="1"/>
                <c:pt idx="0">
                  <c:v>RAN #49</c:v>
                </c:pt>
              </c:strCache>
            </c:strRef>
          </c:tx>
          <c:spPr>
            <a:solidFill>
              <a:srgbClr val="0066CC"/>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CR_statistics!$AS$1341:$AS$1348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DD4-4DE0-9E81-A557C6D77948}"/>
            </c:ext>
          </c:extLst>
        </c:ser>
        <c:ser>
          <c:idx val="7"/>
          <c:order val="3"/>
          <c:tx>
            <c:strRef>
              <c:f>CR_statistics!$AT$1340</c:f>
              <c:strCache>
                <c:ptCount val="1"/>
                <c:pt idx="0">
                  <c:v>RAN #50</c:v>
                </c:pt>
              </c:strCache>
            </c:strRef>
          </c:tx>
          <c:spPr>
            <a:solidFill>
              <a:srgbClr val="FF99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CR_statistics!$AT$1341:$AT$1348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DD4-4DE0-9E81-A557C6D77948}"/>
            </c:ext>
          </c:extLst>
        </c:ser>
        <c:ser>
          <c:idx val="8"/>
          <c:order val="4"/>
          <c:tx>
            <c:strRef>
              <c:f>CR_statistics!$AU$1340</c:f>
              <c:strCache>
                <c:ptCount val="1"/>
                <c:pt idx="0">
                  <c:v>RAN #51</c:v>
                </c:pt>
              </c:strCache>
            </c:strRef>
          </c:tx>
          <c:spPr>
            <a:solidFill>
              <a:srgbClr val="00FFFF"/>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CR_statistics!$AU$1341:$AU$1348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DD4-4DE0-9E81-A557C6D77948}"/>
            </c:ext>
          </c:extLst>
        </c:ser>
        <c:ser>
          <c:idx val="9"/>
          <c:order val="5"/>
          <c:tx>
            <c:strRef>
              <c:f>CR_statistics!$AV$1340</c:f>
              <c:strCache>
                <c:ptCount val="1"/>
                <c:pt idx="0">
                  <c:v>RAN #52</c:v>
                </c:pt>
              </c:strCache>
            </c:strRef>
          </c:tx>
          <c:spPr>
            <a:solidFill>
              <a:srgbClr val="FF00FF"/>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CR_statistics!$AV$1341:$AV$1348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DD4-4DE0-9E81-A557C6D77948}"/>
            </c:ext>
          </c:extLst>
        </c:ser>
        <c:ser>
          <c:idx val="10"/>
          <c:order val="6"/>
          <c:tx>
            <c:strRef>
              <c:f>CR_statistics!$AW$1340</c:f>
              <c:strCache>
                <c:ptCount val="1"/>
                <c:pt idx="0">
                  <c:v>RAN #53</c:v>
                </c:pt>
              </c:strCache>
            </c:strRef>
          </c:tx>
          <c:spPr>
            <a:solidFill>
              <a:srgbClr val="FF00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CR_statistics!$AW$1341:$AW$1348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DD4-4DE0-9E81-A557C6D77948}"/>
            </c:ext>
          </c:extLst>
        </c:ser>
        <c:ser>
          <c:idx val="11"/>
          <c:order val="7"/>
          <c:tx>
            <c:strRef>
              <c:f>CR_statistics!$AX$1340</c:f>
              <c:strCache>
                <c:ptCount val="1"/>
                <c:pt idx="0">
                  <c:v>RAN #54</c:v>
                </c:pt>
              </c:strCache>
            </c:strRef>
          </c:tx>
          <c:spPr>
            <a:solidFill>
              <a:srgbClr val="00FFFF"/>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CR_statistics!$AX$1341:$AX$1348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DD4-4DE0-9E81-A557C6D77948}"/>
            </c:ext>
          </c:extLst>
        </c:ser>
        <c:ser>
          <c:idx val="12"/>
          <c:order val="8"/>
          <c:tx>
            <c:strRef>
              <c:f>CR_statistics!$AY$1340</c:f>
              <c:strCache>
                <c:ptCount val="1"/>
                <c:pt idx="0">
                  <c:v>RAN #55</c:v>
                </c:pt>
              </c:strCache>
            </c:strRef>
          </c:tx>
          <c:spPr>
            <a:solidFill>
              <a:srgbClr val="FF00FF"/>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CR_statistics!$AY$1341:$AY$1348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DD4-4DE0-9E81-A557C6D77948}"/>
            </c:ext>
          </c:extLst>
        </c:ser>
        <c:ser>
          <c:idx val="13"/>
          <c:order val="9"/>
          <c:tx>
            <c:strRef>
              <c:f>CR_statistics!$AZ$1340</c:f>
              <c:strCache>
                <c:ptCount val="1"/>
                <c:pt idx="0">
                  <c:v>RAN #56</c:v>
                </c:pt>
              </c:strCache>
            </c:strRef>
          </c:tx>
          <c:spPr>
            <a:solidFill>
              <a:srgbClr val="8000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CR_statistics!$AZ$1341:$AZ$1348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DD4-4DE0-9E81-A557C6D77948}"/>
            </c:ext>
          </c:extLst>
        </c:ser>
        <c:ser>
          <c:idx val="14"/>
          <c:order val="10"/>
          <c:tx>
            <c:strRef>
              <c:f>CR_statistics!$BA$1340</c:f>
              <c:strCache>
                <c:ptCount val="1"/>
                <c:pt idx="0">
                  <c:v>RAN #57</c:v>
                </c:pt>
              </c:strCache>
            </c:strRef>
          </c:tx>
          <c:spPr>
            <a:solidFill>
              <a:srgbClr val="FFCC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CR_statistics!$BA$1341:$BA$1348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DD4-4DE0-9E81-A557C6D77948}"/>
            </c:ext>
          </c:extLst>
        </c:ser>
        <c:ser>
          <c:idx val="15"/>
          <c:order val="11"/>
          <c:tx>
            <c:strRef>
              <c:f>CR_statistics!$BB$1340</c:f>
              <c:strCache>
                <c:ptCount val="1"/>
                <c:pt idx="0">
                  <c:v>RAN #58</c:v>
                </c:pt>
              </c:strCache>
            </c:strRef>
          </c:tx>
          <c:spPr>
            <a:solidFill>
              <a:srgbClr val="FFFF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CR_statistics!$BB$1341:$BB$1348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DD4-4DE0-9E81-A557C6D77948}"/>
            </c:ext>
          </c:extLst>
        </c:ser>
        <c:ser>
          <c:idx val="16"/>
          <c:order val="12"/>
          <c:tx>
            <c:strRef>
              <c:f>CR_statistics!$BC$1340</c:f>
              <c:strCache>
                <c:ptCount val="1"/>
                <c:pt idx="0">
                  <c:v>RAN #59</c:v>
                </c:pt>
              </c:strCache>
            </c:strRef>
          </c:tx>
          <c:spPr>
            <a:solidFill>
              <a:srgbClr val="00CCFF"/>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CR_statistics!$BC$1341:$BC$1348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DD4-4DE0-9E81-A557C6D77948}"/>
            </c:ext>
          </c:extLst>
        </c:ser>
        <c:ser>
          <c:idx val="17"/>
          <c:order val="13"/>
          <c:tx>
            <c:strRef>
              <c:f>CR_statistics!$BD$1340</c:f>
              <c:strCache>
                <c:ptCount val="1"/>
                <c:pt idx="0">
                  <c:v>RAN #60</c:v>
                </c:pt>
              </c:strCache>
            </c:strRef>
          </c:tx>
          <c:spPr>
            <a:solidFill>
              <a:srgbClr val="00FF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CR_statistics!$BD$1341:$BD$1348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DD4-4DE0-9E81-A557C6D77948}"/>
            </c:ext>
          </c:extLst>
        </c:ser>
        <c:ser>
          <c:idx val="18"/>
          <c:order val="14"/>
          <c:tx>
            <c:strRef>
              <c:f>CR_statistics!$BE$1340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CR_statistics!$BE$1341:$BE$1348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DD4-4DE0-9E81-A557C6D77948}"/>
            </c:ext>
          </c:extLst>
        </c:ser>
        <c:ser>
          <c:idx val="19"/>
          <c:order val="15"/>
          <c:tx>
            <c:strRef>
              <c:f>CR_statistics!$BF$1340</c:f>
              <c:strCache>
                <c:ptCount val="1"/>
                <c:pt idx="0">
                  <c:v>RAN #62</c:v>
                </c:pt>
              </c:strCache>
            </c:strRef>
          </c:tx>
          <c:spPr>
            <a:solidFill>
              <a:srgbClr val="00FFFF"/>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CR_statistics!$BF$1341:$BF$1348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DD4-4DE0-9E81-A557C6D77948}"/>
            </c:ext>
          </c:extLst>
        </c:ser>
        <c:ser>
          <c:idx val="20"/>
          <c:order val="16"/>
          <c:tx>
            <c:strRef>
              <c:f>CR_statistics!$BG$1340</c:f>
              <c:strCache>
                <c:ptCount val="1"/>
                <c:pt idx="0">
                  <c:v>RAN #63</c:v>
                </c:pt>
              </c:strCache>
            </c:strRef>
          </c:tx>
          <c:spPr>
            <a:solidFill>
              <a:srgbClr val="FFFF00"/>
            </a:solidFill>
            <a:ln w="12700">
              <a:solidFill>
                <a:srgbClr val="000000"/>
              </a:solidFill>
              <a:prstDash val="solid"/>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CR_statistics!$BG$1341:$BG$1348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DD4-4DE0-9E81-A557C6D77948}"/>
            </c:ext>
          </c:extLst>
        </c:ser>
        <c:ser>
          <c:idx val="21"/>
          <c:order val="17"/>
          <c:tx>
            <c:strRef>
              <c:f>CR_statistics!$BH$1340</c:f>
              <c:strCache>
                <c:ptCount val="1"/>
                <c:pt idx="0">
                  <c:v>RAN #64</c:v>
                </c:pt>
              </c:strCache>
            </c:strRef>
          </c:tx>
          <c:spPr>
            <a:solidFill>
              <a:srgbClr val="FF9900"/>
            </a:solidFill>
            <a:ln>
              <a:solidFill>
                <a:schemeClr val="tx1"/>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CR_statistics!$BH$1341:$BH$1348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DD4-4DE0-9E81-A557C6D77948}"/>
            </c:ext>
          </c:extLst>
        </c:ser>
        <c:ser>
          <c:idx val="22"/>
          <c:order val="18"/>
          <c:tx>
            <c:strRef>
              <c:f>CR_statistics!$BI$1340</c:f>
              <c:strCache>
                <c:ptCount val="1"/>
                <c:pt idx="0">
                  <c:v>RAN#65</c:v>
                </c:pt>
              </c:strCache>
            </c:strRef>
          </c:tx>
          <c:spPr>
            <a:solidFill>
              <a:srgbClr val="0066FF"/>
            </a:solidFill>
            <a:ln>
              <a:solidFill>
                <a:srgbClr val="000000"/>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CR_statistics!$BI$1341:$BI$1348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DD4-4DE0-9E81-A557C6D77948}"/>
            </c:ext>
          </c:extLst>
        </c:ser>
        <c:ser>
          <c:idx val="23"/>
          <c:order val="19"/>
          <c:tx>
            <c:strRef>
              <c:f>CR_statistics!$BJ$1340</c:f>
              <c:strCache>
                <c:ptCount val="1"/>
                <c:pt idx="0">
                  <c:v>RAN #66</c:v>
                </c:pt>
              </c:strCache>
            </c:strRef>
          </c:tx>
          <c:spPr>
            <a:solidFill>
              <a:schemeClr val="accent6">
                <a:lumMod val="50000"/>
              </a:schemeClr>
            </a:solidFill>
            <a:ln>
              <a:solidFill>
                <a:schemeClr val="tx1"/>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CR_statistics!$BJ$1341:$BJ$1348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DD4-4DE0-9E81-A557C6D77948}"/>
            </c:ext>
          </c:extLst>
        </c:ser>
        <c:ser>
          <c:idx val="24"/>
          <c:order val="20"/>
          <c:tx>
            <c:strRef>
              <c:f>CR_statistics!$BK$1340</c:f>
              <c:strCache>
                <c:ptCount val="1"/>
                <c:pt idx="0">
                  <c:v>RAN #67</c:v>
                </c:pt>
              </c:strCache>
            </c:strRef>
          </c:tx>
          <c:spPr>
            <a:solidFill>
              <a:srgbClr val="FF0000"/>
            </a:solidFill>
            <a:ln>
              <a:solidFill>
                <a:sysClr val="windowText" lastClr="000000"/>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CR_statistics!$BK$1341:$BK$1348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DD4-4DE0-9E81-A557C6D77948}"/>
            </c:ext>
          </c:extLst>
        </c:ser>
        <c:ser>
          <c:idx val="0"/>
          <c:order val="21"/>
          <c:tx>
            <c:strRef>
              <c:f>CR_statistics!$BL$1340</c:f>
              <c:strCache>
                <c:ptCount val="1"/>
                <c:pt idx="0">
                  <c:v>RAN #68</c:v>
                </c:pt>
              </c:strCache>
            </c:strRef>
          </c:tx>
          <c:spPr>
            <a:solidFill>
              <a:srgbClr val="FF9900"/>
            </a:solidFill>
            <a:ln>
              <a:solidFill>
                <a:schemeClr val="tx1"/>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CR_statistics!$BL$1341:$BL$1348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DD4-4DE0-9E81-A557C6D77948}"/>
            </c:ext>
          </c:extLst>
        </c:ser>
        <c:ser>
          <c:idx val="1"/>
          <c:order val="22"/>
          <c:tx>
            <c:strRef>
              <c:f>CR_statistics!$BM$1340</c:f>
              <c:strCache>
                <c:ptCount val="1"/>
                <c:pt idx="0">
                  <c:v>RAN #69</c:v>
                </c:pt>
              </c:strCache>
            </c:strRef>
          </c:tx>
          <c:spPr>
            <a:ln>
              <a:solidFill>
                <a:srgbClr val="000000"/>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CR_statistics!$BM$1341:$BM$1348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DD4-4DE0-9E81-A557C6D77948}"/>
            </c:ext>
          </c:extLst>
        </c:ser>
        <c:ser>
          <c:idx val="2"/>
          <c:order val="23"/>
          <c:tx>
            <c:strRef>
              <c:f>CR_statistics!$BN$1340</c:f>
              <c:strCache>
                <c:ptCount val="1"/>
                <c:pt idx="0">
                  <c:v>RAN #70</c:v>
                </c:pt>
              </c:strCache>
            </c:strRef>
          </c:tx>
          <c:spPr>
            <a:solidFill>
              <a:srgbClr val="FF0000"/>
            </a:solidFill>
            <a:ln>
              <a:solidFill>
                <a:schemeClr val="tx1"/>
              </a:solidFill>
            </a:ln>
          </c:spPr>
          <c:invertIfNegative val="0"/>
          <c:cat>
            <c:strRef>
              <c:f>CR_statistics!$BP$1341:$BP$1348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CR_statistics!$BN$1341:$BN$1348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3DD4-4DE0-9E81-A557C6D77948}"/>
            </c:ext>
          </c:extLst>
        </c:ser>
        <c:ser>
          <c:idx val="3"/>
          <c:order val="24"/>
          <c:tx>
            <c:strRef>
              <c:f>CR_statistics!$BO$1340</c:f>
              <c:strCache>
                <c:ptCount val="1"/>
                <c:pt idx="0">
                  <c:v>RAN #71</c:v>
                </c:pt>
              </c:strCache>
            </c:strRef>
          </c:tx>
          <c:spPr>
            <a:solidFill>
              <a:srgbClr val="00FF00"/>
            </a:solidFill>
            <a:ln>
              <a:solidFill>
                <a:srgbClr val="000000"/>
              </a:solidFill>
            </a:ln>
          </c:spPr>
          <c:invertIfNegative val="0"/>
          <c:val>
            <c:numRef>
              <c:f>CR_statistics!$BO$1341:$BO$1348</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3DD4-4DE0-9E81-A557C6D77948}"/>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CR_statistics!$T$1296</c:f>
              <c:strCache>
                <c:ptCount val="1"/>
                <c:pt idx="0">
                  <c:v>RAN1</c:v>
                </c:pt>
              </c:strCache>
            </c:strRef>
          </c:tx>
          <c:spPr>
            <a:solidFill>
              <a:srgbClr val="00FF00"/>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CR_statistics!$T$1297:$T$1303</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E0BC-495B-AFFE-F101CAC7755E}"/>
            </c:ext>
          </c:extLst>
        </c:ser>
        <c:ser>
          <c:idx val="1"/>
          <c:order val="1"/>
          <c:tx>
            <c:strRef>
              <c:f>CR_statistics!$U$1296</c:f>
              <c:strCache>
                <c:ptCount val="1"/>
                <c:pt idx="0">
                  <c:v>RAN2</c:v>
                </c:pt>
              </c:strCache>
            </c:strRef>
          </c:tx>
          <c:spPr>
            <a:solidFill>
              <a:srgbClr val="FF0000"/>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CR_statistics!$U$1297:$U$1303</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E0BC-495B-AFFE-F101CAC7755E}"/>
            </c:ext>
          </c:extLst>
        </c:ser>
        <c:ser>
          <c:idx val="2"/>
          <c:order val="2"/>
          <c:tx>
            <c:strRef>
              <c:f>CR_statistics!$V$1296</c:f>
              <c:strCache>
                <c:ptCount val="1"/>
                <c:pt idx="0">
                  <c:v>RAN3</c:v>
                </c:pt>
              </c:strCache>
            </c:strRef>
          </c:tx>
          <c:spPr>
            <a:solidFill>
              <a:srgbClr val="0000FF"/>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CR_statistics!$V$1297:$V$1303</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E0BC-495B-AFFE-F101CAC7755E}"/>
            </c:ext>
          </c:extLst>
        </c:ser>
        <c:ser>
          <c:idx val="3"/>
          <c:order val="3"/>
          <c:tx>
            <c:strRef>
              <c:f>CR_statistics!$W$1296</c:f>
              <c:strCache>
                <c:ptCount val="1"/>
                <c:pt idx="0">
                  <c:v>RAN4</c:v>
                </c:pt>
              </c:strCache>
            </c:strRef>
          </c:tx>
          <c:spPr>
            <a:solidFill>
              <a:srgbClr val="FFFF00"/>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CR_statistics!$W$1297:$W$1303</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E0BC-495B-AFFE-F101CAC7755E}"/>
            </c:ext>
          </c:extLst>
        </c:ser>
        <c:ser>
          <c:idx val="4"/>
          <c:order val="4"/>
          <c:tx>
            <c:strRef>
              <c:f>CR_statistics!$X$1296</c:f>
              <c:strCache>
                <c:ptCount val="1"/>
                <c:pt idx="0">
                  <c:v>RAN5</c:v>
                </c:pt>
              </c:strCache>
            </c:strRef>
          </c:tx>
          <c:spPr>
            <a:solidFill>
              <a:srgbClr val="660066"/>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CR_statistics!$X$1297:$X$1303</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E0BC-495B-AFFE-F101CAC7755E}"/>
            </c:ext>
          </c:extLst>
        </c:ser>
        <c:ser>
          <c:idx val="6"/>
          <c:order val="5"/>
          <c:tx>
            <c:strRef>
              <c:f>CR_statistics!$Y$1296</c:f>
              <c:strCache>
                <c:ptCount val="1"/>
                <c:pt idx="0">
                  <c:v>RAN6</c:v>
                </c:pt>
              </c:strCache>
            </c:strRef>
          </c:tx>
          <c:spPr>
            <a:solidFill>
              <a:srgbClr val="FFC000"/>
            </a:solidFill>
            <a:ln>
              <a:solidFill>
                <a:schemeClr val="tx1"/>
              </a:solidFill>
            </a:ln>
          </c:spPr>
          <c:invertIfNegative val="0"/>
          <c:val>
            <c:numRef>
              <c:f>CR_statistics!$Y$1297:$Y$1303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E0BC-495B-AFFE-F101CAC7755E}"/>
            </c:ext>
          </c:extLst>
        </c:ser>
        <c:ser>
          <c:idx val="5"/>
          <c:order val="6"/>
          <c:tx>
            <c:strRef>
              <c:f>CR_statistics!$Z$1296</c:f>
              <c:strCache>
                <c:ptCount val="1"/>
                <c:pt idx="0">
                  <c:v>RAN without RAN5</c:v>
                </c:pt>
              </c:strCache>
            </c:strRef>
          </c:tx>
          <c:spPr>
            <a:solidFill>
              <a:srgbClr val="FF00FF"/>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CR_statistics!$Z$1297:$Z$1303</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E0BC-495B-AFFE-F101CAC7755E}"/>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CR_statistics!$AY$1297</c:f>
              <c:strCache>
                <c:ptCount val="1"/>
                <c:pt idx="0">
                  <c:v>RAN #52</c:v>
                </c:pt>
              </c:strCache>
            </c:strRef>
          </c:tx>
          <c:spPr>
            <a:solidFill>
              <a:srgbClr val="FF00FF"/>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CR_statistics!$AY$1298:$AY$1305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D6C-473D-8E8F-10CFE5A55EA6}"/>
            </c:ext>
          </c:extLst>
        </c:ser>
        <c:ser>
          <c:idx val="10"/>
          <c:order val="1"/>
          <c:tx>
            <c:strRef>
              <c:f>CR_statistics!$AZ$1297</c:f>
              <c:strCache>
                <c:ptCount val="1"/>
                <c:pt idx="0">
                  <c:v>RAN #53</c:v>
                </c:pt>
              </c:strCache>
            </c:strRef>
          </c:tx>
          <c:spPr>
            <a:solidFill>
              <a:srgbClr val="FF0000"/>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CR_statistics!$AZ$1298:$AZ$1305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D6C-473D-8E8F-10CFE5A55EA6}"/>
            </c:ext>
          </c:extLst>
        </c:ser>
        <c:ser>
          <c:idx val="11"/>
          <c:order val="2"/>
          <c:tx>
            <c:strRef>
              <c:f>CR_statistics!$BA$1297</c:f>
              <c:strCache>
                <c:ptCount val="1"/>
                <c:pt idx="0">
                  <c:v>RAN #54</c:v>
                </c:pt>
              </c:strCache>
            </c:strRef>
          </c:tx>
          <c:spPr>
            <a:solidFill>
              <a:srgbClr val="00FFFF"/>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CR_statistics!$BA$1298:$BA$1305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D6C-473D-8E8F-10CFE5A55EA6}"/>
            </c:ext>
          </c:extLst>
        </c:ser>
        <c:ser>
          <c:idx val="12"/>
          <c:order val="3"/>
          <c:tx>
            <c:strRef>
              <c:f>CR_statistics!$BB$1297</c:f>
              <c:strCache>
                <c:ptCount val="1"/>
                <c:pt idx="0">
                  <c:v>RAN #55</c:v>
                </c:pt>
              </c:strCache>
            </c:strRef>
          </c:tx>
          <c:spPr>
            <a:solidFill>
              <a:srgbClr val="FF00FF"/>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CR_statistics!$BB$1298:$BB$1305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D6C-473D-8E8F-10CFE5A55EA6}"/>
            </c:ext>
          </c:extLst>
        </c:ser>
        <c:ser>
          <c:idx val="13"/>
          <c:order val="4"/>
          <c:tx>
            <c:strRef>
              <c:f>CR_statistics!$BC$1297</c:f>
              <c:strCache>
                <c:ptCount val="1"/>
                <c:pt idx="0">
                  <c:v>RAN #56</c:v>
                </c:pt>
              </c:strCache>
            </c:strRef>
          </c:tx>
          <c:spPr>
            <a:solidFill>
              <a:srgbClr val="800000"/>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CR_statistics!$BC$1298:$BC$1305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D6C-473D-8E8F-10CFE5A55EA6}"/>
            </c:ext>
          </c:extLst>
        </c:ser>
        <c:ser>
          <c:idx val="14"/>
          <c:order val="5"/>
          <c:tx>
            <c:strRef>
              <c:f>CR_statistics!$BD$1297</c:f>
              <c:strCache>
                <c:ptCount val="1"/>
                <c:pt idx="0">
                  <c:v>RAN #57</c:v>
                </c:pt>
              </c:strCache>
            </c:strRef>
          </c:tx>
          <c:spPr>
            <a:solidFill>
              <a:srgbClr val="FFCC00"/>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CR_statistics!$BD$1298:$BD$1305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D6C-473D-8E8F-10CFE5A55EA6}"/>
            </c:ext>
          </c:extLst>
        </c:ser>
        <c:ser>
          <c:idx val="15"/>
          <c:order val="6"/>
          <c:tx>
            <c:strRef>
              <c:f>CR_statistics!$BE$1297</c:f>
              <c:strCache>
                <c:ptCount val="1"/>
                <c:pt idx="0">
                  <c:v>RAN #58</c:v>
                </c:pt>
              </c:strCache>
            </c:strRef>
          </c:tx>
          <c:spPr>
            <a:solidFill>
              <a:srgbClr val="FFFF00"/>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CR_statistics!$BE$1298:$BE$1305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D6C-473D-8E8F-10CFE5A55EA6}"/>
            </c:ext>
          </c:extLst>
        </c:ser>
        <c:ser>
          <c:idx val="16"/>
          <c:order val="7"/>
          <c:tx>
            <c:strRef>
              <c:f>CR_statistics!$BF$1297</c:f>
              <c:strCache>
                <c:ptCount val="1"/>
                <c:pt idx="0">
                  <c:v>RAN #59</c:v>
                </c:pt>
              </c:strCache>
            </c:strRef>
          </c:tx>
          <c:spPr>
            <a:solidFill>
              <a:srgbClr val="00CCFF"/>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CR_statistics!$BF$1298:$BF$1305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D6C-473D-8E8F-10CFE5A55EA6}"/>
            </c:ext>
          </c:extLst>
        </c:ser>
        <c:ser>
          <c:idx val="17"/>
          <c:order val="8"/>
          <c:tx>
            <c:strRef>
              <c:f>CR_statistics!$BG$1297</c:f>
              <c:strCache>
                <c:ptCount val="1"/>
                <c:pt idx="0">
                  <c:v>RAN #60</c:v>
                </c:pt>
              </c:strCache>
            </c:strRef>
          </c:tx>
          <c:spPr>
            <a:solidFill>
              <a:srgbClr val="00FF00"/>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CR_statistics!$BG$1298:$BG$1305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D6C-473D-8E8F-10CFE5A55EA6}"/>
            </c:ext>
          </c:extLst>
        </c:ser>
        <c:ser>
          <c:idx val="18"/>
          <c:order val="9"/>
          <c:tx>
            <c:strRef>
              <c:f>CR_statistics!$BH$1297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CR_statistics!$BH$1298:$BH$1305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D6C-473D-8E8F-10CFE5A55EA6}"/>
            </c:ext>
          </c:extLst>
        </c:ser>
        <c:ser>
          <c:idx val="19"/>
          <c:order val="10"/>
          <c:tx>
            <c:strRef>
              <c:f>CR_statistics!$BI$1297</c:f>
              <c:strCache>
                <c:ptCount val="1"/>
                <c:pt idx="0">
                  <c:v>RAN #62</c:v>
                </c:pt>
              </c:strCache>
            </c:strRef>
          </c:tx>
          <c:spPr>
            <a:solidFill>
              <a:srgbClr val="00FFFF"/>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CR_statistics!$BI$1298:$BI$1305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D6C-473D-8E8F-10CFE5A55EA6}"/>
            </c:ext>
          </c:extLst>
        </c:ser>
        <c:ser>
          <c:idx val="20"/>
          <c:order val="11"/>
          <c:tx>
            <c:strRef>
              <c:f>CR_statistics!$BJ$1297</c:f>
              <c:strCache>
                <c:ptCount val="1"/>
                <c:pt idx="0">
                  <c:v>RAN #63</c:v>
                </c:pt>
              </c:strCache>
            </c:strRef>
          </c:tx>
          <c:spPr>
            <a:solidFill>
              <a:srgbClr val="FFFF00"/>
            </a:solidFill>
            <a:ln w="12700">
              <a:solidFill>
                <a:srgbClr val="000000"/>
              </a:solidFill>
              <a:prstDash val="solid"/>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CR_statistics!$BJ$1298:$BJ$1305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D6C-473D-8E8F-10CFE5A55EA6}"/>
            </c:ext>
          </c:extLst>
        </c:ser>
        <c:ser>
          <c:idx val="21"/>
          <c:order val="12"/>
          <c:tx>
            <c:strRef>
              <c:f>CR_statistics!$BK$1297</c:f>
              <c:strCache>
                <c:ptCount val="1"/>
                <c:pt idx="0">
                  <c:v>RAN #64</c:v>
                </c:pt>
              </c:strCache>
            </c:strRef>
          </c:tx>
          <c:spPr>
            <a:solidFill>
              <a:srgbClr val="FF9900"/>
            </a:solidFill>
            <a:ln>
              <a:solidFill>
                <a:schemeClr val="tx1"/>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CR_statistics!$BK$1298:$BK$1305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D6C-473D-8E8F-10CFE5A55EA6}"/>
            </c:ext>
          </c:extLst>
        </c:ser>
        <c:ser>
          <c:idx val="22"/>
          <c:order val="13"/>
          <c:tx>
            <c:strRef>
              <c:f>CR_statistics!$BL$1297</c:f>
              <c:strCache>
                <c:ptCount val="1"/>
                <c:pt idx="0">
                  <c:v>RAN#65</c:v>
                </c:pt>
              </c:strCache>
            </c:strRef>
          </c:tx>
          <c:spPr>
            <a:solidFill>
              <a:srgbClr val="0066FF"/>
            </a:solidFill>
            <a:ln>
              <a:solidFill>
                <a:srgbClr val="000000"/>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CR_statistics!$BL$1298:$BL$1305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D6C-473D-8E8F-10CFE5A55EA6}"/>
            </c:ext>
          </c:extLst>
        </c:ser>
        <c:ser>
          <c:idx val="23"/>
          <c:order val="14"/>
          <c:tx>
            <c:strRef>
              <c:f>CR_statistics!$BM$1297</c:f>
              <c:strCache>
                <c:ptCount val="1"/>
                <c:pt idx="0">
                  <c:v>RAN #66</c:v>
                </c:pt>
              </c:strCache>
            </c:strRef>
          </c:tx>
          <c:spPr>
            <a:solidFill>
              <a:schemeClr val="accent6">
                <a:lumMod val="50000"/>
              </a:schemeClr>
            </a:solidFill>
            <a:ln>
              <a:solidFill>
                <a:schemeClr val="tx1"/>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CR_statistics!$BM$1298:$BM$1305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D6C-473D-8E8F-10CFE5A55EA6}"/>
            </c:ext>
          </c:extLst>
        </c:ser>
        <c:ser>
          <c:idx val="24"/>
          <c:order val="15"/>
          <c:tx>
            <c:strRef>
              <c:f>CR_statistics!$BN$1297</c:f>
              <c:strCache>
                <c:ptCount val="1"/>
                <c:pt idx="0">
                  <c:v>RAN #67</c:v>
                </c:pt>
              </c:strCache>
            </c:strRef>
          </c:tx>
          <c:spPr>
            <a:solidFill>
              <a:srgbClr val="FF0000"/>
            </a:solidFill>
            <a:ln>
              <a:solidFill>
                <a:sysClr val="windowText" lastClr="000000"/>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CR_statistics!$BN$1298:$BN$1305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D6C-473D-8E8F-10CFE5A55EA6}"/>
            </c:ext>
          </c:extLst>
        </c:ser>
        <c:ser>
          <c:idx val="0"/>
          <c:order val="16"/>
          <c:tx>
            <c:strRef>
              <c:f>CR_statistics!$BO$1297</c:f>
              <c:strCache>
                <c:ptCount val="1"/>
                <c:pt idx="0">
                  <c:v>RAN #68</c:v>
                </c:pt>
              </c:strCache>
            </c:strRef>
          </c:tx>
          <c:spPr>
            <a:solidFill>
              <a:srgbClr val="FF9900"/>
            </a:solidFill>
            <a:ln>
              <a:solidFill>
                <a:schemeClr val="tx1"/>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CR_statistics!$BO$1298:$BO$1305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D6C-473D-8E8F-10CFE5A55EA6}"/>
            </c:ext>
          </c:extLst>
        </c:ser>
        <c:ser>
          <c:idx val="1"/>
          <c:order val="17"/>
          <c:tx>
            <c:strRef>
              <c:f>CR_statistics!$BP$1297</c:f>
              <c:strCache>
                <c:ptCount val="1"/>
                <c:pt idx="0">
                  <c:v>RAN #69</c:v>
                </c:pt>
              </c:strCache>
            </c:strRef>
          </c:tx>
          <c:spPr>
            <a:ln>
              <a:solidFill>
                <a:srgbClr val="000000"/>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CR_statistics!$BP$1298:$BP$1305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D6C-473D-8E8F-10CFE5A55EA6}"/>
            </c:ext>
          </c:extLst>
        </c:ser>
        <c:ser>
          <c:idx val="2"/>
          <c:order val="18"/>
          <c:tx>
            <c:strRef>
              <c:f>CR_statistics!$BQ$1297</c:f>
              <c:strCache>
                <c:ptCount val="1"/>
                <c:pt idx="0">
                  <c:v>RAN #70</c:v>
                </c:pt>
              </c:strCache>
            </c:strRef>
          </c:tx>
          <c:spPr>
            <a:solidFill>
              <a:srgbClr val="FF0000"/>
            </a:solidFill>
            <a:ln>
              <a:solidFill>
                <a:schemeClr val="tx1"/>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CR_statistics!$BQ$1298:$BQ$1305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D6C-473D-8E8F-10CFE5A55EA6}"/>
            </c:ext>
          </c:extLst>
        </c:ser>
        <c:ser>
          <c:idx val="3"/>
          <c:order val="19"/>
          <c:tx>
            <c:strRef>
              <c:f>CR_statistics!$BR$1297</c:f>
              <c:strCache>
                <c:ptCount val="1"/>
                <c:pt idx="0">
                  <c:v>RAN #71</c:v>
                </c:pt>
              </c:strCache>
            </c:strRef>
          </c:tx>
          <c:spPr>
            <a:solidFill>
              <a:srgbClr val="00FF00"/>
            </a:solidFill>
            <a:ln>
              <a:solidFill>
                <a:srgbClr val="000000"/>
              </a:solidFill>
            </a:ln>
          </c:spPr>
          <c:invertIfNegative val="0"/>
          <c:cat>
            <c:strRef>
              <c:f>CR_statistics!$BT$1298:$BT$1305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CR_statistics!$BR$1298:$BR$1305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D6C-473D-8E8F-10CFE5A55EA6}"/>
            </c:ext>
          </c:extLst>
        </c:ser>
        <c:ser>
          <c:idx val="4"/>
          <c:order val="20"/>
          <c:tx>
            <c:strRef>
              <c:f>CR_statistics!$BS$1297</c:f>
              <c:strCache>
                <c:ptCount val="1"/>
                <c:pt idx="0">
                  <c:v>RAN #72</c:v>
                </c:pt>
              </c:strCache>
            </c:strRef>
          </c:tx>
          <c:spPr>
            <a:solidFill>
              <a:srgbClr val="FFFF00"/>
            </a:solidFill>
            <a:ln>
              <a:solidFill>
                <a:prstClr val="black"/>
              </a:solidFill>
            </a:ln>
          </c:spPr>
          <c:invertIfNegative val="0"/>
          <c:val>
            <c:numRef>
              <c:f>CR_statistics!$BS$1298:$BS$1305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D6C-473D-8E8F-10CFE5A55EA6}"/>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CR_statistics!$T$1250</c:f>
              <c:strCache>
                <c:ptCount val="1"/>
                <c:pt idx="0">
                  <c:v>RAN1</c:v>
                </c:pt>
              </c:strCache>
            </c:strRef>
          </c:tx>
          <c:spPr>
            <a:solidFill>
              <a:srgbClr val="00FF00"/>
            </a:solidFill>
            <a:ln w="12700">
              <a:solidFill>
                <a:srgbClr val="000000"/>
              </a:solidFill>
              <a:prstDash val="solid"/>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CR_statistics!$T$1251:$T$1257</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98C-4ED8-BDF3-4B0A6FFBF969}"/>
            </c:ext>
          </c:extLst>
        </c:ser>
        <c:ser>
          <c:idx val="1"/>
          <c:order val="1"/>
          <c:tx>
            <c:strRef>
              <c:f>CR_statistics!$U$1250</c:f>
              <c:strCache>
                <c:ptCount val="1"/>
                <c:pt idx="0">
                  <c:v>RAN2</c:v>
                </c:pt>
              </c:strCache>
            </c:strRef>
          </c:tx>
          <c:spPr>
            <a:solidFill>
              <a:srgbClr val="FF0000"/>
            </a:solidFill>
            <a:ln w="12700">
              <a:solidFill>
                <a:srgbClr val="000000"/>
              </a:solidFill>
              <a:prstDash val="solid"/>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CR_statistics!$U$1251:$U$1257</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98C-4ED8-BDF3-4B0A6FFBF969}"/>
            </c:ext>
          </c:extLst>
        </c:ser>
        <c:ser>
          <c:idx val="2"/>
          <c:order val="2"/>
          <c:tx>
            <c:strRef>
              <c:f>CR_statistics!$V$1250</c:f>
              <c:strCache>
                <c:ptCount val="1"/>
                <c:pt idx="0">
                  <c:v>RAN3</c:v>
                </c:pt>
              </c:strCache>
            </c:strRef>
          </c:tx>
          <c:spPr>
            <a:solidFill>
              <a:srgbClr val="0000FF"/>
            </a:solidFill>
            <a:ln w="12700">
              <a:solidFill>
                <a:srgbClr val="000000"/>
              </a:solidFill>
              <a:prstDash val="solid"/>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CR_statistics!$V$1251:$V$1257</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98C-4ED8-BDF3-4B0A6FFBF969}"/>
            </c:ext>
          </c:extLst>
        </c:ser>
        <c:ser>
          <c:idx val="3"/>
          <c:order val="3"/>
          <c:tx>
            <c:strRef>
              <c:f>CR_statistics!$W$1250</c:f>
              <c:strCache>
                <c:ptCount val="1"/>
                <c:pt idx="0">
                  <c:v>RAN4</c:v>
                </c:pt>
              </c:strCache>
            </c:strRef>
          </c:tx>
          <c:spPr>
            <a:solidFill>
              <a:srgbClr val="FFFF00"/>
            </a:solidFill>
            <a:ln w="12700">
              <a:solidFill>
                <a:srgbClr val="000000"/>
              </a:solidFill>
              <a:prstDash val="solid"/>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CR_statistics!$W$1251:$W$1257</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98C-4ED8-BDF3-4B0A6FFBF969}"/>
            </c:ext>
          </c:extLst>
        </c:ser>
        <c:ser>
          <c:idx val="4"/>
          <c:order val="4"/>
          <c:tx>
            <c:strRef>
              <c:f>CR_statistics!$X$1250</c:f>
              <c:strCache>
                <c:ptCount val="1"/>
                <c:pt idx="0">
                  <c:v>RAN5</c:v>
                </c:pt>
              </c:strCache>
            </c:strRef>
          </c:tx>
          <c:spPr>
            <a:solidFill>
              <a:srgbClr val="660066"/>
            </a:solidFill>
            <a:ln w="12700">
              <a:solidFill>
                <a:srgbClr val="000000"/>
              </a:solidFill>
              <a:prstDash val="solid"/>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CR_statistics!$X$1251:$X$1257</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98C-4ED8-BDF3-4B0A6FFBF969}"/>
            </c:ext>
          </c:extLst>
        </c:ser>
        <c:ser>
          <c:idx val="6"/>
          <c:order val="5"/>
          <c:tx>
            <c:strRef>
              <c:f>CR_statistics!$Y$1250</c:f>
              <c:strCache>
                <c:ptCount val="1"/>
                <c:pt idx="0">
                  <c:v>RAN6</c:v>
                </c:pt>
              </c:strCache>
            </c:strRef>
          </c:tx>
          <c:spPr>
            <a:solidFill>
              <a:srgbClr val="FFC000"/>
            </a:solidFill>
            <a:ln>
              <a:solidFill>
                <a:schemeClr val="tx1"/>
              </a:solidFill>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CR_statistics!$Y$1251:$Y$1257</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98C-4ED8-BDF3-4B0A6FFBF969}"/>
            </c:ext>
          </c:extLst>
        </c:ser>
        <c:ser>
          <c:idx val="5"/>
          <c:order val="6"/>
          <c:tx>
            <c:strRef>
              <c:f>CR_statistics!$Z$1250</c:f>
              <c:strCache>
                <c:ptCount val="1"/>
                <c:pt idx="0">
                  <c:v>RAN without RAN5</c:v>
                </c:pt>
              </c:strCache>
            </c:strRef>
          </c:tx>
          <c:spPr>
            <a:solidFill>
              <a:srgbClr val="FF00FF"/>
            </a:solidFill>
            <a:ln w="12700">
              <a:solidFill>
                <a:srgbClr val="000000"/>
              </a:solidFill>
              <a:prstDash val="solid"/>
            </a:ln>
          </c:spPr>
          <c:invertIfNegative val="0"/>
          <c:cat>
            <c:strRef>
              <c:f>CR_statistics!$S$1251:$S$1257</c:f>
              <c:strCache>
                <c:ptCount val="7"/>
                <c:pt idx="0">
                  <c:v>REL-8</c:v>
                </c:pt>
                <c:pt idx="1">
                  <c:v>REL-9</c:v>
                </c:pt>
                <c:pt idx="2">
                  <c:v>REL-10</c:v>
                </c:pt>
                <c:pt idx="3">
                  <c:v>REL-11</c:v>
                </c:pt>
                <c:pt idx="4">
                  <c:v>REL-12</c:v>
                </c:pt>
                <c:pt idx="5">
                  <c:v>REL-13</c:v>
                </c:pt>
                <c:pt idx="6">
                  <c:v>REL-14</c:v>
                </c:pt>
              </c:strCache>
            </c:strRef>
          </c:cat>
          <c:val>
            <c:numRef>
              <c:f>CR_statistics!$Z$1251:$Z$1257</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98C-4ED8-BDF3-4B0A6FFBF969}"/>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CR_statistics!$AY$1250</c:f>
              <c:strCache>
                <c:ptCount val="1"/>
                <c:pt idx="0">
                  <c:v>RAN #52</c:v>
                </c:pt>
              </c:strCache>
            </c:strRef>
          </c:tx>
          <c:spPr>
            <a:solidFill>
              <a:srgbClr val="FF00FF"/>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CR_statistics!$AY$1251:$AY$1258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E52-422E-9EFA-F6E84F83D3D1}"/>
            </c:ext>
          </c:extLst>
        </c:ser>
        <c:ser>
          <c:idx val="10"/>
          <c:order val="1"/>
          <c:tx>
            <c:strRef>
              <c:f>CR_statistics!$AZ$1250</c:f>
              <c:strCache>
                <c:ptCount val="1"/>
                <c:pt idx="0">
                  <c:v>RAN #53</c:v>
                </c:pt>
              </c:strCache>
            </c:strRef>
          </c:tx>
          <c:spPr>
            <a:solidFill>
              <a:srgbClr val="FF0000"/>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CR_statistics!$AZ$1251:$AZ$1258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E52-422E-9EFA-F6E84F83D3D1}"/>
            </c:ext>
          </c:extLst>
        </c:ser>
        <c:ser>
          <c:idx val="11"/>
          <c:order val="2"/>
          <c:tx>
            <c:strRef>
              <c:f>CR_statistics!$BA$1250</c:f>
              <c:strCache>
                <c:ptCount val="1"/>
                <c:pt idx="0">
                  <c:v>RAN #54</c:v>
                </c:pt>
              </c:strCache>
            </c:strRef>
          </c:tx>
          <c:spPr>
            <a:solidFill>
              <a:srgbClr val="00FFFF"/>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CR_statistics!$BA$1251:$BA$1258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E52-422E-9EFA-F6E84F83D3D1}"/>
            </c:ext>
          </c:extLst>
        </c:ser>
        <c:ser>
          <c:idx val="12"/>
          <c:order val="3"/>
          <c:tx>
            <c:strRef>
              <c:f>CR_statistics!$BB$1250</c:f>
              <c:strCache>
                <c:ptCount val="1"/>
                <c:pt idx="0">
                  <c:v>RAN #55</c:v>
                </c:pt>
              </c:strCache>
            </c:strRef>
          </c:tx>
          <c:spPr>
            <a:solidFill>
              <a:srgbClr val="FF00FF"/>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CR_statistics!$BB$1251:$BB$1258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E52-422E-9EFA-F6E84F83D3D1}"/>
            </c:ext>
          </c:extLst>
        </c:ser>
        <c:ser>
          <c:idx val="13"/>
          <c:order val="4"/>
          <c:tx>
            <c:strRef>
              <c:f>CR_statistics!$BC$1250</c:f>
              <c:strCache>
                <c:ptCount val="1"/>
                <c:pt idx="0">
                  <c:v>RAN #56</c:v>
                </c:pt>
              </c:strCache>
            </c:strRef>
          </c:tx>
          <c:spPr>
            <a:solidFill>
              <a:srgbClr val="800000"/>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CR_statistics!$BC$1251:$BC$1258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E52-422E-9EFA-F6E84F83D3D1}"/>
            </c:ext>
          </c:extLst>
        </c:ser>
        <c:ser>
          <c:idx val="14"/>
          <c:order val="5"/>
          <c:tx>
            <c:strRef>
              <c:f>CR_statistics!$BD$1250</c:f>
              <c:strCache>
                <c:ptCount val="1"/>
                <c:pt idx="0">
                  <c:v>RAN #57</c:v>
                </c:pt>
              </c:strCache>
            </c:strRef>
          </c:tx>
          <c:spPr>
            <a:solidFill>
              <a:srgbClr val="FFCC00"/>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CR_statistics!$BD$1251:$BD$1258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E52-422E-9EFA-F6E84F83D3D1}"/>
            </c:ext>
          </c:extLst>
        </c:ser>
        <c:ser>
          <c:idx val="15"/>
          <c:order val="6"/>
          <c:tx>
            <c:strRef>
              <c:f>CR_statistics!$BE$1250</c:f>
              <c:strCache>
                <c:ptCount val="1"/>
                <c:pt idx="0">
                  <c:v>RAN #58</c:v>
                </c:pt>
              </c:strCache>
            </c:strRef>
          </c:tx>
          <c:spPr>
            <a:solidFill>
              <a:srgbClr val="FFFF00"/>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CR_statistics!$BE$1251:$BE$1258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E52-422E-9EFA-F6E84F83D3D1}"/>
            </c:ext>
          </c:extLst>
        </c:ser>
        <c:ser>
          <c:idx val="16"/>
          <c:order val="7"/>
          <c:tx>
            <c:strRef>
              <c:f>CR_statistics!$BF$1250</c:f>
              <c:strCache>
                <c:ptCount val="1"/>
                <c:pt idx="0">
                  <c:v>RAN #59</c:v>
                </c:pt>
              </c:strCache>
            </c:strRef>
          </c:tx>
          <c:spPr>
            <a:solidFill>
              <a:srgbClr val="00CCFF"/>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CR_statistics!$BF$1251:$BF$1258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E52-422E-9EFA-F6E84F83D3D1}"/>
            </c:ext>
          </c:extLst>
        </c:ser>
        <c:ser>
          <c:idx val="17"/>
          <c:order val="8"/>
          <c:tx>
            <c:strRef>
              <c:f>CR_statistics!$BG$1250</c:f>
              <c:strCache>
                <c:ptCount val="1"/>
                <c:pt idx="0">
                  <c:v>RAN #60</c:v>
                </c:pt>
              </c:strCache>
            </c:strRef>
          </c:tx>
          <c:spPr>
            <a:solidFill>
              <a:srgbClr val="00FF00"/>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CR_statistics!$BG$1251:$BG$1258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E52-422E-9EFA-F6E84F83D3D1}"/>
            </c:ext>
          </c:extLst>
        </c:ser>
        <c:ser>
          <c:idx val="18"/>
          <c:order val="9"/>
          <c:tx>
            <c:strRef>
              <c:f>CR_statistics!$BH$1250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CR_statistics!$BH$1251:$BH$1258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E52-422E-9EFA-F6E84F83D3D1}"/>
            </c:ext>
          </c:extLst>
        </c:ser>
        <c:ser>
          <c:idx val="19"/>
          <c:order val="10"/>
          <c:tx>
            <c:strRef>
              <c:f>CR_statistics!$BI$1250</c:f>
              <c:strCache>
                <c:ptCount val="1"/>
                <c:pt idx="0">
                  <c:v>RAN #62</c:v>
                </c:pt>
              </c:strCache>
            </c:strRef>
          </c:tx>
          <c:spPr>
            <a:solidFill>
              <a:srgbClr val="00FFFF"/>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CR_statistics!$BI$1251:$BI$1258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E52-422E-9EFA-F6E84F83D3D1}"/>
            </c:ext>
          </c:extLst>
        </c:ser>
        <c:ser>
          <c:idx val="20"/>
          <c:order val="11"/>
          <c:tx>
            <c:strRef>
              <c:f>CR_statistics!$BJ$1250</c:f>
              <c:strCache>
                <c:ptCount val="1"/>
                <c:pt idx="0">
                  <c:v>RAN #63</c:v>
                </c:pt>
              </c:strCache>
            </c:strRef>
          </c:tx>
          <c:spPr>
            <a:solidFill>
              <a:srgbClr val="FFFF00"/>
            </a:solidFill>
            <a:ln w="12700">
              <a:solidFill>
                <a:srgbClr val="000000"/>
              </a:solidFill>
              <a:prstDash val="solid"/>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CR_statistics!$BJ$1251:$BJ$1258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E52-422E-9EFA-F6E84F83D3D1}"/>
            </c:ext>
          </c:extLst>
        </c:ser>
        <c:ser>
          <c:idx val="21"/>
          <c:order val="12"/>
          <c:tx>
            <c:strRef>
              <c:f>CR_statistics!$BK$1250</c:f>
              <c:strCache>
                <c:ptCount val="1"/>
                <c:pt idx="0">
                  <c:v>RAN #64</c:v>
                </c:pt>
              </c:strCache>
            </c:strRef>
          </c:tx>
          <c:spPr>
            <a:solidFill>
              <a:srgbClr val="FF9900"/>
            </a:solidFill>
            <a:ln>
              <a:solidFill>
                <a:schemeClr val="tx1"/>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CR_statistics!$BK$1251:$BK$1258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E52-422E-9EFA-F6E84F83D3D1}"/>
            </c:ext>
          </c:extLst>
        </c:ser>
        <c:ser>
          <c:idx val="22"/>
          <c:order val="13"/>
          <c:tx>
            <c:strRef>
              <c:f>CR_statistics!$BL$1250</c:f>
              <c:strCache>
                <c:ptCount val="1"/>
                <c:pt idx="0">
                  <c:v>RAN#65</c:v>
                </c:pt>
              </c:strCache>
            </c:strRef>
          </c:tx>
          <c:spPr>
            <a:solidFill>
              <a:srgbClr val="0066FF"/>
            </a:solidFill>
            <a:ln>
              <a:solidFill>
                <a:srgbClr val="000000"/>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CR_statistics!$BL$1251:$BL$1258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E52-422E-9EFA-F6E84F83D3D1}"/>
            </c:ext>
          </c:extLst>
        </c:ser>
        <c:ser>
          <c:idx val="23"/>
          <c:order val="14"/>
          <c:tx>
            <c:strRef>
              <c:f>CR_statistics!$BM$1250</c:f>
              <c:strCache>
                <c:ptCount val="1"/>
                <c:pt idx="0">
                  <c:v>RAN #66</c:v>
                </c:pt>
              </c:strCache>
            </c:strRef>
          </c:tx>
          <c:spPr>
            <a:solidFill>
              <a:schemeClr val="accent6">
                <a:lumMod val="50000"/>
              </a:schemeClr>
            </a:solidFill>
            <a:ln>
              <a:solidFill>
                <a:schemeClr val="tx1"/>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CR_statistics!$BM$1251:$BM$1258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E52-422E-9EFA-F6E84F83D3D1}"/>
            </c:ext>
          </c:extLst>
        </c:ser>
        <c:ser>
          <c:idx val="24"/>
          <c:order val="15"/>
          <c:tx>
            <c:strRef>
              <c:f>CR_statistics!$BN$1250</c:f>
              <c:strCache>
                <c:ptCount val="1"/>
                <c:pt idx="0">
                  <c:v>RAN #67</c:v>
                </c:pt>
              </c:strCache>
            </c:strRef>
          </c:tx>
          <c:spPr>
            <a:solidFill>
              <a:srgbClr val="FF0000"/>
            </a:solidFill>
            <a:ln>
              <a:solidFill>
                <a:sysClr val="windowText" lastClr="000000"/>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CR_statistics!$BN$1251:$BN$1258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E52-422E-9EFA-F6E84F83D3D1}"/>
            </c:ext>
          </c:extLst>
        </c:ser>
        <c:ser>
          <c:idx val="0"/>
          <c:order val="16"/>
          <c:tx>
            <c:strRef>
              <c:f>CR_statistics!$BO$1250</c:f>
              <c:strCache>
                <c:ptCount val="1"/>
                <c:pt idx="0">
                  <c:v>RAN #68</c:v>
                </c:pt>
              </c:strCache>
            </c:strRef>
          </c:tx>
          <c:spPr>
            <a:solidFill>
              <a:srgbClr val="FF9900"/>
            </a:solidFill>
            <a:ln>
              <a:solidFill>
                <a:schemeClr val="tx1"/>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CR_statistics!$BO$1251:$BO$1258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E52-422E-9EFA-F6E84F83D3D1}"/>
            </c:ext>
          </c:extLst>
        </c:ser>
        <c:ser>
          <c:idx val="1"/>
          <c:order val="17"/>
          <c:tx>
            <c:strRef>
              <c:f>CR_statistics!$BP$1250</c:f>
              <c:strCache>
                <c:ptCount val="1"/>
                <c:pt idx="0">
                  <c:v>RAN #69</c:v>
                </c:pt>
              </c:strCache>
            </c:strRef>
          </c:tx>
          <c:spPr>
            <a:ln>
              <a:solidFill>
                <a:srgbClr val="000000"/>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CR_statistics!$BP$1251:$BP$1258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E52-422E-9EFA-F6E84F83D3D1}"/>
            </c:ext>
          </c:extLst>
        </c:ser>
        <c:ser>
          <c:idx val="2"/>
          <c:order val="18"/>
          <c:tx>
            <c:strRef>
              <c:f>CR_statistics!$BQ$1250</c:f>
              <c:strCache>
                <c:ptCount val="1"/>
                <c:pt idx="0">
                  <c:v>RAN #70</c:v>
                </c:pt>
              </c:strCache>
            </c:strRef>
          </c:tx>
          <c:spPr>
            <a:solidFill>
              <a:srgbClr val="FF0000"/>
            </a:solidFill>
            <a:ln>
              <a:solidFill>
                <a:schemeClr val="tx1"/>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CR_statistics!$BQ$1251:$BQ$1258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E52-422E-9EFA-F6E84F83D3D1}"/>
            </c:ext>
          </c:extLst>
        </c:ser>
        <c:ser>
          <c:idx val="3"/>
          <c:order val="19"/>
          <c:tx>
            <c:strRef>
              <c:f>CR_statistics!$BR$1250</c:f>
              <c:strCache>
                <c:ptCount val="1"/>
                <c:pt idx="0">
                  <c:v>RAN #71</c:v>
                </c:pt>
              </c:strCache>
            </c:strRef>
          </c:tx>
          <c:spPr>
            <a:solidFill>
              <a:srgbClr val="00FF00"/>
            </a:solidFill>
            <a:ln>
              <a:solidFill>
                <a:srgbClr val="000000"/>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CR_statistics!$BR$1251:$BR$1258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E52-422E-9EFA-F6E84F83D3D1}"/>
            </c:ext>
          </c:extLst>
        </c:ser>
        <c:ser>
          <c:idx val="4"/>
          <c:order val="20"/>
          <c:tx>
            <c:strRef>
              <c:f>CR_statistics!$BS$1250</c:f>
              <c:strCache>
                <c:ptCount val="1"/>
                <c:pt idx="0">
                  <c:v>RAN #72</c:v>
                </c:pt>
              </c:strCache>
            </c:strRef>
          </c:tx>
          <c:spPr>
            <a:solidFill>
              <a:srgbClr val="FFFF00"/>
            </a:solidFill>
            <a:ln>
              <a:solidFill>
                <a:prstClr val="black"/>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CR_statistics!$BS$1251:$BS$1258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E52-422E-9EFA-F6E84F83D3D1}"/>
            </c:ext>
          </c:extLst>
        </c:ser>
        <c:ser>
          <c:idx val="5"/>
          <c:order val="21"/>
          <c:tx>
            <c:strRef>
              <c:f>CR_statistics!$BT$1250</c:f>
              <c:strCache>
                <c:ptCount val="1"/>
                <c:pt idx="0">
                  <c:v>RAN #73</c:v>
                </c:pt>
              </c:strCache>
            </c:strRef>
          </c:tx>
          <c:spPr>
            <a:solidFill>
              <a:schemeClr val="accent6">
                <a:lumMod val="75000"/>
              </a:schemeClr>
            </a:solidFill>
            <a:ln>
              <a:solidFill>
                <a:srgbClr val="000000"/>
              </a:solidFill>
            </a:ln>
          </c:spPr>
          <c:invertIfNegative val="0"/>
          <c:cat>
            <c:strRef>
              <c:f>CR_statistics!$BU$1251:$BU$1258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CR_statistics!$BT$1251:$BT$1258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AE52-422E-9EFA-F6E84F83D3D1}"/>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CR_statistics!$T$1206</c:f>
              <c:strCache>
                <c:ptCount val="1"/>
                <c:pt idx="0">
                  <c:v>RAN1</c:v>
                </c:pt>
              </c:strCache>
            </c:strRef>
          </c:tx>
          <c:spPr>
            <a:solidFill>
              <a:srgbClr val="00FF00"/>
            </a:solidFill>
            <a:ln w="12700">
              <a:solidFill>
                <a:srgbClr val="000000"/>
              </a:solidFill>
              <a:prstDash val="solid"/>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CR_statistics!$T$1207:$T$1213</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4A7A-4255-9DF2-0A7166F57540}"/>
            </c:ext>
          </c:extLst>
        </c:ser>
        <c:ser>
          <c:idx val="1"/>
          <c:order val="1"/>
          <c:tx>
            <c:strRef>
              <c:f>CR_statistics!$U$1206</c:f>
              <c:strCache>
                <c:ptCount val="1"/>
                <c:pt idx="0">
                  <c:v>RAN2</c:v>
                </c:pt>
              </c:strCache>
            </c:strRef>
          </c:tx>
          <c:spPr>
            <a:solidFill>
              <a:srgbClr val="FF0000"/>
            </a:solidFill>
            <a:ln w="12700">
              <a:solidFill>
                <a:srgbClr val="000000"/>
              </a:solidFill>
              <a:prstDash val="solid"/>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CR_statistics!$U$1207:$U$1213</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4A7A-4255-9DF2-0A7166F57540}"/>
            </c:ext>
          </c:extLst>
        </c:ser>
        <c:ser>
          <c:idx val="2"/>
          <c:order val="2"/>
          <c:tx>
            <c:strRef>
              <c:f>CR_statistics!$V$1206</c:f>
              <c:strCache>
                <c:ptCount val="1"/>
                <c:pt idx="0">
                  <c:v>RAN3</c:v>
                </c:pt>
              </c:strCache>
            </c:strRef>
          </c:tx>
          <c:spPr>
            <a:solidFill>
              <a:srgbClr val="0000FF"/>
            </a:solidFill>
            <a:ln w="12700">
              <a:solidFill>
                <a:srgbClr val="000000"/>
              </a:solidFill>
              <a:prstDash val="solid"/>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CR_statistics!$V$1207:$V$1213</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4A7A-4255-9DF2-0A7166F57540}"/>
            </c:ext>
          </c:extLst>
        </c:ser>
        <c:ser>
          <c:idx val="3"/>
          <c:order val="3"/>
          <c:tx>
            <c:strRef>
              <c:f>CR_statistics!$W$1206</c:f>
              <c:strCache>
                <c:ptCount val="1"/>
                <c:pt idx="0">
                  <c:v>RAN4</c:v>
                </c:pt>
              </c:strCache>
            </c:strRef>
          </c:tx>
          <c:spPr>
            <a:solidFill>
              <a:srgbClr val="FFFF00"/>
            </a:solidFill>
            <a:ln w="12700">
              <a:solidFill>
                <a:srgbClr val="000000"/>
              </a:solidFill>
              <a:prstDash val="solid"/>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CR_statistics!$W$1207:$W$1213</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4A7A-4255-9DF2-0A7166F57540}"/>
            </c:ext>
          </c:extLst>
        </c:ser>
        <c:ser>
          <c:idx val="4"/>
          <c:order val="4"/>
          <c:tx>
            <c:strRef>
              <c:f>CR_statistics!$X$1206</c:f>
              <c:strCache>
                <c:ptCount val="1"/>
                <c:pt idx="0">
                  <c:v>RAN5</c:v>
                </c:pt>
              </c:strCache>
            </c:strRef>
          </c:tx>
          <c:spPr>
            <a:solidFill>
              <a:srgbClr val="660066"/>
            </a:solidFill>
            <a:ln w="12700">
              <a:solidFill>
                <a:srgbClr val="000000"/>
              </a:solidFill>
              <a:prstDash val="solid"/>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CR_statistics!$X$1207:$X$1213</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4A7A-4255-9DF2-0A7166F57540}"/>
            </c:ext>
          </c:extLst>
        </c:ser>
        <c:ser>
          <c:idx val="6"/>
          <c:order val="5"/>
          <c:tx>
            <c:strRef>
              <c:f>CR_statistics!$Y$1206</c:f>
              <c:strCache>
                <c:ptCount val="1"/>
                <c:pt idx="0">
                  <c:v>RAN6</c:v>
                </c:pt>
              </c:strCache>
            </c:strRef>
          </c:tx>
          <c:spPr>
            <a:solidFill>
              <a:srgbClr val="FFC000"/>
            </a:solidFill>
            <a:ln>
              <a:solidFill>
                <a:schemeClr val="tx1"/>
              </a:solidFill>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CR_statistics!$Y$1207:$Y$1213</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4A7A-4255-9DF2-0A7166F57540}"/>
            </c:ext>
          </c:extLst>
        </c:ser>
        <c:ser>
          <c:idx val="5"/>
          <c:order val="6"/>
          <c:tx>
            <c:strRef>
              <c:f>CR_statistics!$Z$1206</c:f>
              <c:strCache>
                <c:ptCount val="1"/>
                <c:pt idx="0">
                  <c:v>RAN without RAN5</c:v>
                </c:pt>
              </c:strCache>
            </c:strRef>
          </c:tx>
          <c:spPr>
            <a:solidFill>
              <a:srgbClr val="FF00FF"/>
            </a:solidFill>
            <a:ln w="12700">
              <a:solidFill>
                <a:srgbClr val="000000"/>
              </a:solidFill>
              <a:prstDash val="solid"/>
            </a:ln>
          </c:spPr>
          <c:invertIfNegative val="0"/>
          <c:cat>
            <c:strRef>
              <c:f>CR_statistics!$S$1207:$S$1213</c:f>
              <c:strCache>
                <c:ptCount val="7"/>
                <c:pt idx="0">
                  <c:v>REL-8</c:v>
                </c:pt>
                <c:pt idx="1">
                  <c:v>REL-9</c:v>
                </c:pt>
                <c:pt idx="2">
                  <c:v>REL-10</c:v>
                </c:pt>
                <c:pt idx="3">
                  <c:v>REL-11</c:v>
                </c:pt>
                <c:pt idx="4">
                  <c:v>REL-12</c:v>
                </c:pt>
                <c:pt idx="5">
                  <c:v>REL-13</c:v>
                </c:pt>
                <c:pt idx="6">
                  <c:v>REL-14</c:v>
                </c:pt>
              </c:strCache>
            </c:strRef>
          </c:cat>
          <c:val>
            <c:numRef>
              <c:f>CR_statistics!$Z$1207:$Z$1213</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4A7A-4255-9DF2-0A7166F57540}"/>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CR_statistics!$AY$1206</c:f>
              <c:strCache>
                <c:ptCount val="1"/>
                <c:pt idx="0">
                  <c:v>RAN #52</c:v>
                </c:pt>
              </c:strCache>
            </c:strRef>
          </c:tx>
          <c:spPr>
            <a:solidFill>
              <a:srgbClr val="FF00FF"/>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CR_statistics!$AY$1207:$AY$1214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C2E-4A86-B4D1-B29E9DEDC451}"/>
            </c:ext>
          </c:extLst>
        </c:ser>
        <c:ser>
          <c:idx val="10"/>
          <c:order val="1"/>
          <c:tx>
            <c:strRef>
              <c:f>CR_statistics!$AZ$1206</c:f>
              <c:strCache>
                <c:ptCount val="1"/>
                <c:pt idx="0">
                  <c:v>RAN #53</c:v>
                </c:pt>
              </c:strCache>
            </c:strRef>
          </c:tx>
          <c:spPr>
            <a:solidFill>
              <a:srgbClr val="FF0000"/>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CR_statistics!$AZ$1207:$AZ$1214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C2E-4A86-B4D1-B29E9DEDC451}"/>
            </c:ext>
          </c:extLst>
        </c:ser>
        <c:ser>
          <c:idx val="11"/>
          <c:order val="2"/>
          <c:tx>
            <c:strRef>
              <c:f>CR_statistics!$BA$1206</c:f>
              <c:strCache>
                <c:ptCount val="1"/>
                <c:pt idx="0">
                  <c:v>RAN #54</c:v>
                </c:pt>
              </c:strCache>
            </c:strRef>
          </c:tx>
          <c:spPr>
            <a:solidFill>
              <a:srgbClr val="00FFFF"/>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CR_statistics!$BA$1207:$BA$1214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C2E-4A86-B4D1-B29E9DEDC451}"/>
            </c:ext>
          </c:extLst>
        </c:ser>
        <c:ser>
          <c:idx val="12"/>
          <c:order val="3"/>
          <c:tx>
            <c:strRef>
              <c:f>CR_statistics!$BB$1206</c:f>
              <c:strCache>
                <c:ptCount val="1"/>
                <c:pt idx="0">
                  <c:v>RAN #55</c:v>
                </c:pt>
              </c:strCache>
            </c:strRef>
          </c:tx>
          <c:spPr>
            <a:solidFill>
              <a:srgbClr val="FF00FF"/>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CR_statistics!$BB$1207:$BB$1214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C2E-4A86-B4D1-B29E9DEDC451}"/>
            </c:ext>
          </c:extLst>
        </c:ser>
        <c:ser>
          <c:idx val="13"/>
          <c:order val="4"/>
          <c:tx>
            <c:strRef>
              <c:f>CR_statistics!$BC$1206</c:f>
              <c:strCache>
                <c:ptCount val="1"/>
                <c:pt idx="0">
                  <c:v>RAN #56</c:v>
                </c:pt>
              </c:strCache>
            </c:strRef>
          </c:tx>
          <c:spPr>
            <a:solidFill>
              <a:srgbClr val="800000"/>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CR_statistics!$BC$1207:$BC$1214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C2E-4A86-B4D1-B29E9DEDC451}"/>
            </c:ext>
          </c:extLst>
        </c:ser>
        <c:ser>
          <c:idx val="14"/>
          <c:order val="5"/>
          <c:tx>
            <c:strRef>
              <c:f>CR_statistics!$BD$1206</c:f>
              <c:strCache>
                <c:ptCount val="1"/>
                <c:pt idx="0">
                  <c:v>RAN #57</c:v>
                </c:pt>
              </c:strCache>
            </c:strRef>
          </c:tx>
          <c:spPr>
            <a:solidFill>
              <a:srgbClr val="FFCC00"/>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CR_statistics!$BD$1207:$BD$1214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C2E-4A86-B4D1-B29E9DEDC451}"/>
            </c:ext>
          </c:extLst>
        </c:ser>
        <c:ser>
          <c:idx val="15"/>
          <c:order val="6"/>
          <c:tx>
            <c:strRef>
              <c:f>CR_statistics!$BE$1206</c:f>
              <c:strCache>
                <c:ptCount val="1"/>
                <c:pt idx="0">
                  <c:v>RAN #58</c:v>
                </c:pt>
              </c:strCache>
            </c:strRef>
          </c:tx>
          <c:spPr>
            <a:solidFill>
              <a:srgbClr val="FFFF00"/>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CR_statistics!$BE$1207:$BE$1214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C2E-4A86-B4D1-B29E9DEDC451}"/>
            </c:ext>
          </c:extLst>
        </c:ser>
        <c:ser>
          <c:idx val="16"/>
          <c:order val="7"/>
          <c:tx>
            <c:strRef>
              <c:f>CR_statistics!$BF$1206</c:f>
              <c:strCache>
                <c:ptCount val="1"/>
                <c:pt idx="0">
                  <c:v>RAN #59</c:v>
                </c:pt>
              </c:strCache>
            </c:strRef>
          </c:tx>
          <c:spPr>
            <a:solidFill>
              <a:srgbClr val="00CCFF"/>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CR_statistics!$BF$1207:$BF$1214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C2E-4A86-B4D1-B29E9DEDC451}"/>
            </c:ext>
          </c:extLst>
        </c:ser>
        <c:ser>
          <c:idx val="17"/>
          <c:order val="8"/>
          <c:tx>
            <c:strRef>
              <c:f>CR_statistics!$BG$1206</c:f>
              <c:strCache>
                <c:ptCount val="1"/>
                <c:pt idx="0">
                  <c:v>RAN #60</c:v>
                </c:pt>
              </c:strCache>
            </c:strRef>
          </c:tx>
          <c:spPr>
            <a:solidFill>
              <a:srgbClr val="00FF00"/>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CR_statistics!$BG$1207:$BG$1214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C2E-4A86-B4D1-B29E9DEDC451}"/>
            </c:ext>
          </c:extLst>
        </c:ser>
        <c:ser>
          <c:idx val="18"/>
          <c:order val="9"/>
          <c:tx>
            <c:strRef>
              <c:f>CR_statistics!$BH$1206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CR_statistics!$BH$1207:$BH$1214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C2E-4A86-B4D1-B29E9DEDC451}"/>
            </c:ext>
          </c:extLst>
        </c:ser>
        <c:ser>
          <c:idx val="19"/>
          <c:order val="10"/>
          <c:tx>
            <c:strRef>
              <c:f>CR_statistics!$BI$1206</c:f>
              <c:strCache>
                <c:ptCount val="1"/>
                <c:pt idx="0">
                  <c:v>RAN #62</c:v>
                </c:pt>
              </c:strCache>
            </c:strRef>
          </c:tx>
          <c:spPr>
            <a:solidFill>
              <a:srgbClr val="00FFFF"/>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CR_statistics!$BI$1207:$BI$1214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C2E-4A86-B4D1-B29E9DEDC451}"/>
            </c:ext>
          </c:extLst>
        </c:ser>
        <c:ser>
          <c:idx val="20"/>
          <c:order val="11"/>
          <c:tx>
            <c:strRef>
              <c:f>CR_statistics!$BJ$1206</c:f>
              <c:strCache>
                <c:ptCount val="1"/>
                <c:pt idx="0">
                  <c:v>RAN #63</c:v>
                </c:pt>
              </c:strCache>
            </c:strRef>
          </c:tx>
          <c:spPr>
            <a:solidFill>
              <a:srgbClr val="FFFF00"/>
            </a:solidFill>
            <a:ln w="12700">
              <a:solidFill>
                <a:srgbClr val="000000"/>
              </a:solidFill>
              <a:prstDash val="solid"/>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CR_statistics!$BJ$1207:$BJ$1214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C2E-4A86-B4D1-B29E9DEDC451}"/>
            </c:ext>
          </c:extLst>
        </c:ser>
        <c:ser>
          <c:idx val="21"/>
          <c:order val="12"/>
          <c:tx>
            <c:strRef>
              <c:f>CR_statistics!$BK$1206</c:f>
              <c:strCache>
                <c:ptCount val="1"/>
                <c:pt idx="0">
                  <c:v>RAN #64</c:v>
                </c:pt>
              </c:strCache>
            </c:strRef>
          </c:tx>
          <c:spPr>
            <a:solidFill>
              <a:srgbClr val="FF9900"/>
            </a:solidFill>
            <a:ln>
              <a:solidFill>
                <a:schemeClr val="tx1"/>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CR_statistics!$BK$1207:$BK$1214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C2E-4A86-B4D1-B29E9DEDC451}"/>
            </c:ext>
          </c:extLst>
        </c:ser>
        <c:ser>
          <c:idx val="22"/>
          <c:order val="13"/>
          <c:tx>
            <c:strRef>
              <c:f>CR_statistics!$BL$1206</c:f>
              <c:strCache>
                <c:ptCount val="1"/>
                <c:pt idx="0">
                  <c:v>RAN#65</c:v>
                </c:pt>
              </c:strCache>
            </c:strRef>
          </c:tx>
          <c:spPr>
            <a:solidFill>
              <a:srgbClr val="0066FF"/>
            </a:solidFill>
            <a:ln>
              <a:solidFill>
                <a:srgbClr val="000000"/>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CR_statistics!$BL$1207:$BL$1214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C2E-4A86-B4D1-B29E9DEDC451}"/>
            </c:ext>
          </c:extLst>
        </c:ser>
        <c:ser>
          <c:idx val="23"/>
          <c:order val="14"/>
          <c:tx>
            <c:strRef>
              <c:f>CR_statistics!$BM$1206</c:f>
              <c:strCache>
                <c:ptCount val="1"/>
                <c:pt idx="0">
                  <c:v>RAN #66</c:v>
                </c:pt>
              </c:strCache>
            </c:strRef>
          </c:tx>
          <c:spPr>
            <a:solidFill>
              <a:schemeClr val="accent6">
                <a:lumMod val="50000"/>
              </a:schemeClr>
            </a:solidFill>
            <a:ln>
              <a:solidFill>
                <a:schemeClr val="tx1"/>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CR_statistics!$BM$1207:$BM$1214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C2E-4A86-B4D1-B29E9DEDC451}"/>
            </c:ext>
          </c:extLst>
        </c:ser>
        <c:ser>
          <c:idx val="24"/>
          <c:order val="15"/>
          <c:tx>
            <c:strRef>
              <c:f>CR_statistics!$BN$1206</c:f>
              <c:strCache>
                <c:ptCount val="1"/>
                <c:pt idx="0">
                  <c:v>RAN #67</c:v>
                </c:pt>
              </c:strCache>
            </c:strRef>
          </c:tx>
          <c:spPr>
            <a:solidFill>
              <a:srgbClr val="FF0000"/>
            </a:solidFill>
            <a:ln>
              <a:solidFill>
                <a:sysClr val="windowText" lastClr="000000"/>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CR_statistics!$BN$1207:$BN$1214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C2E-4A86-B4D1-B29E9DEDC451}"/>
            </c:ext>
          </c:extLst>
        </c:ser>
        <c:ser>
          <c:idx val="0"/>
          <c:order val="16"/>
          <c:tx>
            <c:strRef>
              <c:f>CR_statistics!$BO$1206</c:f>
              <c:strCache>
                <c:ptCount val="1"/>
                <c:pt idx="0">
                  <c:v>RAN #68</c:v>
                </c:pt>
              </c:strCache>
            </c:strRef>
          </c:tx>
          <c:spPr>
            <a:solidFill>
              <a:srgbClr val="FF9900"/>
            </a:solidFill>
            <a:ln>
              <a:solidFill>
                <a:schemeClr val="tx1"/>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CR_statistics!$BO$1207:$BO$1214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C2E-4A86-B4D1-B29E9DEDC451}"/>
            </c:ext>
          </c:extLst>
        </c:ser>
        <c:ser>
          <c:idx val="1"/>
          <c:order val="17"/>
          <c:tx>
            <c:strRef>
              <c:f>CR_statistics!$BP$1206</c:f>
              <c:strCache>
                <c:ptCount val="1"/>
                <c:pt idx="0">
                  <c:v>RAN #69</c:v>
                </c:pt>
              </c:strCache>
            </c:strRef>
          </c:tx>
          <c:spPr>
            <a:ln>
              <a:solidFill>
                <a:srgbClr val="000000"/>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CR_statistics!$BP$1207:$BP$1214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C2E-4A86-B4D1-B29E9DEDC451}"/>
            </c:ext>
          </c:extLst>
        </c:ser>
        <c:ser>
          <c:idx val="2"/>
          <c:order val="18"/>
          <c:tx>
            <c:strRef>
              <c:f>CR_statistics!$BQ$1206</c:f>
              <c:strCache>
                <c:ptCount val="1"/>
                <c:pt idx="0">
                  <c:v>RAN #70</c:v>
                </c:pt>
              </c:strCache>
            </c:strRef>
          </c:tx>
          <c:spPr>
            <a:solidFill>
              <a:srgbClr val="FF0000"/>
            </a:solidFill>
            <a:ln>
              <a:solidFill>
                <a:schemeClr val="tx1"/>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CR_statistics!$BQ$1207:$BQ$1214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C2E-4A86-B4D1-B29E9DEDC451}"/>
            </c:ext>
          </c:extLst>
        </c:ser>
        <c:ser>
          <c:idx val="3"/>
          <c:order val="19"/>
          <c:tx>
            <c:strRef>
              <c:f>CR_statistics!$BR$1206</c:f>
              <c:strCache>
                <c:ptCount val="1"/>
                <c:pt idx="0">
                  <c:v>RAN #71</c:v>
                </c:pt>
              </c:strCache>
            </c:strRef>
          </c:tx>
          <c:spPr>
            <a:solidFill>
              <a:srgbClr val="00FF00"/>
            </a:solidFill>
            <a:ln>
              <a:solidFill>
                <a:srgbClr val="000000"/>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CR_statistics!$BR$1207:$BR$1214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C2E-4A86-B4D1-B29E9DEDC451}"/>
            </c:ext>
          </c:extLst>
        </c:ser>
        <c:ser>
          <c:idx val="4"/>
          <c:order val="20"/>
          <c:tx>
            <c:strRef>
              <c:f>CR_statistics!$BS$1206</c:f>
              <c:strCache>
                <c:ptCount val="1"/>
                <c:pt idx="0">
                  <c:v>RAN #72</c:v>
                </c:pt>
              </c:strCache>
            </c:strRef>
          </c:tx>
          <c:spPr>
            <a:solidFill>
              <a:srgbClr val="FFFF00"/>
            </a:solidFill>
            <a:ln>
              <a:solidFill>
                <a:prstClr val="black"/>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CR_statistics!$BS$1207:$BS$1214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C2E-4A86-B4D1-B29E9DEDC451}"/>
            </c:ext>
          </c:extLst>
        </c:ser>
        <c:ser>
          <c:idx val="5"/>
          <c:order val="21"/>
          <c:tx>
            <c:strRef>
              <c:f>CR_statistics!$BT$1206</c:f>
              <c:strCache>
                <c:ptCount val="1"/>
                <c:pt idx="0">
                  <c:v>RAN #73</c:v>
                </c:pt>
              </c:strCache>
            </c:strRef>
          </c:tx>
          <c:spPr>
            <a:solidFill>
              <a:schemeClr val="accent6">
                <a:lumMod val="75000"/>
              </a:schemeClr>
            </a:solidFill>
            <a:ln>
              <a:solidFill>
                <a:srgbClr val="000000"/>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CR_statistics!$BT$1207:$BT$1214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C2E-4A86-B4D1-B29E9DEDC451}"/>
            </c:ext>
          </c:extLst>
        </c:ser>
        <c:ser>
          <c:idx val="6"/>
          <c:order val="22"/>
          <c:tx>
            <c:strRef>
              <c:f>CR_statistics!$BU$1206</c:f>
              <c:strCache>
                <c:ptCount val="1"/>
                <c:pt idx="0">
                  <c:v>RAN #74</c:v>
                </c:pt>
              </c:strCache>
            </c:strRef>
          </c:tx>
          <c:spPr>
            <a:solidFill>
              <a:srgbClr val="00FFFF"/>
            </a:solidFill>
            <a:ln>
              <a:solidFill>
                <a:schemeClr val="tx1"/>
              </a:solidFill>
            </a:ln>
          </c:spPr>
          <c:invertIfNegative val="0"/>
          <c:cat>
            <c:strRef>
              <c:f>CR_statistics!$BV$1207:$BV$1214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CR_statistics!$BU$1207:$BU$1214</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C2E-4A86-B4D1-B29E9DEDC451}"/>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CR_statistics!$T$1169</c:f>
              <c:strCache>
                <c:ptCount val="1"/>
                <c:pt idx="0">
                  <c:v>RAN1</c:v>
                </c:pt>
              </c:strCache>
            </c:strRef>
          </c:tx>
          <c:spPr>
            <a:solidFill>
              <a:srgbClr val="00FF00"/>
            </a:solidFill>
            <a:ln w="12700">
              <a:solidFill>
                <a:srgbClr val="000000"/>
              </a:solidFill>
              <a:prstDash val="solid"/>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CR_statistics!$T$1170:$T$1176</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A4EE-42A1-A89F-A5BD7937504B}"/>
            </c:ext>
          </c:extLst>
        </c:ser>
        <c:ser>
          <c:idx val="1"/>
          <c:order val="1"/>
          <c:tx>
            <c:strRef>
              <c:f>CR_statistics!$U$1169</c:f>
              <c:strCache>
                <c:ptCount val="1"/>
                <c:pt idx="0">
                  <c:v>RAN2</c:v>
                </c:pt>
              </c:strCache>
            </c:strRef>
          </c:tx>
          <c:spPr>
            <a:solidFill>
              <a:srgbClr val="FF0000"/>
            </a:solidFill>
            <a:ln w="12700">
              <a:solidFill>
                <a:srgbClr val="000000"/>
              </a:solidFill>
              <a:prstDash val="solid"/>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CR_statistics!$U$1170:$U$1176</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A4EE-42A1-A89F-A5BD7937504B}"/>
            </c:ext>
          </c:extLst>
        </c:ser>
        <c:ser>
          <c:idx val="2"/>
          <c:order val="2"/>
          <c:tx>
            <c:strRef>
              <c:f>CR_statistics!$V$1169</c:f>
              <c:strCache>
                <c:ptCount val="1"/>
                <c:pt idx="0">
                  <c:v>RAN3</c:v>
                </c:pt>
              </c:strCache>
            </c:strRef>
          </c:tx>
          <c:spPr>
            <a:solidFill>
              <a:srgbClr val="0000FF"/>
            </a:solidFill>
            <a:ln w="12700">
              <a:solidFill>
                <a:srgbClr val="000000"/>
              </a:solidFill>
              <a:prstDash val="solid"/>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CR_statistics!$V$1170:$V$1176</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A4EE-42A1-A89F-A5BD7937504B}"/>
            </c:ext>
          </c:extLst>
        </c:ser>
        <c:ser>
          <c:idx val="3"/>
          <c:order val="3"/>
          <c:tx>
            <c:strRef>
              <c:f>CR_statistics!$W$1169</c:f>
              <c:strCache>
                <c:ptCount val="1"/>
                <c:pt idx="0">
                  <c:v>RAN4</c:v>
                </c:pt>
              </c:strCache>
            </c:strRef>
          </c:tx>
          <c:spPr>
            <a:solidFill>
              <a:srgbClr val="FFFF00"/>
            </a:solidFill>
            <a:ln w="12700">
              <a:solidFill>
                <a:srgbClr val="000000"/>
              </a:solidFill>
              <a:prstDash val="solid"/>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CR_statistics!$W$1170:$W$1176</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A4EE-42A1-A89F-A5BD7937504B}"/>
            </c:ext>
          </c:extLst>
        </c:ser>
        <c:ser>
          <c:idx val="4"/>
          <c:order val="4"/>
          <c:tx>
            <c:strRef>
              <c:f>CR_statistics!$X$1169</c:f>
              <c:strCache>
                <c:ptCount val="1"/>
                <c:pt idx="0">
                  <c:v>RAN5</c:v>
                </c:pt>
              </c:strCache>
            </c:strRef>
          </c:tx>
          <c:spPr>
            <a:solidFill>
              <a:srgbClr val="660066"/>
            </a:solidFill>
            <a:ln w="12700">
              <a:solidFill>
                <a:srgbClr val="000000"/>
              </a:solidFill>
              <a:prstDash val="solid"/>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CR_statistics!$X$1170:$X$1176</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A4EE-42A1-A89F-A5BD7937504B}"/>
            </c:ext>
          </c:extLst>
        </c:ser>
        <c:ser>
          <c:idx val="6"/>
          <c:order val="5"/>
          <c:tx>
            <c:strRef>
              <c:f>CR_statistics!$Y$1169</c:f>
              <c:strCache>
                <c:ptCount val="1"/>
                <c:pt idx="0">
                  <c:v>RAN6</c:v>
                </c:pt>
              </c:strCache>
            </c:strRef>
          </c:tx>
          <c:spPr>
            <a:solidFill>
              <a:srgbClr val="FFC000"/>
            </a:solidFill>
            <a:ln>
              <a:solidFill>
                <a:schemeClr val="tx1"/>
              </a:solidFill>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CR_statistics!$Y$1170:$Y$1176</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A4EE-42A1-A89F-A5BD7937504B}"/>
            </c:ext>
          </c:extLst>
        </c:ser>
        <c:ser>
          <c:idx val="5"/>
          <c:order val="6"/>
          <c:tx>
            <c:strRef>
              <c:f>CR_statistics!$Z$1169</c:f>
              <c:strCache>
                <c:ptCount val="1"/>
                <c:pt idx="0">
                  <c:v>RAN without RAN5</c:v>
                </c:pt>
              </c:strCache>
            </c:strRef>
          </c:tx>
          <c:spPr>
            <a:solidFill>
              <a:srgbClr val="FF00FF"/>
            </a:solidFill>
            <a:ln w="12700">
              <a:solidFill>
                <a:srgbClr val="000000"/>
              </a:solidFill>
              <a:prstDash val="solid"/>
            </a:ln>
          </c:spPr>
          <c:invertIfNegative val="0"/>
          <c:cat>
            <c:strRef>
              <c:f>CR_statistics!$S$1170:$S$1176</c:f>
              <c:strCache>
                <c:ptCount val="7"/>
                <c:pt idx="0">
                  <c:v>REL-8</c:v>
                </c:pt>
                <c:pt idx="1">
                  <c:v>REL-9</c:v>
                </c:pt>
                <c:pt idx="2">
                  <c:v>REL-10</c:v>
                </c:pt>
                <c:pt idx="3">
                  <c:v>REL-11</c:v>
                </c:pt>
                <c:pt idx="4">
                  <c:v>REL-12</c:v>
                </c:pt>
                <c:pt idx="5">
                  <c:v>REL-13</c:v>
                </c:pt>
                <c:pt idx="6">
                  <c:v>REL-14</c:v>
                </c:pt>
              </c:strCache>
            </c:strRef>
          </c:cat>
          <c:val>
            <c:numRef>
              <c:f>CR_statistics!$Z$1170:$Z$1176</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A4EE-42A1-A89F-A5BD7937504B}"/>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CR_statistics!$AY$1169</c:f>
              <c:strCache>
                <c:ptCount val="1"/>
                <c:pt idx="0">
                  <c:v>RAN #52</c:v>
                </c:pt>
              </c:strCache>
            </c:strRef>
          </c:tx>
          <c:spPr>
            <a:solidFill>
              <a:srgbClr val="FF00FF"/>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CR_statistics!$AY$1170:$AY$1177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5BB-4B97-9D17-0B6B95E8F872}"/>
            </c:ext>
          </c:extLst>
        </c:ser>
        <c:ser>
          <c:idx val="10"/>
          <c:order val="1"/>
          <c:tx>
            <c:strRef>
              <c:f>CR_statistics!$AZ$1169</c:f>
              <c:strCache>
                <c:ptCount val="1"/>
                <c:pt idx="0">
                  <c:v>RAN #53</c:v>
                </c:pt>
              </c:strCache>
            </c:strRef>
          </c:tx>
          <c:spPr>
            <a:solidFill>
              <a:srgbClr val="FF0000"/>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CR_statistics!$AZ$1170:$AZ$1177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5BB-4B97-9D17-0B6B95E8F872}"/>
            </c:ext>
          </c:extLst>
        </c:ser>
        <c:ser>
          <c:idx val="11"/>
          <c:order val="2"/>
          <c:tx>
            <c:strRef>
              <c:f>CR_statistics!$BA$1169</c:f>
              <c:strCache>
                <c:ptCount val="1"/>
                <c:pt idx="0">
                  <c:v>RAN #54</c:v>
                </c:pt>
              </c:strCache>
            </c:strRef>
          </c:tx>
          <c:spPr>
            <a:solidFill>
              <a:srgbClr val="00FFFF"/>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CR_statistics!$BA$1170:$BA$1177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5BB-4B97-9D17-0B6B95E8F872}"/>
            </c:ext>
          </c:extLst>
        </c:ser>
        <c:ser>
          <c:idx val="12"/>
          <c:order val="3"/>
          <c:tx>
            <c:strRef>
              <c:f>CR_statistics!$BB$1169</c:f>
              <c:strCache>
                <c:ptCount val="1"/>
                <c:pt idx="0">
                  <c:v>RAN #55</c:v>
                </c:pt>
              </c:strCache>
            </c:strRef>
          </c:tx>
          <c:spPr>
            <a:solidFill>
              <a:srgbClr val="FF00FF"/>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CR_statistics!$BB$1170:$BB$1177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5BB-4B97-9D17-0B6B95E8F872}"/>
            </c:ext>
          </c:extLst>
        </c:ser>
        <c:ser>
          <c:idx val="13"/>
          <c:order val="4"/>
          <c:tx>
            <c:strRef>
              <c:f>CR_statistics!$BC$1169</c:f>
              <c:strCache>
                <c:ptCount val="1"/>
                <c:pt idx="0">
                  <c:v>RAN #56</c:v>
                </c:pt>
              </c:strCache>
            </c:strRef>
          </c:tx>
          <c:spPr>
            <a:solidFill>
              <a:srgbClr val="800000"/>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CR_statistics!$BC$1170:$BC$1177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5BB-4B97-9D17-0B6B95E8F872}"/>
            </c:ext>
          </c:extLst>
        </c:ser>
        <c:ser>
          <c:idx val="14"/>
          <c:order val="5"/>
          <c:tx>
            <c:strRef>
              <c:f>CR_statistics!$BD$1169</c:f>
              <c:strCache>
                <c:ptCount val="1"/>
                <c:pt idx="0">
                  <c:v>RAN #57</c:v>
                </c:pt>
              </c:strCache>
            </c:strRef>
          </c:tx>
          <c:spPr>
            <a:solidFill>
              <a:srgbClr val="FFCC00"/>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CR_statistics!$BD$1170:$BD$1177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5BB-4B97-9D17-0B6B95E8F872}"/>
            </c:ext>
          </c:extLst>
        </c:ser>
        <c:ser>
          <c:idx val="15"/>
          <c:order val="6"/>
          <c:tx>
            <c:strRef>
              <c:f>CR_statistics!$BE$1169</c:f>
              <c:strCache>
                <c:ptCount val="1"/>
                <c:pt idx="0">
                  <c:v>RAN #58</c:v>
                </c:pt>
              </c:strCache>
            </c:strRef>
          </c:tx>
          <c:spPr>
            <a:solidFill>
              <a:srgbClr val="FFFF00"/>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CR_statistics!$BE$1170:$BE$1177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5BB-4B97-9D17-0B6B95E8F872}"/>
            </c:ext>
          </c:extLst>
        </c:ser>
        <c:ser>
          <c:idx val="16"/>
          <c:order val="7"/>
          <c:tx>
            <c:strRef>
              <c:f>CR_statistics!$BF$1169</c:f>
              <c:strCache>
                <c:ptCount val="1"/>
                <c:pt idx="0">
                  <c:v>RAN #59</c:v>
                </c:pt>
              </c:strCache>
            </c:strRef>
          </c:tx>
          <c:spPr>
            <a:solidFill>
              <a:srgbClr val="00CCFF"/>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CR_statistics!$BF$1170:$BF$1177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5BB-4B97-9D17-0B6B95E8F872}"/>
            </c:ext>
          </c:extLst>
        </c:ser>
        <c:ser>
          <c:idx val="17"/>
          <c:order val="8"/>
          <c:tx>
            <c:strRef>
              <c:f>CR_statistics!$BG$1169</c:f>
              <c:strCache>
                <c:ptCount val="1"/>
                <c:pt idx="0">
                  <c:v>RAN #60</c:v>
                </c:pt>
              </c:strCache>
            </c:strRef>
          </c:tx>
          <c:spPr>
            <a:solidFill>
              <a:srgbClr val="00FF00"/>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CR_statistics!$BG$1170:$BG$1177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5BB-4B97-9D17-0B6B95E8F872}"/>
            </c:ext>
          </c:extLst>
        </c:ser>
        <c:ser>
          <c:idx val="18"/>
          <c:order val="9"/>
          <c:tx>
            <c:strRef>
              <c:f>CR_statistics!$BH$1169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CR_statistics!$BH$1170:$BH$1177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5BB-4B97-9D17-0B6B95E8F872}"/>
            </c:ext>
          </c:extLst>
        </c:ser>
        <c:ser>
          <c:idx val="19"/>
          <c:order val="10"/>
          <c:tx>
            <c:strRef>
              <c:f>CR_statistics!$BI$1169</c:f>
              <c:strCache>
                <c:ptCount val="1"/>
                <c:pt idx="0">
                  <c:v>RAN #62</c:v>
                </c:pt>
              </c:strCache>
            </c:strRef>
          </c:tx>
          <c:spPr>
            <a:solidFill>
              <a:srgbClr val="00FFFF"/>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CR_statistics!$BI$1170:$BI$1177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5BB-4B97-9D17-0B6B95E8F872}"/>
            </c:ext>
          </c:extLst>
        </c:ser>
        <c:ser>
          <c:idx val="20"/>
          <c:order val="11"/>
          <c:tx>
            <c:strRef>
              <c:f>CR_statistics!$BJ$1169</c:f>
              <c:strCache>
                <c:ptCount val="1"/>
                <c:pt idx="0">
                  <c:v>RAN #63</c:v>
                </c:pt>
              </c:strCache>
            </c:strRef>
          </c:tx>
          <c:spPr>
            <a:solidFill>
              <a:srgbClr val="FFFF00"/>
            </a:solidFill>
            <a:ln w="12700">
              <a:solidFill>
                <a:srgbClr val="000000"/>
              </a:solidFill>
              <a:prstDash val="solid"/>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CR_statistics!$BJ$1170:$BJ$1177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5BB-4B97-9D17-0B6B95E8F872}"/>
            </c:ext>
          </c:extLst>
        </c:ser>
        <c:ser>
          <c:idx val="21"/>
          <c:order val="12"/>
          <c:tx>
            <c:strRef>
              <c:f>CR_statistics!$BK$1169</c:f>
              <c:strCache>
                <c:ptCount val="1"/>
                <c:pt idx="0">
                  <c:v>RAN #64</c:v>
                </c:pt>
              </c:strCache>
            </c:strRef>
          </c:tx>
          <c:spPr>
            <a:solidFill>
              <a:srgbClr val="FF9900"/>
            </a:solidFill>
            <a:ln>
              <a:solidFill>
                <a:schemeClr val="tx1"/>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CR_statistics!$BK$1170:$BK$1177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5BB-4B97-9D17-0B6B95E8F872}"/>
            </c:ext>
          </c:extLst>
        </c:ser>
        <c:ser>
          <c:idx val="22"/>
          <c:order val="13"/>
          <c:tx>
            <c:strRef>
              <c:f>CR_statistics!$BL$1169</c:f>
              <c:strCache>
                <c:ptCount val="1"/>
                <c:pt idx="0">
                  <c:v>RAN#65</c:v>
                </c:pt>
              </c:strCache>
            </c:strRef>
          </c:tx>
          <c:spPr>
            <a:solidFill>
              <a:srgbClr val="0066FF"/>
            </a:solidFill>
            <a:ln>
              <a:solidFill>
                <a:srgbClr val="000000"/>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CR_statistics!$BL$1170:$BL$1177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5BB-4B97-9D17-0B6B95E8F872}"/>
            </c:ext>
          </c:extLst>
        </c:ser>
        <c:ser>
          <c:idx val="23"/>
          <c:order val="14"/>
          <c:tx>
            <c:strRef>
              <c:f>CR_statistics!$BM$1169</c:f>
              <c:strCache>
                <c:ptCount val="1"/>
                <c:pt idx="0">
                  <c:v>RAN #66</c:v>
                </c:pt>
              </c:strCache>
            </c:strRef>
          </c:tx>
          <c:spPr>
            <a:solidFill>
              <a:schemeClr val="accent6">
                <a:lumMod val="50000"/>
              </a:schemeClr>
            </a:solidFill>
            <a:ln>
              <a:solidFill>
                <a:schemeClr val="tx1"/>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CR_statistics!$BM$1170:$BM$1177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5BB-4B97-9D17-0B6B95E8F872}"/>
            </c:ext>
          </c:extLst>
        </c:ser>
        <c:ser>
          <c:idx val="24"/>
          <c:order val="15"/>
          <c:tx>
            <c:strRef>
              <c:f>CR_statistics!$BN$1169</c:f>
              <c:strCache>
                <c:ptCount val="1"/>
                <c:pt idx="0">
                  <c:v>RAN #67</c:v>
                </c:pt>
              </c:strCache>
            </c:strRef>
          </c:tx>
          <c:spPr>
            <a:solidFill>
              <a:srgbClr val="FF0000"/>
            </a:solidFill>
            <a:ln>
              <a:solidFill>
                <a:sysClr val="windowText" lastClr="000000"/>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CR_statistics!$BN$1170:$BN$1177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5BB-4B97-9D17-0B6B95E8F872}"/>
            </c:ext>
          </c:extLst>
        </c:ser>
        <c:ser>
          <c:idx val="0"/>
          <c:order val="16"/>
          <c:tx>
            <c:strRef>
              <c:f>CR_statistics!$BO$1169</c:f>
              <c:strCache>
                <c:ptCount val="1"/>
                <c:pt idx="0">
                  <c:v>RAN #68</c:v>
                </c:pt>
              </c:strCache>
            </c:strRef>
          </c:tx>
          <c:spPr>
            <a:solidFill>
              <a:srgbClr val="FF9900"/>
            </a:solidFill>
            <a:ln>
              <a:solidFill>
                <a:schemeClr val="tx1"/>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CR_statistics!$BO$1170:$BO$1177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5BB-4B97-9D17-0B6B95E8F872}"/>
            </c:ext>
          </c:extLst>
        </c:ser>
        <c:ser>
          <c:idx val="1"/>
          <c:order val="17"/>
          <c:tx>
            <c:strRef>
              <c:f>CR_statistics!$BP$1169</c:f>
              <c:strCache>
                <c:ptCount val="1"/>
                <c:pt idx="0">
                  <c:v>RAN #69</c:v>
                </c:pt>
              </c:strCache>
            </c:strRef>
          </c:tx>
          <c:spPr>
            <a:ln>
              <a:solidFill>
                <a:srgbClr val="000000"/>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CR_statistics!$BP$1170:$BP$1177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5BB-4B97-9D17-0B6B95E8F872}"/>
            </c:ext>
          </c:extLst>
        </c:ser>
        <c:ser>
          <c:idx val="2"/>
          <c:order val="18"/>
          <c:tx>
            <c:strRef>
              <c:f>CR_statistics!$BQ$1169</c:f>
              <c:strCache>
                <c:ptCount val="1"/>
                <c:pt idx="0">
                  <c:v>RAN #70</c:v>
                </c:pt>
              </c:strCache>
            </c:strRef>
          </c:tx>
          <c:spPr>
            <a:solidFill>
              <a:srgbClr val="FF0000"/>
            </a:solidFill>
            <a:ln>
              <a:solidFill>
                <a:schemeClr val="tx1"/>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CR_statistics!$BQ$1170:$BQ$1177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5BB-4B97-9D17-0B6B95E8F872}"/>
            </c:ext>
          </c:extLst>
        </c:ser>
        <c:ser>
          <c:idx val="3"/>
          <c:order val="19"/>
          <c:tx>
            <c:strRef>
              <c:f>CR_statistics!$BR$1169</c:f>
              <c:strCache>
                <c:ptCount val="1"/>
                <c:pt idx="0">
                  <c:v>RAN #71</c:v>
                </c:pt>
              </c:strCache>
            </c:strRef>
          </c:tx>
          <c:spPr>
            <a:solidFill>
              <a:srgbClr val="00FF00"/>
            </a:solidFill>
            <a:ln>
              <a:solidFill>
                <a:srgbClr val="000000"/>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CR_statistics!$BR$1170:$BR$1177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5BB-4B97-9D17-0B6B95E8F872}"/>
            </c:ext>
          </c:extLst>
        </c:ser>
        <c:ser>
          <c:idx val="4"/>
          <c:order val="20"/>
          <c:tx>
            <c:strRef>
              <c:f>CR_statistics!$BS$1169</c:f>
              <c:strCache>
                <c:ptCount val="1"/>
                <c:pt idx="0">
                  <c:v>RAN #72</c:v>
                </c:pt>
              </c:strCache>
            </c:strRef>
          </c:tx>
          <c:spPr>
            <a:solidFill>
              <a:srgbClr val="FFFF00"/>
            </a:solidFill>
            <a:ln>
              <a:solidFill>
                <a:prstClr val="black"/>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CR_statistics!$BS$1170:$BS$1177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5BB-4B97-9D17-0B6B95E8F872}"/>
            </c:ext>
          </c:extLst>
        </c:ser>
        <c:ser>
          <c:idx val="5"/>
          <c:order val="21"/>
          <c:tx>
            <c:strRef>
              <c:f>CR_statistics!$BT$1169</c:f>
              <c:strCache>
                <c:ptCount val="1"/>
                <c:pt idx="0">
                  <c:v>RAN #73</c:v>
                </c:pt>
              </c:strCache>
            </c:strRef>
          </c:tx>
          <c:spPr>
            <a:solidFill>
              <a:schemeClr val="accent6">
                <a:lumMod val="75000"/>
              </a:schemeClr>
            </a:solidFill>
            <a:ln>
              <a:solidFill>
                <a:srgbClr val="000000"/>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CR_statistics!$BT$1170:$BT$1177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5BB-4B97-9D17-0B6B95E8F872}"/>
            </c:ext>
          </c:extLst>
        </c:ser>
        <c:ser>
          <c:idx val="6"/>
          <c:order val="22"/>
          <c:tx>
            <c:strRef>
              <c:f>CR_statistics!$BU$1169</c:f>
              <c:strCache>
                <c:ptCount val="1"/>
                <c:pt idx="0">
                  <c:v>RAN #74</c:v>
                </c:pt>
              </c:strCache>
            </c:strRef>
          </c:tx>
          <c:spPr>
            <a:solidFill>
              <a:srgbClr val="00FFFF"/>
            </a:solidFill>
            <a:ln>
              <a:solidFill>
                <a:schemeClr val="tx1"/>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CR_statistics!$BU$1170:$BU$1177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35BB-4B97-9D17-0B6B95E8F872}"/>
            </c:ext>
          </c:extLst>
        </c:ser>
        <c:ser>
          <c:idx val="7"/>
          <c:order val="23"/>
          <c:tx>
            <c:strRef>
              <c:f>CR_statistics!$BV$1169</c:f>
              <c:strCache>
                <c:ptCount val="1"/>
                <c:pt idx="0">
                  <c:v>RAN #75</c:v>
                </c:pt>
              </c:strCache>
            </c:strRef>
          </c:tx>
          <c:spPr>
            <a:solidFill>
              <a:srgbClr val="33CC33"/>
            </a:solidFill>
            <a:ln>
              <a:solidFill>
                <a:schemeClr val="tx1"/>
              </a:solidFill>
            </a:ln>
          </c:spPr>
          <c:invertIfNegative val="0"/>
          <c:cat>
            <c:strRef>
              <c:f>CR_statistics!$BW$1170:$BW$1177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CR_statistics!$BV$1170:$BV$1177</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35BB-4B97-9D17-0B6B95E8F872}"/>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CR_statistics!$T$1128</c:f>
              <c:strCache>
                <c:ptCount val="1"/>
                <c:pt idx="0">
                  <c:v>RAN1</c:v>
                </c:pt>
              </c:strCache>
            </c:strRef>
          </c:tx>
          <c:spPr>
            <a:solidFill>
              <a:srgbClr val="00FF00"/>
            </a:solidFill>
            <a:ln w="12700">
              <a:solidFill>
                <a:srgbClr val="000000"/>
              </a:solidFill>
              <a:prstDash val="solid"/>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CR_statistics!$T$1129:$T$1135</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15D5-4C5E-ABB0-1CD49C2C46C4}"/>
            </c:ext>
          </c:extLst>
        </c:ser>
        <c:ser>
          <c:idx val="1"/>
          <c:order val="1"/>
          <c:tx>
            <c:strRef>
              <c:f>CR_statistics!$U$1128</c:f>
              <c:strCache>
                <c:ptCount val="1"/>
                <c:pt idx="0">
                  <c:v>RAN2</c:v>
                </c:pt>
              </c:strCache>
            </c:strRef>
          </c:tx>
          <c:spPr>
            <a:solidFill>
              <a:srgbClr val="FF0000"/>
            </a:solidFill>
            <a:ln w="12700">
              <a:solidFill>
                <a:srgbClr val="000000"/>
              </a:solidFill>
              <a:prstDash val="solid"/>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CR_statistics!$U$1129:$U$1135</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15D5-4C5E-ABB0-1CD49C2C46C4}"/>
            </c:ext>
          </c:extLst>
        </c:ser>
        <c:ser>
          <c:idx val="2"/>
          <c:order val="2"/>
          <c:tx>
            <c:strRef>
              <c:f>CR_statistics!$V$1128</c:f>
              <c:strCache>
                <c:ptCount val="1"/>
                <c:pt idx="0">
                  <c:v>RAN3</c:v>
                </c:pt>
              </c:strCache>
            </c:strRef>
          </c:tx>
          <c:spPr>
            <a:solidFill>
              <a:srgbClr val="0000FF"/>
            </a:solidFill>
            <a:ln w="12700">
              <a:solidFill>
                <a:srgbClr val="000000"/>
              </a:solidFill>
              <a:prstDash val="solid"/>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CR_statistics!$V$1129:$V$1135</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15D5-4C5E-ABB0-1CD49C2C46C4}"/>
            </c:ext>
          </c:extLst>
        </c:ser>
        <c:ser>
          <c:idx val="3"/>
          <c:order val="3"/>
          <c:tx>
            <c:strRef>
              <c:f>CR_statistics!$W$1128</c:f>
              <c:strCache>
                <c:ptCount val="1"/>
                <c:pt idx="0">
                  <c:v>RAN4</c:v>
                </c:pt>
              </c:strCache>
            </c:strRef>
          </c:tx>
          <c:spPr>
            <a:solidFill>
              <a:srgbClr val="FFFF00"/>
            </a:solidFill>
            <a:ln w="12700">
              <a:solidFill>
                <a:srgbClr val="000000"/>
              </a:solidFill>
              <a:prstDash val="solid"/>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CR_statistics!$W$1129:$W$1135</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15D5-4C5E-ABB0-1CD49C2C46C4}"/>
            </c:ext>
          </c:extLst>
        </c:ser>
        <c:ser>
          <c:idx val="4"/>
          <c:order val="4"/>
          <c:tx>
            <c:strRef>
              <c:f>CR_statistics!$X$1128</c:f>
              <c:strCache>
                <c:ptCount val="1"/>
                <c:pt idx="0">
                  <c:v>RAN5</c:v>
                </c:pt>
              </c:strCache>
            </c:strRef>
          </c:tx>
          <c:spPr>
            <a:solidFill>
              <a:srgbClr val="660066"/>
            </a:solidFill>
            <a:ln w="12700">
              <a:solidFill>
                <a:srgbClr val="000000"/>
              </a:solidFill>
              <a:prstDash val="solid"/>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CR_statistics!$X$1129:$X$1135</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15D5-4C5E-ABB0-1CD49C2C46C4}"/>
            </c:ext>
          </c:extLst>
        </c:ser>
        <c:ser>
          <c:idx val="6"/>
          <c:order val="5"/>
          <c:tx>
            <c:strRef>
              <c:f>CR_statistics!$Y$1128</c:f>
              <c:strCache>
                <c:ptCount val="1"/>
                <c:pt idx="0">
                  <c:v>RAN6</c:v>
                </c:pt>
              </c:strCache>
            </c:strRef>
          </c:tx>
          <c:spPr>
            <a:solidFill>
              <a:srgbClr val="FFC000"/>
            </a:solidFill>
            <a:ln>
              <a:solidFill>
                <a:schemeClr val="tx1"/>
              </a:solidFill>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CR_statistics!$Y$1129:$Y$1135</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15D5-4C5E-ABB0-1CD49C2C46C4}"/>
            </c:ext>
          </c:extLst>
        </c:ser>
        <c:ser>
          <c:idx val="5"/>
          <c:order val="6"/>
          <c:tx>
            <c:strRef>
              <c:f>CR_statistics!$Z$1128</c:f>
              <c:strCache>
                <c:ptCount val="1"/>
                <c:pt idx="0">
                  <c:v>RAN without RAN5</c:v>
                </c:pt>
              </c:strCache>
            </c:strRef>
          </c:tx>
          <c:spPr>
            <a:solidFill>
              <a:srgbClr val="FF00FF"/>
            </a:solidFill>
            <a:ln>
              <a:solidFill>
                <a:schemeClr val="tx1"/>
              </a:solidFill>
            </a:ln>
          </c:spPr>
          <c:invertIfNegative val="0"/>
          <c:cat>
            <c:strRef>
              <c:f>CR_statistics!$S$1129:$S$1135</c:f>
              <c:strCache>
                <c:ptCount val="7"/>
                <c:pt idx="0">
                  <c:v>REL-8</c:v>
                </c:pt>
                <c:pt idx="1">
                  <c:v>REL-9</c:v>
                </c:pt>
                <c:pt idx="2">
                  <c:v>REL-10</c:v>
                </c:pt>
                <c:pt idx="3">
                  <c:v>REL-11</c:v>
                </c:pt>
                <c:pt idx="4">
                  <c:v>REL-12</c:v>
                </c:pt>
                <c:pt idx="5">
                  <c:v>REL-13</c:v>
                </c:pt>
                <c:pt idx="6">
                  <c:v>REL-14</c:v>
                </c:pt>
              </c:strCache>
            </c:strRef>
          </c:cat>
          <c:val>
            <c:numRef>
              <c:f>CR_statistics!$Z$1129:$Z$1135</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15D5-4C5E-ABB0-1CD49C2C46C4}"/>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CR_statistics!$AY$1169</c:f>
              <c:strCache>
                <c:ptCount val="1"/>
                <c:pt idx="0">
                  <c:v>RAN #52</c:v>
                </c:pt>
              </c:strCache>
            </c:strRef>
          </c:tx>
          <c:spPr>
            <a:solidFill>
              <a:srgbClr val="FF00FF"/>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CR_statistics!$AY$1170:$AY$1177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A0F-4039-89FB-18FCB59D9830}"/>
            </c:ext>
          </c:extLst>
        </c:ser>
        <c:ser>
          <c:idx val="10"/>
          <c:order val="1"/>
          <c:tx>
            <c:strRef>
              <c:f>CR_statistics!$AZ$1169</c:f>
              <c:strCache>
                <c:ptCount val="1"/>
                <c:pt idx="0">
                  <c:v>RAN #53</c:v>
                </c:pt>
              </c:strCache>
            </c:strRef>
          </c:tx>
          <c:spPr>
            <a:solidFill>
              <a:srgbClr val="FF0000"/>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CR_statistics!$AZ$1170:$AZ$1177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A0F-4039-89FB-18FCB59D9830}"/>
            </c:ext>
          </c:extLst>
        </c:ser>
        <c:ser>
          <c:idx val="11"/>
          <c:order val="2"/>
          <c:tx>
            <c:strRef>
              <c:f>CR_statistics!$BA$1169</c:f>
              <c:strCache>
                <c:ptCount val="1"/>
                <c:pt idx="0">
                  <c:v>RAN #54</c:v>
                </c:pt>
              </c:strCache>
            </c:strRef>
          </c:tx>
          <c:spPr>
            <a:solidFill>
              <a:srgbClr val="00FFFF"/>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CR_statistics!$BA$1170:$BA$1177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A0F-4039-89FB-18FCB59D9830}"/>
            </c:ext>
          </c:extLst>
        </c:ser>
        <c:ser>
          <c:idx val="12"/>
          <c:order val="3"/>
          <c:tx>
            <c:strRef>
              <c:f>CR_statistics!$BB$1169</c:f>
              <c:strCache>
                <c:ptCount val="1"/>
                <c:pt idx="0">
                  <c:v>RAN #55</c:v>
                </c:pt>
              </c:strCache>
            </c:strRef>
          </c:tx>
          <c:spPr>
            <a:solidFill>
              <a:srgbClr val="FF00FF"/>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CR_statistics!$BB$1170:$BB$1177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A0F-4039-89FB-18FCB59D9830}"/>
            </c:ext>
          </c:extLst>
        </c:ser>
        <c:ser>
          <c:idx val="13"/>
          <c:order val="4"/>
          <c:tx>
            <c:strRef>
              <c:f>CR_statistics!$BC$1169</c:f>
              <c:strCache>
                <c:ptCount val="1"/>
                <c:pt idx="0">
                  <c:v>RAN #56</c:v>
                </c:pt>
              </c:strCache>
            </c:strRef>
          </c:tx>
          <c:spPr>
            <a:solidFill>
              <a:srgbClr val="800000"/>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CR_statistics!$BC$1170:$BC$1177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A0F-4039-89FB-18FCB59D9830}"/>
            </c:ext>
          </c:extLst>
        </c:ser>
        <c:ser>
          <c:idx val="14"/>
          <c:order val="5"/>
          <c:tx>
            <c:strRef>
              <c:f>CR_statistics!$BD$1169</c:f>
              <c:strCache>
                <c:ptCount val="1"/>
                <c:pt idx="0">
                  <c:v>RAN #57</c:v>
                </c:pt>
              </c:strCache>
            </c:strRef>
          </c:tx>
          <c:spPr>
            <a:solidFill>
              <a:srgbClr val="FFCC00"/>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CR_statistics!$BD$1170:$BD$1177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A0F-4039-89FB-18FCB59D9830}"/>
            </c:ext>
          </c:extLst>
        </c:ser>
        <c:ser>
          <c:idx val="15"/>
          <c:order val="6"/>
          <c:tx>
            <c:strRef>
              <c:f>CR_statistics!$BE$1169</c:f>
              <c:strCache>
                <c:ptCount val="1"/>
                <c:pt idx="0">
                  <c:v>RAN #58</c:v>
                </c:pt>
              </c:strCache>
            </c:strRef>
          </c:tx>
          <c:spPr>
            <a:solidFill>
              <a:srgbClr val="FFFF00"/>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CR_statistics!$BE$1170:$BE$1177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A0F-4039-89FB-18FCB59D9830}"/>
            </c:ext>
          </c:extLst>
        </c:ser>
        <c:ser>
          <c:idx val="16"/>
          <c:order val="7"/>
          <c:tx>
            <c:strRef>
              <c:f>CR_statistics!$BF$1169</c:f>
              <c:strCache>
                <c:ptCount val="1"/>
                <c:pt idx="0">
                  <c:v>RAN #59</c:v>
                </c:pt>
              </c:strCache>
            </c:strRef>
          </c:tx>
          <c:spPr>
            <a:solidFill>
              <a:srgbClr val="00CCFF"/>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CR_statistics!$BF$1170:$BF$1177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A0F-4039-89FB-18FCB59D9830}"/>
            </c:ext>
          </c:extLst>
        </c:ser>
        <c:ser>
          <c:idx val="17"/>
          <c:order val="8"/>
          <c:tx>
            <c:strRef>
              <c:f>CR_statistics!$BG$1169</c:f>
              <c:strCache>
                <c:ptCount val="1"/>
                <c:pt idx="0">
                  <c:v>RAN #60</c:v>
                </c:pt>
              </c:strCache>
            </c:strRef>
          </c:tx>
          <c:spPr>
            <a:solidFill>
              <a:srgbClr val="00FF00"/>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CR_statistics!$BG$1170:$BG$1177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A0F-4039-89FB-18FCB59D9830}"/>
            </c:ext>
          </c:extLst>
        </c:ser>
        <c:ser>
          <c:idx val="18"/>
          <c:order val="9"/>
          <c:tx>
            <c:strRef>
              <c:f>CR_statistics!$BH$1169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CR_statistics!$BH$1170:$BH$1177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A0F-4039-89FB-18FCB59D9830}"/>
            </c:ext>
          </c:extLst>
        </c:ser>
        <c:ser>
          <c:idx val="19"/>
          <c:order val="10"/>
          <c:tx>
            <c:strRef>
              <c:f>CR_statistics!$BI$1169</c:f>
              <c:strCache>
                <c:ptCount val="1"/>
                <c:pt idx="0">
                  <c:v>RAN #62</c:v>
                </c:pt>
              </c:strCache>
            </c:strRef>
          </c:tx>
          <c:spPr>
            <a:solidFill>
              <a:srgbClr val="00FFFF"/>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CR_statistics!$BI$1170:$BI$1177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A0F-4039-89FB-18FCB59D9830}"/>
            </c:ext>
          </c:extLst>
        </c:ser>
        <c:ser>
          <c:idx val="20"/>
          <c:order val="11"/>
          <c:tx>
            <c:strRef>
              <c:f>CR_statistics!$BJ$1169</c:f>
              <c:strCache>
                <c:ptCount val="1"/>
                <c:pt idx="0">
                  <c:v>RAN #63</c:v>
                </c:pt>
              </c:strCache>
            </c:strRef>
          </c:tx>
          <c:spPr>
            <a:solidFill>
              <a:srgbClr val="FFFF00"/>
            </a:solidFill>
            <a:ln w="12700">
              <a:solidFill>
                <a:srgbClr val="000000"/>
              </a:solidFill>
              <a:prstDash val="solid"/>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CR_statistics!$BJ$1170:$BJ$1177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A0F-4039-89FB-18FCB59D9830}"/>
            </c:ext>
          </c:extLst>
        </c:ser>
        <c:ser>
          <c:idx val="21"/>
          <c:order val="12"/>
          <c:tx>
            <c:strRef>
              <c:f>CR_statistics!$BK$1169</c:f>
              <c:strCache>
                <c:ptCount val="1"/>
                <c:pt idx="0">
                  <c:v>RAN #64</c:v>
                </c:pt>
              </c:strCache>
            </c:strRef>
          </c:tx>
          <c:spPr>
            <a:solidFill>
              <a:srgbClr val="FF9900"/>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CR_statistics!$BK$1170:$BK$1177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A0F-4039-89FB-18FCB59D9830}"/>
            </c:ext>
          </c:extLst>
        </c:ser>
        <c:ser>
          <c:idx val="22"/>
          <c:order val="13"/>
          <c:tx>
            <c:strRef>
              <c:f>CR_statistics!$BL$1169</c:f>
              <c:strCache>
                <c:ptCount val="1"/>
                <c:pt idx="0">
                  <c:v>RAN#65</c:v>
                </c:pt>
              </c:strCache>
            </c:strRef>
          </c:tx>
          <c:spPr>
            <a:solidFill>
              <a:srgbClr val="0066FF"/>
            </a:solidFill>
            <a:ln>
              <a:solidFill>
                <a:srgbClr val="000000"/>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CR_statistics!$BL$1170:$BL$1177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A0F-4039-89FB-18FCB59D9830}"/>
            </c:ext>
          </c:extLst>
        </c:ser>
        <c:ser>
          <c:idx val="23"/>
          <c:order val="14"/>
          <c:tx>
            <c:strRef>
              <c:f>CR_statistics!$BM$1169</c:f>
              <c:strCache>
                <c:ptCount val="1"/>
                <c:pt idx="0">
                  <c:v>RAN #66</c:v>
                </c:pt>
              </c:strCache>
            </c:strRef>
          </c:tx>
          <c:spPr>
            <a:solidFill>
              <a:schemeClr val="accent6">
                <a:lumMod val="50000"/>
              </a:schemeClr>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CR_statistics!$BM$1170:$BM$1177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A0F-4039-89FB-18FCB59D9830}"/>
            </c:ext>
          </c:extLst>
        </c:ser>
        <c:ser>
          <c:idx val="24"/>
          <c:order val="15"/>
          <c:tx>
            <c:strRef>
              <c:f>CR_statistics!$BN$1169</c:f>
              <c:strCache>
                <c:ptCount val="1"/>
                <c:pt idx="0">
                  <c:v>RAN #67</c:v>
                </c:pt>
              </c:strCache>
            </c:strRef>
          </c:tx>
          <c:spPr>
            <a:solidFill>
              <a:srgbClr val="FF0000"/>
            </a:solidFill>
            <a:ln>
              <a:solidFill>
                <a:sysClr val="windowText" lastClr="000000"/>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CR_statistics!$BN$1170:$BN$1177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A0F-4039-89FB-18FCB59D9830}"/>
            </c:ext>
          </c:extLst>
        </c:ser>
        <c:ser>
          <c:idx val="0"/>
          <c:order val="16"/>
          <c:tx>
            <c:strRef>
              <c:f>CR_statistics!$BO$1169</c:f>
              <c:strCache>
                <c:ptCount val="1"/>
                <c:pt idx="0">
                  <c:v>RAN #68</c:v>
                </c:pt>
              </c:strCache>
            </c:strRef>
          </c:tx>
          <c:spPr>
            <a:solidFill>
              <a:srgbClr val="FF9900"/>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CR_statistics!$BO$1170:$BO$1177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A0F-4039-89FB-18FCB59D9830}"/>
            </c:ext>
          </c:extLst>
        </c:ser>
        <c:ser>
          <c:idx val="1"/>
          <c:order val="17"/>
          <c:tx>
            <c:strRef>
              <c:f>CR_statistics!$BP$1169</c:f>
              <c:strCache>
                <c:ptCount val="1"/>
                <c:pt idx="0">
                  <c:v>RAN #69</c:v>
                </c:pt>
              </c:strCache>
            </c:strRef>
          </c:tx>
          <c:spPr>
            <a:ln>
              <a:solidFill>
                <a:srgbClr val="000000"/>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CR_statistics!$BP$1170:$BP$1177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A0F-4039-89FB-18FCB59D9830}"/>
            </c:ext>
          </c:extLst>
        </c:ser>
        <c:ser>
          <c:idx val="2"/>
          <c:order val="18"/>
          <c:tx>
            <c:strRef>
              <c:f>CR_statistics!$BQ$1169</c:f>
              <c:strCache>
                <c:ptCount val="1"/>
                <c:pt idx="0">
                  <c:v>RAN #70</c:v>
                </c:pt>
              </c:strCache>
            </c:strRef>
          </c:tx>
          <c:spPr>
            <a:solidFill>
              <a:srgbClr val="FF0000"/>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CR_statistics!$BQ$1170:$BQ$1177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A0F-4039-89FB-18FCB59D9830}"/>
            </c:ext>
          </c:extLst>
        </c:ser>
        <c:ser>
          <c:idx val="3"/>
          <c:order val="19"/>
          <c:tx>
            <c:strRef>
              <c:f>CR_statistics!$BR$1169</c:f>
              <c:strCache>
                <c:ptCount val="1"/>
                <c:pt idx="0">
                  <c:v>RAN #71</c:v>
                </c:pt>
              </c:strCache>
            </c:strRef>
          </c:tx>
          <c:spPr>
            <a:solidFill>
              <a:srgbClr val="00FF00"/>
            </a:solidFill>
            <a:ln>
              <a:solidFill>
                <a:srgbClr val="000000"/>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CR_statistics!$BR$1170:$BR$1177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A0F-4039-89FB-18FCB59D9830}"/>
            </c:ext>
          </c:extLst>
        </c:ser>
        <c:ser>
          <c:idx val="4"/>
          <c:order val="20"/>
          <c:tx>
            <c:strRef>
              <c:f>CR_statistics!$BS$1169</c:f>
              <c:strCache>
                <c:ptCount val="1"/>
                <c:pt idx="0">
                  <c:v>RAN #72</c:v>
                </c:pt>
              </c:strCache>
            </c:strRef>
          </c:tx>
          <c:spPr>
            <a:solidFill>
              <a:srgbClr val="FFFF00"/>
            </a:solidFill>
            <a:ln>
              <a:solidFill>
                <a:prstClr val="black"/>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CR_statistics!$BS$1170:$BS$1177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A0F-4039-89FB-18FCB59D9830}"/>
            </c:ext>
          </c:extLst>
        </c:ser>
        <c:ser>
          <c:idx val="5"/>
          <c:order val="21"/>
          <c:tx>
            <c:strRef>
              <c:f>CR_statistics!$BT$1169</c:f>
              <c:strCache>
                <c:ptCount val="1"/>
                <c:pt idx="0">
                  <c:v>RAN #73</c:v>
                </c:pt>
              </c:strCache>
            </c:strRef>
          </c:tx>
          <c:spPr>
            <a:solidFill>
              <a:schemeClr val="accent6">
                <a:lumMod val="75000"/>
              </a:schemeClr>
            </a:solidFill>
            <a:ln>
              <a:solidFill>
                <a:srgbClr val="000000"/>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CR_statistics!$BT$1170:$BT$1177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A0F-4039-89FB-18FCB59D9830}"/>
            </c:ext>
          </c:extLst>
        </c:ser>
        <c:ser>
          <c:idx val="6"/>
          <c:order val="22"/>
          <c:tx>
            <c:strRef>
              <c:f>CR_statistics!$BU$1169</c:f>
              <c:strCache>
                <c:ptCount val="1"/>
                <c:pt idx="0">
                  <c:v>RAN #74</c:v>
                </c:pt>
              </c:strCache>
            </c:strRef>
          </c:tx>
          <c:spPr>
            <a:solidFill>
              <a:srgbClr val="00FFFF"/>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CR_statistics!$BU$1170:$BU$1177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A0F-4039-89FB-18FCB59D9830}"/>
            </c:ext>
          </c:extLst>
        </c:ser>
        <c:ser>
          <c:idx val="7"/>
          <c:order val="23"/>
          <c:tx>
            <c:strRef>
              <c:f>CR_statistics!$BV$1169</c:f>
              <c:strCache>
                <c:ptCount val="1"/>
                <c:pt idx="0">
                  <c:v>RAN #75</c:v>
                </c:pt>
              </c:strCache>
            </c:strRef>
          </c:tx>
          <c:spPr>
            <a:solidFill>
              <a:srgbClr val="33CC33"/>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CR_statistics!$BV$1170:$BV$1177</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A0F-4039-89FB-18FCB59D9830}"/>
            </c:ext>
          </c:extLst>
        </c:ser>
        <c:ser>
          <c:idx val="8"/>
          <c:order val="24"/>
          <c:tx>
            <c:strRef>
              <c:f>CR_statistics!$BW$1128</c:f>
              <c:strCache>
                <c:ptCount val="1"/>
                <c:pt idx="0">
                  <c:v>RAN #76</c:v>
                </c:pt>
              </c:strCache>
            </c:strRef>
          </c:tx>
          <c:spPr>
            <a:solidFill>
              <a:srgbClr val="FFFFCC"/>
            </a:solidFill>
            <a:ln>
              <a:solidFill>
                <a:schemeClr val="tx1"/>
              </a:solidFill>
            </a:ln>
          </c:spPr>
          <c:invertIfNegative val="0"/>
          <c:cat>
            <c:strRef>
              <c:f>CR_statistics!$BX$1129:$BX$1136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CR_statistics!$BW$1129:$BW$1136</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2A0F-4039-89FB-18FCB59D9830}"/>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CR_statistics!$T$1090</c:f>
              <c:strCache>
                <c:ptCount val="1"/>
                <c:pt idx="0">
                  <c:v>RAN1</c:v>
                </c:pt>
              </c:strCache>
            </c:strRef>
          </c:tx>
          <c:spPr>
            <a:solidFill>
              <a:srgbClr val="00FF00"/>
            </a:solidFill>
            <a:ln w="12700">
              <a:solidFill>
                <a:srgbClr val="000000"/>
              </a:solidFill>
              <a:prstDash val="solid"/>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CR_statistics!$T$1091:$T$1098</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E2FC-4239-AEB8-300462DFD3E4}"/>
            </c:ext>
          </c:extLst>
        </c:ser>
        <c:ser>
          <c:idx val="1"/>
          <c:order val="1"/>
          <c:tx>
            <c:strRef>
              <c:f>CR_statistics!$U$1090</c:f>
              <c:strCache>
                <c:ptCount val="1"/>
                <c:pt idx="0">
                  <c:v>RAN2</c:v>
                </c:pt>
              </c:strCache>
            </c:strRef>
          </c:tx>
          <c:spPr>
            <a:solidFill>
              <a:srgbClr val="FF0000"/>
            </a:solidFill>
            <a:ln w="12700">
              <a:solidFill>
                <a:srgbClr val="000000"/>
              </a:solidFill>
              <a:prstDash val="solid"/>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CR_statistics!$U$1091:$U$1098</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E2FC-4239-AEB8-300462DFD3E4}"/>
            </c:ext>
          </c:extLst>
        </c:ser>
        <c:ser>
          <c:idx val="2"/>
          <c:order val="2"/>
          <c:tx>
            <c:strRef>
              <c:f>CR_statistics!$V$1090</c:f>
              <c:strCache>
                <c:ptCount val="1"/>
                <c:pt idx="0">
                  <c:v>RAN3</c:v>
                </c:pt>
              </c:strCache>
            </c:strRef>
          </c:tx>
          <c:spPr>
            <a:solidFill>
              <a:srgbClr val="0000FF"/>
            </a:solidFill>
            <a:ln w="12700">
              <a:solidFill>
                <a:srgbClr val="000000"/>
              </a:solidFill>
              <a:prstDash val="solid"/>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CR_statistics!$V$1091:$V$1098</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E2FC-4239-AEB8-300462DFD3E4}"/>
            </c:ext>
          </c:extLst>
        </c:ser>
        <c:ser>
          <c:idx val="3"/>
          <c:order val="3"/>
          <c:tx>
            <c:strRef>
              <c:f>CR_statistics!$W$1090</c:f>
              <c:strCache>
                <c:ptCount val="1"/>
                <c:pt idx="0">
                  <c:v>RAN4</c:v>
                </c:pt>
              </c:strCache>
            </c:strRef>
          </c:tx>
          <c:spPr>
            <a:solidFill>
              <a:srgbClr val="FFFF00"/>
            </a:solidFill>
            <a:ln w="12700">
              <a:solidFill>
                <a:srgbClr val="000000"/>
              </a:solidFill>
              <a:prstDash val="solid"/>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CR_statistics!$W$1091:$W$1098</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E2FC-4239-AEB8-300462DFD3E4}"/>
            </c:ext>
          </c:extLst>
        </c:ser>
        <c:ser>
          <c:idx val="4"/>
          <c:order val="4"/>
          <c:tx>
            <c:strRef>
              <c:f>CR_statistics!$X$1090</c:f>
              <c:strCache>
                <c:ptCount val="1"/>
                <c:pt idx="0">
                  <c:v>RAN5</c:v>
                </c:pt>
              </c:strCache>
            </c:strRef>
          </c:tx>
          <c:spPr>
            <a:solidFill>
              <a:srgbClr val="660066"/>
            </a:solidFill>
            <a:ln w="12700">
              <a:solidFill>
                <a:srgbClr val="000000"/>
              </a:solidFill>
              <a:prstDash val="solid"/>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CR_statistics!$X$1091:$X$1098</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E2FC-4239-AEB8-300462DFD3E4}"/>
            </c:ext>
          </c:extLst>
        </c:ser>
        <c:ser>
          <c:idx val="6"/>
          <c:order val="5"/>
          <c:tx>
            <c:strRef>
              <c:f>CR_statistics!$Y$1090</c:f>
              <c:strCache>
                <c:ptCount val="1"/>
                <c:pt idx="0">
                  <c:v>RAN6</c:v>
                </c:pt>
              </c:strCache>
            </c:strRef>
          </c:tx>
          <c:spPr>
            <a:solidFill>
              <a:srgbClr val="FFC000"/>
            </a:solidFill>
            <a:ln>
              <a:solidFill>
                <a:schemeClr val="tx1"/>
              </a:solidFill>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CR_statistics!$Y$1091:$Y$1098</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E2FC-4239-AEB8-300462DFD3E4}"/>
            </c:ext>
          </c:extLst>
        </c:ser>
        <c:ser>
          <c:idx val="5"/>
          <c:order val="6"/>
          <c:tx>
            <c:strRef>
              <c:f>CR_statistics!$Z$1090</c:f>
              <c:strCache>
                <c:ptCount val="1"/>
                <c:pt idx="0">
                  <c:v>RAN without RAN5</c:v>
                </c:pt>
              </c:strCache>
            </c:strRef>
          </c:tx>
          <c:spPr>
            <a:solidFill>
              <a:srgbClr val="FF00FF"/>
            </a:solidFill>
            <a:ln>
              <a:solidFill>
                <a:schemeClr val="tx1"/>
              </a:solidFill>
            </a:ln>
          </c:spPr>
          <c:invertIfNegative val="0"/>
          <c:cat>
            <c:strRef>
              <c:f>CR_statistics!$S$1091:$S$1098</c:f>
              <c:strCache>
                <c:ptCount val="8"/>
                <c:pt idx="0">
                  <c:v>REL-8</c:v>
                </c:pt>
                <c:pt idx="1">
                  <c:v>REL-9</c:v>
                </c:pt>
                <c:pt idx="2">
                  <c:v>REL-10</c:v>
                </c:pt>
                <c:pt idx="3">
                  <c:v>REL-11</c:v>
                </c:pt>
                <c:pt idx="4">
                  <c:v>REL-12</c:v>
                </c:pt>
                <c:pt idx="5">
                  <c:v>REL-13</c:v>
                </c:pt>
                <c:pt idx="6">
                  <c:v>REL-14</c:v>
                </c:pt>
                <c:pt idx="7">
                  <c:v>REL-15</c:v>
                </c:pt>
              </c:strCache>
            </c:strRef>
          </c:cat>
          <c:val>
            <c:numRef>
              <c:f>CR_statistics!$Z$1091:$Z$1098</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E2FC-4239-AEB8-300462DFD3E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CR_statistics!$T$1049</c:f>
              <c:strCache>
                <c:ptCount val="1"/>
                <c:pt idx="0">
                  <c:v>RAN1</c:v>
                </c:pt>
              </c:strCache>
            </c:strRef>
          </c:tx>
          <c:spPr>
            <a:solidFill>
              <a:srgbClr val="00FF00"/>
            </a:solidFill>
            <a:ln w="12700">
              <a:solidFill>
                <a:srgbClr val="000000"/>
              </a:solidFill>
              <a:prstDash val="solid"/>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CR_statistics!$T$1050:$T$1057</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0652-4A03-82D8-E5AE5A7FBBEA}"/>
            </c:ext>
          </c:extLst>
        </c:ser>
        <c:ser>
          <c:idx val="1"/>
          <c:order val="1"/>
          <c:tx>
            <c:strRef>
              <c:f>CR_statistics!$U$1049</c:f>
              <c:strCache>
                <c:ptCount val="1"/>
                <c:pt idx="0">
                  <c:v>RAN2</c:v>
                </c:pt>
              </c:strCache>
            </c:strRef>
          </c:tx>
          <c:spPr>
            <a:solidFill>
              <a:srgbClr val="FF0000"/>
            </a:solidFill>
            <a:ln w="12700">
              <a:solidFill>
                <a:srgbClr val="000000"/>
              </a:solidFill>
              <a:prstDash val="solid"/>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CR_statistics!$U$1050:$U$1057</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0652-4A03-82D8-E5AE5A7FBBEA}"/>
            </c:ext>
          </c:extLst>
        </c:ser>
        <c:ser>
          <c:idx val="2"/>
          <c:order val="2"/>
          <c:tx>
            <c:strRef>
              <c:f>CR_statistics!$V$1049</c:f>
              <c:strCache>
                <c:ptCount val="1"/>
                <c:pt idx="0">
                  <c:v>RAN3</c:v>
                </c:pt>
              </c:strCache>
            </c:strRef>
          </c:tx>
          <c:spPr>
            <a:solidFill>
              <a:srgbClr val="0000FF"/>
            </a:solidFill>
            <a:ln w="12700">
              <a:solidFill>
                <a:srgbClr val="000000"/>
              </a:solidFill>
              <a:prstDash val="solid"/>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CR_statistics!$V$1050:$V$1057</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0652-4A03-82D8-E5AE5A7FBBEA}"/>
            </c:ext>
          </c:extLst>
        </c:ser>
        <c:ser>
          <c:idx val="3"/>
          <c:order val="3"/>
          <c:tx>
            <c:strRef>
              <c:f>CR_statistics!$W$1049</c:f>
              <c:strCache>
                <c:ptCount val="1"/>
                <c:pt idx="0">
                  <c:v>RAN4</c:v>
                </c:pt>
              </c:strCache>
            </c:strRef>
          </c:tx>
          <c:spPr>
            <a:solidFill>
              <a:srgbClr val="FFFF00"/>
            </a:solidFill>
            <a:ln w="12700">
              <a:solidFill>
                <a:srgbClr val="000000"/>
              </a:solidFill>
              <a:prstDash val="solid"/>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CR_statistics!$W$1050:$W$1057</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0652-4A03-82D8-E5AE5A7FBBEA}"/>
            </c:ext>
          </c:extLst>
        </c:ser>
        <c:ser>
          <c:idx val="4"/>
          <c:order val="4"/>
          <c:tx>
            <c:strRef>
              <c:f>CR_statistics!$X$1049</c:f>
              <c:strCache>
                <c:ptCount val="1"/>
                <c:pt idx="0">
                  <c:v>RAN5</c:v>
                </c:pt>
              </c:strCache>
            </c:strRef>
          </c:tx>
          <c:spPr>
            <a:solidFill>
              <a:srgbClr val="660066"/>
            </a:solidFill>
            <a:ln w="12700">
              <a:solidFill>
                <a:srgbClr val="000000"/>
              </a:solidFill>
              <a:prstDash val="solid"/>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CR_statistics!$X$1050:$X$1057</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0652-4A03-82D8-E5AE5A7FBBEA}"/>
            </c:ext>
          </c:extLst>
        </c:ser>
        <c:ser>
          <c:idx val="6"/>
          <c:order val="5"/>
          <c:tx>
            <c:strRef>
              <c:f>CR_statistics!$Y$1049</c:f>
              <c:strCache>
                <c:ptCount val="1"/>
                <c:pt idx="0">
                  <c:v>RAN6</c:v>
                </c:pt>
              </c:strCache>
            </c:strRef>
          </c:tx>
          <c:spPr>
            <a:solidFill>
              <a:srgbClr val="FFC000"/>
            </a:solidFill>
            <a:ln>
              <a:solidFill>
                <a:schemeClr val="tx1"/>
              </a:solidFill>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CR_statistics!$Y$1050:$Y$1057</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0652-4A03-82D8-E5AE5A7FBBEA}"/>
            </c:ext>
          </c:extLst>
        </c:ser>
        <c:ser>
          <c:idx val="5"/>
          <c:order val="6"/>
          <c:tx>
            <c:strRef>
              <c:f>CR_statistics!$Z$1049</c:f>
              <c:strCache>
                <c:ptCount val="1"/>
                <c:pt idx="0">
                  <c:v>RAN without RAN5</c:v>
                </c:pt>
              </c:strCache>
            </c:strRef>
          </c:tx>
          <c:spPr>
            <a:solidFill>
              <a:srgbClr val="FF00FF"/>
            </a:solidFill>
            <a:ln>
              <a:solidFill>
                <a:schemeClr val="tx1"/>
              </a:solidFill>
            </a:ln>
          </c:spPr>
          <c:invertIfNegative val="0"/>
          <c:cat>
            <c:strRef>
              <c:f>CR_statistics!$S$1050:$S$1057</c:f>
              <c:strCache>
                <c:ptCount val="8"/>
                <c:pt idx="0">
                  <c:v>REL-8</c:v>
                </c:pt>
                <c:pt idx="1">
                  <c:v>REL-9</c:v>
                </c:pt>
                <c:pt idx="2">
                  <c:v>REL-10</c:v>
                </c:pt>
                <c:pt idx="3">
                  <c:v>REL-11</c:v>
                </c:pt>
                <c:pt idx="4">
                  <c:v>REL-12</c:v>
                </c:pt>
                <c:pt idx="5">
                  <c:v>REL-13</c:v>
                </c:pt>
                <c:pt idx="6">
                  <c:v>REL-14</c:v>
                </c:pt>
                <c:pt idx="7">
                  <c:v>REL-15</c:v>
                </c:pt>
              </c:strCache>
            </c:strRef>
          </c:cat>
          <c:val>
            <c:numRef>
              <c:f>CR_statistics!$Z$1050:$Z$1057</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0652-4A03-82D8-E5AE5A7FBBEA}"/>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CR_statistics!$T$1011</c:f>
              <c:strCache>
                <c:ptCount val="1"/>
                <c:pt idx="0">
                  <c:v>RAN1</c:v>
                </c:pt>
              </c:strCache>
            </c:strRef>
          </c:tx>
          <c:spPr>
            <a:solidFill>
              <a:srgbClr val="00FF00"/>
            </a:solidFill>
            <a:ln w="12700">
              <a:solidFill>
                <a:srgbClr val="000000"/>
              </a:solidFill>
              <a:prstDash val="solid"/>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CR_statistics!$T$1012:$T$1019</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1D4C-4383-8869-9CE67AEE9571}"/>
            </c:ext>
          </c:extLst>
        </c:ser>
        <c:ser>
          <c:idx val="1"/>
          <c:order val="1"/>
          <c:tx>
            <c:strRef>
              <c:f>CR_statistics!$U$1011</c:f>
              <c:strCache>
                <c:ptCount val="1"/>
                <c:pt idx="0">
                  <c:v>RAN2</c:v>
                </c:pt>
              </c:strCache>
            </c:strRef>
          </c:tx>
          <c:spPr>
            <a:solidFill>
              <a:srgbClr val="FF0000"/>
            </a:solidFill>
            <a:ln w="12700">
              <a:solidFill>
                <a:srgbClr val="000000"/>
              </a:solidFill>
              <a:prstDash val="solid"/>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CR_statistics!$U$1012:$U$1019</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1D4C-4383-8869-9CE67AEE9571}"/>
            </c:ext>
          </c:extLst>
        </c:ser>
        <c:ser>
          <c:idx val="2"/>
          <c:order val="2"/>
          <c:tx>
            <c:strRef>
              <c:f>CR_statistics!$V$1011</c:f>
              <c:strCache>
                <c:ptCount val="1"/>
                <c:pt idx="0">
                  <c:v>RAN3</c:v>
                </c:pt>
              </c:strCache>
            </c:strRef>
          </c:tx>
          <c:spPr>
            <a:solidFill>
              <a:srgbClr val="0000FF"/>
            </a:solidFill>
            <a:ln w="12700">
              <a:solidFill>
                <a:srgbClr val="000000"/>
              </a:solidFill>
              <a:prstDash val="solid"/>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CR_statistics!$V$1012:$V$1019</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1D4C-4383-8869-9CE67AEE9571}"/>
            </c:ext>
          </c:extLst>
        </c:ser>
        <c:ser>
          <c:idx val="3"/>
          <c:order val="3"/>
          <c:tx>
            <c:strRef>
              <c:f>CR_statistics!$W$1011</c:f>
              <c:strCache>
                <c:ptCount val="1"/>
                <c:pt idx="0">
                  <c:v>RAN4</c:v>
                </c:pt>
              </c:strCache>
            </c:strRef>
          </c:tx>
          <c:spPr>
            <a:solidFill>
              <a:srgbClr val="FFFF00"/>
            </a:solidFill>
            <a:ln w="12700">
              <a:solidFill>
                <a:srgbClr val="000000"/>
              </a:solidFill>
              <a:prstDash val="solid"/>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CR_statistics!$W$1012:$W$1019</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1D4C-4383-8869-9CE67AEE9571}"/>
            </c:ext>
          </c:extLst>
        </c:ser>
        <c:ser>
          <c:idx val="4"/>
          <c:order val="4"/>
          <c:tx>
            <c:strRef>
              <c:f>CR_statistics!$X$1011</c:f>
              <c:strCache>
                <c:ptCount val="1"/>
                <c:pt idx="0">
                  <c:v>RAN5</c:v>
                </c:pt>
              </c:strCache>
            </c:strRef>
          </c:tx>
          <c:spPr>
            <a:solidFill>
              <a:srgbClr val="660066"/>
            </a:solidFill>
            <a:ln w="12700">
              <a:solidFill>
                <a:srgbClr val="000000"/>
              </a:solidFill>
              <a:prstDash val="solid"/>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CR_statistics!$X$1012:$X$1019</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1D4C-4383-8869-9CE67AEE9571}"/>
            </c:ext>
          </c:extLst>
        </c:ser>
        <c:ser>
          <c:idx val="6"/>
          <c:order val="5"/>
          <c:tx>
            <c:strRef>
              <c:f>CR_statistics!$Y$1011</c:f>
              <c:strCache>
                <c:ptCount val="1"/>
                <c:pt idx="0">
                  <c:v>RAN6</c:v>
                </c:pt>
              </c:strCache>
            </c:strRef>
          </c:tx>
          <c:spPr>
            <a:solidFill>
              <a:srgbClr val="FFC000"/>
            </a:solidFill>
            <a:ln>
              <a:solidFill>
                <a:schemeClr val="tx1"/>
              </a:solidFill>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CR_statistics!$Y$1012:$Y$1019</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1D4C-4383-8869-9CE67AEE9571}"/>
            </c:ext>
          </c:extLst>
        </c:ser>
        <c:ser>
          <c:idx val="5"/>
          <c:order val="6"/>
          <c:tx>
            <c:strRef>
              <c:f>CR_statistics!$Z$1011</c:f>
              <c:strCache>
                <c:ptCount val="1"/>
                <c:pt idx="0">
                  <c:v>RAN without RAN5</c:v>
                </c:pt>
              </c:strCache>
            </c:strRef>
          </c:tx>
          <c:spPr>
            <a:solidFill>
              <a:srgbClr val="FF00FF"/>
            </a:solidFill>
            <a:ln>
              <a:solidFill>
                <a:schemeClr val="tx1"/>
              </a:solidFill>
            </a:ln>
          </c:spPr>
          <c:invertIfNegative val="0"/>
          <c:cat>
            <c:strRef>
              <c:f>CR_statistics!$S$1012:$S$1019</c:f>
              <c:strCache>
                <c:ptCount val="8"/>
                <c:pt idx="0">
                  <c:v>REL-8</c:v>
                </c:pt>
                <c:pt idx="1">
                  <c:v>REL-9</c:v>
                </c:pt>
                <c:pt idx="2">
                  <c:v>REL-10</c:v>
                </c:pt>
                <c:pt idx="3">
                  <c:v>REL-11</c:v>
                </c:pt>
                <c:pt idx="4">
                  <c:v>REL-12</c:v>
                </c:pt>
                <c:pt idx="5">
                  <c:v>REL-13</c:v>
                </c:pt>
                <c:pt idx="6">
                  <c:v>REL-14</c:v>
                </c:pt>
                <c:pt idx="7">
                  <c:v>REL-15</c:v>
                </c:pt>
              </c:strCache>
            </c:strRef>
          </c:cat>
          <c:val>
            <c:numRef>
              <c:f>CR_statistics!$Z$1012:$Z$1019</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1D4C-4383-8869-9CE67AEE9571}"/>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CR_statistics!$T$971</c:f>
              <c:strCache>
                <c:ptCount val="1"/>
                <c:pt idx="0">
                  <c:v>RAN1</c:v>
                </c:pt>
              </c:strCache>
            </c:strRef>
          </c:tx>
          <c:spPr>
            <a:solidFill>
              <a:srgbClr val="00FF00"/>
            </a:solidFill>
            <a:ln w="12700">
              <a:solidFill>
                <a:srgbClr val="000000"/>
              </a:solidFill>
              <a:prstDash val="solid"/>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CR_statistics!$T$972:$T$979</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0191-4639-8660-1D3336343740}"/>
            </c:ext>
          </c:extLst>
        </c:ser>
        <c:ser>
          <c:idx val="1"/>
          <c:order val="1"/>
          <c:tx>
            <c:strRef>
              <c:f>CR_statistics!$U$971</c:f>
              <c:strCache>
                <c:ptCount val="1"/>
                <c:pt idx="0">
                  <c:v>RAN2</c:v>
                </c:pt>
              </c:strCache>
            </c:strRef>
          </c:tx>
          <c:spPr>
            <a:solidFill>
              <a:srgbClr val="FF0000"/>
            </a:solidFill>
            <a:ln w="12700">
              <a:solidFill>
                <a:srgbClr val="000000"/>
              </a:solidFill>
              <a:prstDash val="solid"/>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CR_statistics!$U$972:$U$979</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0191-4639-8660-1D3336343740}"/>
            </c:ext>
          </c:extLst>
        </c:ser>
        <c:ser>
          <c:idx val="2"/>
          <c:order val="2"/>
          <c:tx>
            <c:strRef>
              <c:f>CR_statistics!$V$971</c:f>
              <c:strCache>
                <c:ptCount val="1"/>
                <c:pt idx="0">
                  <c:v>RAN3</c:v>
                </c:pt>
              </c:strCache>
            </c:strRef>
          </c:tx>
          <c:spPr>
            <a:solidFill>
              <a:srgbClr val="0000FF"/>
            </a:solidFill>
            <a:ln w="12700">
              <a:solidFill>
                <a:srgbClr val="000000"/>
              </a:solidFill>
              <a:prstDash val="solid"/>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CR_statistics!$V$972:$V$979</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0191-4639-8660-1D3336343740}"/>
            </c:ext>
          </c:extLst>
        </c:ser>
        <c:ser>
          <c:idx val="3"/>
          <c:order val="3"/>
          <c:tx>
            <c:strRef>
              <c:f>CR_statistics!$W$971</c:f>
              <c:strCache>
                <c:ptCount val="1"/>
                <c:pt idx="0">
                  <c:v>RAN4</c:v>
                </c:pt>
              </c:strCache>
            </c:strRef>
          </c:tx>
          <c:spPr>
            <a:solidFill>
              <a:srgbClr val="FFFF00"/>
            </a:solidFill>
            <a:ln w="12700">
              <a:solidFill>
                <a:srgbClr val="000000"/>
              </a:solidFill>
              <a:prstDash val="solid"/>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CR_statistics!$W$972:$W$979</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0191-4639-8660-1D3336343740}"/>
            </c:ext>
          </c:extLst>
        </c:ser>
        <c:ser>
          <c:idx val="4"/>
          <c:order val="4"/>
          <c:tx>
            <c:strRef>
              <c:f>CR_statistics!$X$971</c:f>
              <c:strCache>
                <c:ptCount val="1"/>
                <c:pt idx="0">
                  <c:v>RAN5</c:v>
                </c:pt>
              </c:strCache>
            </c:strRef>
          </c:tx>
          <c:spPr>
            <a:solidFill>
              <a:srgbClr val="660066"/>
            </a:solidFill>
            <a:ln w="12700">
              <a:solidFill>
                <a:srgbClr val="000000"/>
              </a:solidFill>
              <a:prstDash val="solid"/>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CR_statistics!$X$972:$X$979</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0191-4639-8660-1D3336343740}"/>
            </c:ext>
          </c:extLst>
        </c:ser>
        <c:ser>
          <c:idx val="6"/>
          <c:order val="5"/>
          <c:tx>
            <c:strRef>
              <c:f>CR_statistics!$Y$971</c:f>
              <c:strCache>
                <c:ptCount val="1"/>
                <c:pt idx="0">
                  <c:v>RAN6</c:v>
                </c:pt>
              </c:strCache>
            </c:strRef>
          </c:tx>
          <c:spPr>
            <a:solidFill>
              <a:srgbClr val="FFC000"/>
            </a:solidFill>
            <a:ln>
              <a:solidFill>
                <a:schemeClr val="tx1"/>
              </a:solidFill>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CR_statistics!$Y$972:$Y$979</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0191-4639-8660-1D3336343740}"/>
            </c:ext>
          </c:extLst>
        </c:ser>
        <c:ser>
          <c:idx val="5"/>
          <c:order val="6"/>
          <c:tx>
            <c:strRef>
              <c:f>CR_statistics!$Z$971</c:f>
              <c:strCache>
                <c:ptCount val="1"/>
                <c:pt idx="0">
                  <c:v>RAN without RAN5</c:v>
                </c:pt>
              </c:strCache>
            </c:strRef>
          </c:tx>
          <c:spPr>
            <a:solidFill>
              <a:srgbClr val="FF00FF"/>
            </a:solidFill>
            <a:ln>
              <a:solidFill>
                <a:schemeClr val="tx1"/>
              </a:solidFill>
            </a:ln>
          </c:spPr>
          <c:invertIfNegative val="0"/>
          <c:cat>
            <c:strRef>
              <c:f>CR_statistics!$S$972:$S$979</c:f>
              <c:strCache>
                <c:ptCount val="8"/>
                <c:pt idx="0">
                  <c:v>REL-8</c:v>
                </c:pt>
                <c:pt idx="1">
                  <c:v>REL-9</c:v>
                </c:pt>
                <c:pt idx="2">
                  <c:v>REL-10</c:v>
                </c:pt>
                <c:pt idx="3">
                  <c:v>REL-11</c:v>
                </c:pt>
                <c:pt idx="4">
                  <c:v>REL-12</c:v>
                </c:pt>
                <c:pt idx="5">
                  <c:v>REL-13</c:v>
                </c:pt>
                <c:pt idx="6">
                  <c:v>REL-14</c:v>
                </c:pt>
                <c:pt idx="7">
                  <c:v>REL-15</c:v>
                </c:pt>
              </c:strCache>
            </c:strRef>
          </c:cat>
          <c:val>
            <c:numRef>
              <c:f>CR_statistics!$Z$972:$Z$979</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0191-4639-8660-1D333634374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CR_statistics!$T$923</c:f>
              <c:strCache>
                <c:ptCount val="1"/>
                <c:pt idx="0">
                  <c:v>RAN1</c:v>
                </c:pt>
              </c:strCache>
            </c:strRef>
          </c:tx>
          <c:spPr>
            <a:solidFill>
              <a:srgbClr val="00FF00"/>
            </a:solidFill>
            <a:ln>
              <a:solidFill>
                <a:srgbClr val="000000"/>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CR_statistics!$T$924:$T$931</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A41F-445E-8B14-513B9DAF8D12}"/>
            </c:ext>
          </c:extLst>
        </c:ser>
        <c:ser>
          <c:idx val="1"/>
          <c:order val="1"/>
          <c:tx>
            <c:strRef>
              <c:f>CR_statistics!$U$923</c:f>
              <c:strCache>
                <c:ptCount val="1"/>
                <c:pt idx="0">
                  <c:v>RAN2</c:v>
                </c:pt>
              </c:strCache>
            </c:strRef>
          </c:tx>
          <c:spPr>
            <a:solidFill>
              <a:srgbClr val="FF0000"/>
            </a:solidFill>
            <a:ln>
              <a:solidFill>
                <a:srgbClr val="000000"/>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CR_statistics!$U$924:$U$931</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A41F-445E-8B14-513B9DAF8D12}"/>
            </c:ext>
          </c:extLst>
        </c:ser>
        <c:ser>
          <c:idx val="2"/>
          <c:order val="2"/>
          <c:tx>
            <c:strRef>
              <c:f>CR_statistics!$V$923</c:f>
              <c:strCache>
                <c:ptCount val="1"/>
                <c:pt idx="0">
                  <c:v>RAN3</c:v>
                </c:pt>
              </c:strCache>
            </c:strRef>
          </c:tx>
          <c:spPr>
            <a:solidFill>
              <a:srgbClr val="0099FF"/>
            </a:solidFill>
            <a:ln>
              <a:solidFill>
                <a:srgbClr val="000000"/>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CR_statistics!$V$924:$V$931</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A41F-445E-8B14-513B9DAF8D12}"/>
            </c:ext>
          </c:extLst>
        </c:ser>
        <c:ser>
          <c:idx val="3"/>
          <c:order val="3"/>
          <c:tx>
            <c:strRef>
              <c:f>CR_statistics!$W$923</c:f>
              <c:strCache>
                <c:ptCount val="1"/>
                <c:pt idx="0">
                  <c:v>RAN4</c:v>
                </c:pt>
              </c:strCache>
            </c:strRef>
          </c:tx>
          <c:spPr>
            <a:solidFill>
              <a:srgbClr val="FFFF00"/>
            </a:solidFill>
            <a:ln>
              <a:solidFill>
                <a:srgbClr val="000000"/>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CR_statistics!$W$924:$W$931</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A41F-445E-8B14-513B9DAF8D12}"/>
            </c:ext>
          </c:extLst>
        </c:ser>
        <c:ser>
          <c:idx val="4"/>
          <c:order val="4"/>
          <c:tx>
            <c:strRef>
              <c:f>CR_statistics!$X$923</c:f>
              <c:strCache>
                <c:ptCount val="1"/>
                <c:pt idx="0">
                  <c:v>RAN5</c:v>
                </c:pt>
              </c:strCache>
            </c:strRef>
          </c:tx>
          <c:spPr>
            <a:solidFill>
              <a:srgbClr val="7030A0"/>
            </a:solidFill>
            <a:ln>
              <a:solidFill>
                <a:srgbClr val="000000"/>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CR_statistics!$X$924:$X$931</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A41F-445E-8B14-513B9DAF8D12}"/>
            </c:ext>
          </c:extLst>
        </c:ser>
        <c:ser>
          <c:idx val="6"/>
          <c:order val="5"/>
          <c:tx>
            <c:strRef>
              <c:f>CR_statistics!$Y$923</c:f>
              <c:strCache>
                <c:ptCount val="1"/>
                <c:pt idx="0">
                  <c:v>RAN6</c:v>
                </c:pt>
              </c:strCache>
            </c:strRef>
          </c:tx>
          <c:spPr>
            <a:solidFill>
              <a:srgbClr val="FFC000"/>
            </a:solidFill>
            <a:ln>
              <a:solidFill>
                <a:schemeClr val="tx1"/>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CR_statistics!$Y$924:$Y$931</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A41F-445E-8B14-513B9DAF8D12}"/>
            </c:ext>
          </c:extLst>
        </c:ser>
        <c:ser>
          <c:idx val="5"/>
          <c:order val="6"/>
          <c:tx>
            <c:strRef>
              <c:f>CR_statistics!$Z$923</c:f>
              <c:strCache>
                <c:ptCount val="1"/>
                <c:pt idx="0">
                  <c:v>RAN without RAN5</c:v>
                </c:pt>
              </c:strCache>
            </c:strRef>
          </c:tx>
          <c:spPr>
            <a:solidFill>
              <a:srgbClr val="FF00FF"/>
            </a:solidFill>
            <a:ln>
              <a:solidFill>
                <a:srgbClr val="000000"/>
              </a:solidFill>
            </a:ln>
          </c:spPr>
          <c:invertIfNegative val="0"/>
          <c:cat>
            <c:strRef>
              <c:f>CR_statistics!$S$924:$S$931</c:f>
              <c:strCache>
                <c:ptCount val="8"/>
                <c:pt idx="0">
                  <c:v>REL-8</c:v>
                </c:pt>
                <c:pt idx="1">
                  <c:v>REL-9</c:v>
                </c:pt>
                <c:pt idx="2">
                  <c:v>REL-10</c:v>
                </c:pt>
                <c:pt idx="3">
                  <c:v>REL-11</c:v>
                </c:pt>
                <c:pt idx="4">
                  <c:v>REL-12</c:v>
                </c:pt>
                <c:pt idx="5">
                  <c:v>REL-13</c:v>
                </c:pt>
                <c:pt idx="6">
                  <c:v>REL-14</c:v>
                </c:pt>
                <c:pt idx="7">
                  <c:v>REL-15</c:v>
                </c:pt>
              </c:strCache>
            </c:strRef>
          </c:cat>
          <c:val>
            <c:numRef>
              <c:f>CR_statistics!$Z$924:$Z$931</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A41F-445E-8B14-513B9DAF8D1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CR_statistics!$T$878</c:f>
              <c:strCache>
                <c:ptCount val="1"/>
                <c:pt idx="0">
                  <c:v>RAN1</c:v>
                </c:pt>
              </c:strCache>
            </c:strRef>
          </c:tx>
          <c:spPr>
            <a:solidFill>
              <a:srgbClr val="00FF00"/>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CR_statistics!$T$879:$T$887</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2545-4A92-BC77-51775ABCB45A}"/>
            </c:ext>
          </c:extLst>
        </c:ser>
        <c:ser>
          <c:idx val="1"/>
          <c:order val="1"/>
          <c:tx>
            <c:strRef>
              <c:f>CR_statistics!$U$878</c:f>
              <c:strCache>
                <c:ptCount val="1"/>
                <c:pt idx="0">
                  <c:v>RAN2</c:v>
                </c:pt>
              </c:strCache>
            </c:strRef>
          </c:tx>
          <c:spPr>
            <a:solidFill>
              <a:srgbClr val="FF0000"/>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CR_statistics!$U$879:$U$887</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2545-4A92-BC77-51775ABCB45A}"/>
            </c:ext>
          </c:extLst>
        </c:ser>
        <c:ser>
          <c:idx val="2"/>
          <c:order val="2"/>
          <c:tx>
            <c:strRef>
              <c:f>CR_statistics!$V$878</c:f>
              <c:strCache>
                <c:ptCount val="1"/>
                <c:pt idx="0">
                  <c:v>RAN3</c:v>
                </c:pt>
              </c:strCache>
            </c:strRef>
          </c:tx>
          <c:spPr>
            <a:solidFill>
              <a:srgbClr val="00B0F0"/>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CR_statistics!$V$879:$V$887</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2545-4A92-BC77-51775ABCB45A}"/>
            </c:ext>
          </c:extLst>
        </c:ser>
        <c:ser>
          <c:idx val="3"/>
          <c:order val="3"/>
          <c:tx>
            <c:strRef>
              <c:f>CR_statistics!$W$878</c:f>
              <c:strCache>
                <c:ptCount val="1"/>
                <c:pt idx="0">
                  <c:v>RAN4</c:v>
                </c:pt>
              </c:strCache>
            </c:strRef>
          </c:tx>
          <c:spPr>
            <a:solidFill>
              <a:srgbClr val="FFFF00"/>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CR_statistics!$W$879:$W$887</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2545-4A92-BC77-51775ABCB45A}"/>
            </c:ext>
          </c:extLst>
        </c:ser>
        <c:ser>
          <c:idx val="4"/>
          <c:order val="4"/>
          <c:tx>
            <c:strRef>
              <c:f>CR_statistics!$X$878</c:f>
              <c:strCache>
                <c:ptCount val="1"/>
                <c:pt idx="0">
                  <c:v>RAN5</c:v>
                </c:pt>
              </c:strCache>
            </c:strRef>
          </c:tx>
          <c:spPr>
            <a:solidFill>
              <a:srgbClr val="7030A0"/>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CR_statistics!$X$879:$X$887</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2545-4A92-BC77-51775ABCB45A}"/>
            </c:ext>
          </c:extLst>
        </c:ser>
        <c:ser>
          <c:idx val="6"/>
          <c:order val="5"/>
          <c:tx>
            <c:strRef>
              <c:f>CR_statistics!$Y$878</c:f>
              <c:strCache>
                <c:ptCount val="1"/>
                <c:pt idx="0">
                  <c:v>RAN6</c:v>
                </c:pt>
              </c:strCache>
            </c:strRef>
          </c:tx>
          <c:spPr>
            <a:solidFill>
              <a:srgbClr val="FFC000"/>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CR_statistics!$Y$879:$Y$887</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2545-4A92-BC77-51775ABCB45A}"/>
            </c:ext>
          </c:extLst>
        </c:ser>
        <c:ser>
          <c:idx val="5"/>
          <c:order val="6"/>
          <c:tx>
            <c:strRef>
              <c:f>CR_statistics!$Z$878</c:f>
              <c:strCache>
                <c:ptCount val="1"/>
                <c:pt idx="0">
                  <c:v>RAN without RAN5</c:v>
                </c:pt>
              </c:strCache>
            </c:strRef>
          </c:tx>
          <c:spPr>
            <a:solidFill>
              <a:srgbClr val="FF33CC"/>
            </a:solidFill>
            <a:ln>
              <a:solidFill>
                <a:schemeClr val="tx1"/>
              </a:solidFill>
            </a:ln>
          </c:spPr>
          <c:invertIfNegative val="0"/>
          <c:cat>
            <c:strRef>
              <c:f>CR_statistics!$S$879:$S$887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CR_statistics!$Z$879:$Z$887</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2545-4A92-BC77-51775ABCB45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CR_statistics!$T$832</c:f>
              <c:strCache>
                <c:ptCount val="1"/>
                <c:pt idx="0">
                  <c:v>RAN1</c:v>
                </c:pt>
              </c:strCache>
            </c:strRef>
          </c:tx>
          <c:spPr>
            <a:solidFill>
              <a:srgbClr val="66FF33"/>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CR_statistics!$T$833:$T$841</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E38-4997-924F-0468EA4B0D77}"/>
            </c:ext>
          </c:extLst>
        </c:ser>
        <c:ser>
          <c:idx val="1"/>
          <c:order val="1"/>
          <c:tx>
            <c:strRef>
              <c:f>CR_statistics!$U$832</c:f>
              <c:strCache>
                <c:ptCount val="1"/>
                <c:pt idx="0">
                  <c:v>RAN2</c:v>
                </c:pt>
              </c:strCache>
            </c:strRef>
          </c:tx>
          <c:spPr>
            <a:solidFill>
              <a:srgbClr val="FF000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CR_statistics!$U$833:$U$841</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E38-4997-924F-0468EA4B0D77}"/>
            </c:ext>
          </c:extLst>
        </c:ser>
        <c:ser>
          <c:idx val="2"/>
          <c:order val="2"/>
          <c:tx>
            <c:strRef>
              <c:f>CR_statistics!$V$832</c:f>
              <c:strCache>
                <c:ptCount val="1"/>
                <c:pt idx="0">
                  <c:v>RAN3</c:v>
                </c:pt>
              </c:strCache>
            </c:strRef>
          </c:tx>
          <c:spPr>
            <a:solidFill>
              <a:srgbClr val="00B0F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CR_statistics!$V$833:$V$841</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E38-4997-924F-0468EA4B0D77}"/>
            </c:ext>
          </c:extLst>
        </c:ser>
        <c:ser>
          <c:idx val="3"/>
          <c:order val="3"/>
          <c:tx>
            <c:strRef>
              <c:f>CR_statistics!$W$832</c:f>
              <c:strCache>
                <c:ptCount val="1"/>
                <c:pt idx="0">
                  <c:v>RAN4</c:v>
                </c:pt>
              </c:strCache>
            </c:strRef>
          </c:tx>
          <c:spPr>
            <a:solidFill>
              <a:srgbClr val="FFFF0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CR_statistics!$W$833:$W$841</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E38-4997-924F-0468EA4B0D77}"/>
            </c:ext>
          </c:extLst>
        </c:ser>
        <c:ser>
          <c:idx val="4"/>
          <c:order val="4"/>
          <c:tx>
            <c:strRef>
              <c:f>CR_statistics!$X$832</c:f>
              <c:strCache>
                <c:ptCount val="1"/>
                <c:pt idx="0">
                  <c:v>RAN5</c:v>
                </c:pt>
              </c:strCache>
            </c:strRef>
          </c:tx>
          <c:spPr>
            <a:solidFill>
              <a:srgbClr val="7030A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CR_statistics!$X$833:$X$841</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E38-4997-924F-0468EA4B0D77}"/>
            </c:ext>
          </c:extLst>
        </c:ser>
        <c:ser>
          <c:idx val="6"/>
          <c:order val="5"/>
          <c:tx>
            <c:strRef>
              <c:f>CR_statistics!$Y$832</c:f>
              <c:strCache>
                <c:ptCount val="1"/>
                <c:pt idx="0">
                  <c:v>RAN6</c:v>
                </c:pt>
              </c:strCache>
            </c:strRef>
          </c:tx>
          <c:spPr>
            <a:solidFill>
              <a:srgbClr val="FFC00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CR_statistics!$Y$833:$Y$841</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E38-4997-924F-0468EA4B0D77}"/>
            </c:ext>
          </c:extLst>
        </c:ser>
        <c:ser>
          <c:idx val="5"/>
          <c:order val="6"/>
          <c:tx>
            <c:strRef>
              <c:f>CR_statistics!$Z$832</c:f>
              <c:strCache>
                <c:ptCount val="1"/>
                <c:pt idx="0">
                  <c:v>RAN without RAN5</c:v>
                </c:pt>
              </c:strCache>
            </c:strRef>
          </c:tx>
          <c:spPr>
            <a:solidFill>
              <a:srgbClr val="FF66FF"/>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CR_statistics!$Z$833:$Z$841</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E38-4997-924F-0468EA4B0D7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CR_statistics!$T$786</c:f>
              <c:strCache>
                <c:ptCount val="1"/>
                <c:pt idx="0">
                  <c:v>RAN1</c:v>
                </c:pt>
              </c:strCache>
            </c:strRef>
          </c:tx>
          <c:spPr>
            <a:solidFill>
              <a:srgbClr val="00FF00"/>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CR_statistics!$T$787:$T$795</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1B85-40CF-969C-ACCDAE290EFA}"/>
            </c:ext>
          </c:extLst>
        </c:ser>
        <c:ser>
          <c:idx val="1"/>
          <c:order val="1"/>
          <c:tx>
            <c:strRef>
              <c:f>CR_statistics!$U$786</c:f>
              <c:strCache>
                <c:ptCount val="1"/>
                <c:pt idx="0">
                  <c:v>RAN2</c:v>
                </c:pt>
              </c:strCache>
            </c:strRef>
          </c:tx>
          <c:spPr>
            <a:solidFill>
              <a:srgbClr val="FF0000"/>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CR_statistics!$U$787:$U$795</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1B85-40CF-969C-ACCDAE290EFA}"/>
            </c:ext>
          </c:extLst>
        </c:ser>
        <c:ser>
          <c:idx val="2"/>
          <c:order val="2"/>
          <c:tx>
            <c:strRef>
              <c:f>CR_statistics!$V$786</c:f>
              <c:strCache>
                <c:ptCount val="1"/>
                <c:pt idx="0">
                  <c:v>RAN3</c:v>
                </c:pt>
              </c:strCache>
            </c:strRef>
          </c:tx>
          <c:spPr>
            <a:solidFill>
              <a:srgbClr val="00B0F0"/>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CR_statistics!$V$787:$V$795</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1B85-40CF-969C-ACCDAE290EFA}"/>
            </c:ext>
          </c:extLst>
        </c:ser>
        <c:ser>
          <c:idx val="3"/>
          <c:order val="3"/>
          <c:tx>
            <c:strRef>
              <c:f>CR_statistics!$W$786</c:f>
              <c:strCache>
                <c:ptCount val="1"/>
                <c:pt idx="0">
                  <c:v>RAN4</c:v>
                </c:pt>
              </c:strCache>
            </c:strRef>
          </c:tx>
          <c:spPr>
            <a:solidFill>
              <a:srgbClr val="FFFF00"/>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CR_statistics!$W$787:$W$795</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1B85-40CF-969C-ACCDAE290EFA}"/>
            </c:ext>
          </c:extLst>
        </c:ser>
        <c:ser>
          <c:idx val="4"/>
          <c:order val="4"/>
          <c:tx>
            <c:strRef>
              <c:f>CR_statistics!$X$786</c:f>
              <c:strCache>
                <c:ptCount val="1"/>
                <c:pt idx="0">
                  <c:v>RAN5</c:v>
                </c:pt>
              </c:strCache>
            </c:strRef>
          </c:tx>
          <c:spPr>
            <a:solidFill>
              <a:srgbClr val="7030A0"/>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CR_statistics!$X$787:$X$795</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1B85-40CF-969C-ACCDAE290EFA}"/>
            </c:ext>
          </c:extLst>
        </c:ser>
        <c:ser>
          <c:idx val="6"/>
          <c:order val="5"/>
          <c:tx>
            <c:strRef>
              <c:f>CR_statistics!$Y$786</c:f>
              <c:strCache>
                <c:ptCount val="1"/>
                <c:pt idx="0">
                  <c:v>RAN6</c:v>
                </c:pt>
              </c:strCache>
            </c:strRef>
          </c:tx>
          <c:spPr>
            <a:solidFill>
              <a:srgbClr val="FFC000"/>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CR_statistics!$Y$787:$Y$795</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1B85-40CF-969C-ACCDAE290EFA}"/>
            </c:ext>
          </c:extLst>
        </c:ser>
        <c:ser>
          <c:idx val="5"/>
          <c:order val="6"/>
          <c:tx>
            <c:strRef>
              <c:f>CR_statistics!$Z$786</c:f>
              <c:strCache>
                <c:ptCount val="1"/>
                <c:pt idx="0">
                  <c:v>RAN without RAN5</c:v>
                </c:pt>
              </c:strCache>
            </c:strRef>
          </c:tx>
          <c:spPr>
            <a:solidFill>
              <a:srgbClr val="FF33CC"/>
            </a:solidFill>
            <a:ln>
              <a:solidFill>
                <a:schemeClr val="tx1"/>
              </a:solidFill>
            </a:ln>
          </c:spPr>
          <c:invertIfNegative val="0"/>
          <c:cat>
            <c:strRef>
              <c:f>CR_statistics!$S$787:$S$795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CR_statistics!$Z$787:$Z$795</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1B85-40CF-969C-ACCDAE290EF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CR_statistics!$T$742</c:f>
              <c:strCache>
                <c:ptCount val="1"/>
                <c:pt idx="0">
                  <c:v>RAN1</c:v>
                </c:pt>
              </c:strCache>
            </c:strRef>
          </c:tx>
          <c:spPr>
            <a:solidFill>
              <a:srgbClr val="00FF00"/>
            </a:solidFill>
            <a:ln>
              <a:solidFill>
                <a:schemeClr val="tx1"/>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CR_statistics!$T$743:$T$751</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65CC-409C-B450-F32502F7DAC3}"/>
            </c:ext>
          </c:extLst>
        </c:ser>
        <c:ser>
          <c:idx val="1"/>
          <c:order val="1"/>
          <c:tx>
            <c:strRef>
              <c:f>CR_statistics!$U$742</c:f>
              <c:strCache>
                <c:ptCount val="1"/>
                <c:pt idx="0">
                  <c:v>RAN2</c:v>
                </c:pt>
              </c:strCache>
            </c:strRef>
          </c:tx>
          <c:spPr>
            <a:solidFill>
              <a:srgbClr val="FF0000"/>
            </a:solidFill>
            <a:ln>
              <a:solidFill>
                <a:schemeClr val="tx1"/>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CR_statistics!$U$743:$U$751</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65CC-409C-B450-F32502F7DAC3}"/>
            </c:ext>
          </c:extLst>
        </c:ser>
        <c:ser>
          <c:idx val="2"/>
          <c:order val="2"/>
          <c:tx>
            <c:strRef>
              <c:f>CR_statistics!$V$742</c:f>
              <c:strCache>
                <c:ptCount val="1"/>
                <c:pt idx="0">
                  <c:v>RAN3</c:v>
                </c:pt>
              </c:strCache>
            </c:strRef>
          </c:tx>
          <c:spPr>
            <a:solidFill>
              <a:srgbClr val="00B0F0"/>
            </a:solidFill>
            <a:ln>
              <a:solidFill>
                <a:schemeClr val="tx1"/>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CR_statistics!$V$743:$V$751</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65CC-409C-B450-F32502F7DAC3}"/>
            </c:ext>
          </c:extLst>
        </c:ser>
        <c:ser>
          <c:idx val="3"/>
          <c:order val="3"/>
          <c:tx>
            <c:strRef>
              <c:f>CR_statistics!$W$742</c:f>
              <c:strCache>
                <c:ptCount val="1"/>
                <c:pt idx="0">
                  <c:v>RAN4</c:v>
                </c:pt>
              </c:strCache>
            </c:strRef>
          </c:tx>
          <c:spPr>
            <a:solidFill>
              <a:srgbClr val="FFFF00"/>
            </a:solidFill>
            <a:ln>
              <a:solidFill>
                <a:schemeClr val="tx1"/>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CR_statistics!$W$743:$W$751</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65CC-409C-B450-F32502F7DAC3}"/>
            </c:ext>
          </c:extLst>
        </c:ser>
        <c:ser>
          <c:idx val="4"/>
          <c:order val="4"/>
          <c:tx>
            <c:strRef>
              <c:f>CR_statistics!$X$742</c:f>
              <c:strCache>
                <c:ptCount val="1"/>
                <c:pt idx="0">
                  <c:v>RAN5</c:v>
                </c:pt>
              </c:strCache>
            </c:strRef>
          </c:tx>
          <c:spPr>
            <a:solidFill>
              <a:srgbClr val="7030A0"/>
            </a:solidFill>
            <a:ln>
              <a:solidFill>
                <a:srgbClr val="000000"/>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CR_statistics!$X$743:$X$751</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65CC-409C-B450-F32502F7DAC3}"/>
            </c:ext>
          </c:extLst>
        </c:ser>
        <c:ser>
          <c:idx val="6"/>
          <c:order val="5"/>
          <c:tx>
            <c:strRef>
              <c:f>CR_statistics!$Y$742</c:f>
              <c:strCache>
                <c:ptCount val="1"/>
                <c:pt idx="0">
                  <c:v>RAN6</c:v>
                </c:pt>
              </c:strCache>
            </c:strRef>
          </c:tx>
          <c:spPr>
            <a:solidFill>
              <a:schemeClr val="accent2">
                <a:lumMod val="60000"/>
                <a:lumOff val="40000"/>
              </a:schemeClr>
            </a:solidFill>
            <a:ln>
              <a:solidFill>
                <a:schemeClr val="tx1"/>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CR_statistics!$Y$743:$Y$751</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65CC-409C-B450-F32502F7DAC3}"/>
            </c:ext>
          </c:extLst>
        </c:ser>
        <c:ser>
          <c:idx val="5"/>
          <c:order val="6"/>
          <c:tx>
            <c:strRef>
              <c:f>CR_statistics!$Z$742</c:f>
              <c:strCache>
                <c:ptCount val="1"/>
                <c:pt idx="0">
                  <c:v>RAN without RAN5</c:v>
                </c:pt>
              </c:strCache>
            </c:strRef>
          </c:tx>
          <c:spPr>
            <a:solidFill>
              <a:srgbClr val="FF33CC"/>
            </a:solidFill>
            <a:ln>
              <a:solidFill>
                <a:schemeClr val="tx1"/>
              </a:solidFill>
            </a:ln>
          </c:spPr>
          <c:invertIfNegative val="0"/>
          <c:cat>
            <c:strRef>
              <c:f>CR_statistics!$S$743:$S$751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CR_statistics!$Z$743:$Z$751</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65CC-409C-B450-F32502F7DAC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CR_statistics!$T$699</c:f>
              <c:strCache>
                <c:ptCount val="1"/>
                <c:pt idx="0">
                  <c:v>RAN1</c:v>
                </c:pt>
              </c:strCache>
            </c:strRef>
          </c:tx>
          <c:spPr>
            <a:solidFill>
              <a:srgbClr val="00FF00"/>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CR_statistics!$T$700:$T$708</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0385-414F-B548-99F076339E3B}"/>
            </c:ext>
          </c:extLst>
        </c:ser>
        <c:ser>
          <c:idx val="1"/>
          <c:order val="1"/>
          <c:tx>
            <c:strRef>
              <c:f>CR_statistics!$U$699</c:f>
              <c:strCache>
                <c:ptCount val="1"/>
                <c:pt idx="0">
                  <c:v>RAN2</c:v>
                </c:pt>
              </c:strCache>
            </c:strRef>
          </c:tx>
          <c:spPr>
            <a:solidFill>
              <a:srgbClr val="FF0000"/>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CR_statistics!$U$700:$U$708</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0385-414F-B548-99F076339E3B}"/>
            </c:ext>
          </c:extLst>
        </c:ser>
        <c:ser>
          <c:idx val="2"/>
          <c:order val="2"/>
          <c:tx>
            <c:strRef>
              <c:f>CR_statistics!$V$699</c:f>
              <c:strCache>
                <c:ptCount val="1"/>
                <c:pt idx="0">
                  <c:v>RAN3</c:v>
                </c:pt>
              </c:strCache>
            </c:strRef>
          </c:tx>
          <c:spPr>
            <a:solidFill>
              <a:srgbClr val="00B0F0"/>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CR_statistics!$V$700:$V$708</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0385-414F-B548-99F076339E3B}"/>
            </c:ext>
          </c:extLst>
        </c:ser>
        <c:ser>
          <c:idx val="3"/>
          <c:order val="3"/>
          <c:tx>
            <c:strRef>
              <c:f>CR_statistics!$W$699</c:f>
              <c:strCache>
                <c:ptCount val="1"/>
                <c:pt idx="0">
                  <c:v>RAN4</c:v>
                </c:pt>
              </c:strCache>
            </c:strRef>
          </c:tx>
          <c:spPr>
            <a:solidFill>
              <a:srgbClr val="FFFF00"/>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CR_statistics!$W$700:$W$708</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0385-414F-B548-99F076339E3B}"/>
            </c:ext>
          </c:extLst>
        </c:ser>
        <c:ser>
          <c:idx val="4"/>
          <c:order val="4"/>
          <c:tx>
            <c:strRef>
              <c:f>CR_statistics!$X$699</c:f>
              <c:strCache>
                <c:ptCount val="1"/>
                <c:pt idx="0">
                  <c:v>RAN5</c:v>
                </c:pt>
              </c:strCache>
            </c:strRef>
          </c:tx>
          <c:spPr>
            <a:solidFill>
              <a:srgbClr val="7030A0"/>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CR_statistics!$X$700:$X$708</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0385-414F-B548-99F076339E3B}"/>
            </c:ext>
          </c:extLst>
        </c:ser>
        <c:ser>
          <c:idx val="6"/>
          <c:order val="5"/>
          <c:tx>
            <c:strRef>
              <c:f>CR_statistics!$Y$699</c:f>
              <c:strCache>
                <c:ptCount val="1"/>
                <c:pt idx="0">
                  <c:v>RAN6</c:v>
                </c:pt>
              </c:strCache>
            </c:strRef>
          </c:tx>
          <c:spPr>
            <a:solidFill>
              <a:srgbClr val="FFC000"/>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CR_statistics!$Y$700:$Y$708</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0385-414F-B548-99F076339E3B}"/>
            </c:ext>
          </c:extLst>
        </c:ser>
        <c:ser>
          <c:idx val="5"/>
          <c:order val="6"/>
          <c:tx>
            <c:strRef>
              <c:f>CR_statistics!$Z$699</c:f>
              <c:strCache>
                <c:ptCount val="1"/>
                <c:pt idx="0">
                  <c:v>RAN without RAN5</c:v>
                </c:pt>
              </c:strCache>
            </c:strRef>
          </c:tx>
          <c:spPr>
            <a:solidFill>
              <a:srgbClr val="FF33CC"/>
            </a:solidFill>
            <a:ln>
              <a:solidFill>
                <a:schemeClr val="tx1"/>
              </a:solidFill>
            </a:ln>
          </c:spPr>
          <c:invertIfNegative val="0"/>
          <c:cat>
            <c:strRef>
              <c:f>CR_statistics!$S$700:$S$708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CR_statistics!$Z$700:$Z$708</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0385-414F-B548-99F076339E3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CR_statistics!$T$656</c:f>
              <c:strCache>
                <c:ptCount val="1"/>
                <c:pt idx="0">
                  <c:v>RAN1</c:v>
                </c:pt>
              </c:strCache>
            </c:strRef>
          </c:tx>
          <c:spPr>
            <a:solidFill>
              <a:srgbClr val="00FF00"/>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CR_statistics!$T$657:$T$665</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8F42-4446-B21A-48A1A1AB307A}"/>
            </c:ext>
          </c:extLst>
        </c:ser>
        <c:ser>
          <c:idx val="1"/>
          <c:order val="1"/>
          <c:tx>
            <c:strRef>
              <c:f>CR_statistics!$U$656</c:f>
              <c:strCache>
                <c:ptCount val="1"/>
                <c:pt idx="0">
                  <c:v>RAN2</c:v>
                </c:pt>
              </c:strCache>
            </c:strRef>
          </c:tx>
          <c:spPr>
            <a:solidFill>
              <a:srgbClr val="FF0000"/>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CR_statistics!$U$657:$U$665</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8F42-4446-B21A-48A1A1AB307A}"/>
            </c:ext>
          </c:extLst>
        </c:ser>
        <c:ser>
          <c:idx val="2"/>
          <c:order val="2"/>
          <c:tx>
            <c:strRef>
              <c:f>CR_statistics!$V$656</c:f>
              <c:strCache>
                <c:ptCount val="1"/>
                <c:pt idx="0">
                  <c:v>RAN3</c:v>
                </c:pt>
              </c:strCache>
            </c:strRef>
          </c:tx>
          <c:spPr>
            <a:solidFill>
              <a:srgbClr val="00B0F0"/>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CR_statistics!$V$657:$V$665</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8F42-4446-B21A-48A1A1AB307A}"/>
            </c:ext>
          </c:extLst>
        </c:ser>
        <c:ser>
          <c:idx val="3"/>
          <c:order val="3"/>
          <c:tx>
            <c:strRef>
              <c:f>CR_statistics!$W$656</c:f>
              <c:strCache>
                <c:ptCount val="1"/>
                <c:pt idx="0">
                  <c:v>RAN4</c:v>
                </c:pt>
              </c:strCache>
            </c:strRef>
          </c:tx>
          <c:spPr>
            <a:solidFill>
              <a:srgbClr val="FFFF00"/>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CR_statistics!$W$657:$W$665</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8F42-4446-B21A-48A1A1AB307A}"/>
            </c:ext>
          </c:extLst>
        </c:ser>
        <c:ser>
          <c:idx val="4"/>
          <c:order val="4"/>
          <c:tx>
            <c:strRef>
              <c:f>CR_statistics!$X$656</c:f>
              <c:strCache>
                <c:ptCount val="1"/>
                <c:pt idx="0">
                  <c:v>RAN5</c:v>
                </c:pt>
              </c:strCache>
            </c:strRef>
          </c:tx>
          <c:spPr>
            <a:solidFill>
              <a:srgbClr val="7030A0"/>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CR_statistics!$X$657:$X$665</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8F42-4446-B21A-48A1A1AB307A}"/>
            </c:ext>
          </c:extLst>
        </c:ser>
        <c:ser>
          <c:idx val="6"/>
          <c:order val="5"/>
          <c:tx>
            <c:strRef>
              <c:f>CR_statistics!$Y$656</c:f>
              <c:strCache>
                <c:ptCount val="1"/>
                <c:pt idx="0">
                  <c:v>RAN6</c:v>
                </c:pt>
              </c:strCache>
            </c:strRef>
          </c:tx>
          <c:spPr>
            <a:solidFill>
              <a:srgbClr val="FFC000"/>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CR_statistics!$Y$657:$Y$665</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8F42-4446-B21A-48A1A1AB307A}"/>
            </c:ext>
          </c:extLst>
        </c:ser>
        <c:ser>
          <c:idx val="5"/>
          <c:order val="6"/>
          <c:tx>
            <c:strRef>
              <c:f>CR_statistics!$Z$656</c:f>
              <c:strCache>
                <c:ptCount val="1"/>
                <c:pt idx="0">
                  <c:v>RAN without RAN5</c:v>
                </c:pt>
              </c:strCache>
            </c:strRef>
          </c:tx>
          <c:spPr>
            <a:solidFill>
              <a:srgbClr val="FF33CC"/>
            </a:solidFill>
            <a:ln>
              <a:solidFill>
                <a:schemeClr val="tx1"/>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CR_statistics!$Z$657:$Z$665</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8F42-4446-B21A-48A1A1AB307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CR_statistics!$T$611</c:f>
              <c:strCache>
                <c:ptCount val="1"/>
                <c:pt idx="0">
                  <c:v>RAN1</c:v>
                </c:pt>
              </c:strCache>
            </c:strRef>
          </c:tx>
          <c:spPr>
            <a:solidFill>
              <a:srgbClr val="00FF00"/>
            </a:solidFill>
            <a:ln>
              <a:solidFill>
                <a:srgbClr val="000000"/>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CR_statistics!$T$612:$T$620</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1FFE-4FC4-A32B-A21D866AB0DB}"/>
            </c:ext>
          </c:extLst>
        </c:ser>
        <c:ser>
          <c:idx val="1"/>
          <c:order val="1"/>
          <c:tx>
            <c:strRef>
              <c:f>CR_statistics!$U$611</c:f>
              <c:strCache>
                <c:ptCount val="1"/>
                <c:pt idx="0">
                  <c:v>RAN2</c:v>
                </c:pt>
              </c:strCache>
            </c:strRef>
          </c:tx>
          <c:spPr>
            <a:solidFill>
              <a:srgbClr val="FF0000"/>
            </a:solidFill>
            <a:ln>
              <a:solidFill>
                <a:srgbClr val="000000"/>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CR_statistics!$U$612:$U$620</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1FFE-4FC4-A32B-A21D866AB0DB}"/>
            </c:ext>
          </c:extLst>
        </c:ser>
        <c:ser>
          <c:idx val="2"/>
          <c:order val="2"/>
          <c:tx>
            <c:strRef>
              <c:f>CR_statistics!$V$611</c:f>
              <c:strCache>
                <c:ptCount val="1"/>
                <c:pt idx="0">
                  <c:v>RAN3</c:v>
                </c:pt>
              </c:strCache>
            </c:strRef>
          </c:tx>
          <c:spPr>
            <a:solidFill>
              <a:srgbClr val="00B0F0"/>
            </a:solidFill>
            <a:ln>
              <a:solidFill>
                <a:srgbClr val="000000"/>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CR_statistics!$V$612:$V$620</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1FFE-4FC4-A32B-A21D866AB0DB}"/>
            </c:ext>
          </c:extLst>
        </c:ser>
        <c:ser>
          <c:idx val="3"/>
          <c:order val="3"/>
          <c:tx>
            <c:strRef>
              <c:f>CR_statistics!$W$611</c:f>
              <c:strCache>
                <c:ptCount val="1"/>
                <c:pt idx="0">
                  <c:v>RAN4</c:v>
                </c:pt>
              </c:strCache>
            </c:strRef>
          </c:tx>
          <c:spPr>
            <a:solidFill>
              <a:srgbClr val="FFFF00"/>
            </a:solidFill>
            <a:ln>
              <a:solidFill>
                <a:srgbClr val="000000"/>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CR_statistics!$W$612:$W$620</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1FFE-4FC4-A32B-A21D866AB0DB}"/>
            </c:ext>
          </c:extLst>
        </c:ser>
        <c:ser>
          <c:idx val="4"/>
          <c:order val="4"/>
          <c:tx>
            <c:strRef>
              <c:f>CR_statistics!$X$611</c:f>
              <c:strCache>
                <c:ptCount val="1"/>
                <c:pt idx="0">
                  <c:v>RAN5</c:v>
                </c:pt>
              </c:strCache>
            </c:strRef>
          </c:tx>
          <c:spPr>
            <a:solidFill>
              <a:srgbClr val="7030A0"/>
            </a:solidFill>
            <a:ln>
              <a:solidFill>
                <a:srgbClr val="000000"/>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CR_statistics!$X$612:$X$620</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1FFE-4FC4-A32B-A21D866AB0DB}"/>
            </c:ext>
          </c:extLst>
        </c:ser>
        <c:ser>
          <c:idx val="6"/>
          <c:order val="5"/>
          <c:tx>
            <c:strRef>
              <c:f>CR_statistics!$Y$611</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1FFE-4FC4-A32B-A21D866AB0DB}"/>
              </c:ext>
            </c:extLst>
          </c:dPt>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CR_statistics!$Y$612:$Y$620</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1FFE-4FC4-A32B-A21D866AB0DB}"/>
            </c:ext>
          </c:extLst>
        </c:ser>
        <c:ser>
          <c:idx val="5"/>
          <c:order val="6"/>
          <c:tx>
            <c:strRef>
              <c:f>CR_statistics!$Z$611</c:f>
              <c:strCache>
                <c:ptCount val="1"/>
                <c:pt idx="0">
                  <c:v>RAN without RAN5</c:v>
                </c:pt>
              </c:strCache>
            </c:strRef>
          </c:tx>
          <c:spPr>
            <a:solidFill>
              <a:srgbClr val="FF33CC"/>
            </a:solidFill>
            <a:ln>
              <a:solidFill>
                <a:srgbClr val="000000"/>
              </a:solidFill>
            </a:ln>
          </c:spPr>
          <c:invertIfNegative val="0"/>
          <c:cat>
            <c:strRef>
              <c:f>CR_statistics!$S$612:$S$620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CR_statistics!$Z$612:$Z$620</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1FFE-4FC4-A32B-A21D866AB0D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CR_statistics!$T$569</c:f>
              <c:strCache>
                <c:ptCount val="1"/>
                <c:pt idx="0">
                  <c:v>RAN1</c:v>
                </c:pt>
              </c:strCache>
            </c:strRef>
          </c:tx>
          <c:spPr>
            <a:solidFill>
              <a:srgbClr val="00FF00"/>
            </a:solidFill>
            <a:ln>
              <a:solidFill>
                <a:schemeClr val="tx1"/>
              </a:solidFill>
            </a:ln>
          </c:spPr>
          <c:invertIfNegative val="0"/>
          <c:cat>
            <c:strRef>
              <c:f>CR_statistics!$S$570:$S$578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CR_statistics!$T$570:$T$578</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7431-4B1F-8A21-86BB8403B92A}"/>
            </c:ext>
          </c:extLst>
        </c:ser>
        <c:ser>
          <c:idx val="1"/>
          <c:order val="1"/>
          <c:tx>
            <c:strRef>
              <c:f>CR_statistics!$U$569</c:f>
              <c:strCache>
                <c:ptCount val="1"/>
                <c:pt idx="0">
                  <c:v>RAN2</c:v>
                </c:pt>
              </c:strCache>
            </c:strRef>
          </c:tx>
          <c:spPr>
            <a:solidFill>
              <a:srgbClr val="FF0000"/>
            </a:solidFill>
            <a:ln>
              <a:solidFill>
                <a:schemeClr val="tx1"/>
              </a:solidFill>
            </a:ln>
          </c:spPr>
          <c:invertIfNegative val="0"/>
          <c:cat>
            <c:strRef>
              <c:f>CR_statistics!$S$570:$S$578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CR_statistics!$U$570:$U$578</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7431-4B1F-8A21-86BB8403B92A}"/>
            </c:ext>
          </c:extLst>
        </c:ser>
        <c:ser>
          <c:idx val="2"/>
          <c:order val="2"/>
          <c:tx>
            <c:strRef>
              <c:f>CR_statistics!$V$569</c:f>
              <c:strCache>
                <c:ptCount val="1"/>
                <c:pt idx="0">
                  <c:v>RAN3</c:v>
                </c:pt>
              </c:strCache>
            </c:strRef>
          </c:tx>
          <c:spPr>
            <a:solidFill>
              <a:srgbClr val="00B0F0"/>
            </a:solidFill>
            <a:ln>
              <a:solidFill>
                <a:schemeClr val="tx1"/>
              </a:solidFill>
            </a:ln>
          </c:spPr>
          <c:invertIfNegative val="0"/>
          <c:cat>
            <c:strRef>
              <c:f>CR_statistics!$S$570:$S$578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CR_statistics!$V$570:$V$578</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7431-4B1F-8A21-86BB8403B92A}"/>
            </c:ext>
          </c:extLst>
        </c:ser>
        <c:ser>
          <c:idx val="3"/>
          <c:order val="3"/>
          <c:tx>
            <c:strRef>
              <c:f>CR_statistics!$W$569</c:f>
              <c:strCache>
                <c:ptCount val="1"/>
                <c:pt idx="0">
                  <c:v>RAN4</c:v>
                </c:pt>
              </c:strCache>
            </c:strRef>
          </c:tx>
          <c:spPr>
            <a:solidFill>
              <a:srgbClr val="FFFF00"/>
            </a:solidFill>
            <a:ln>
              <a:solidFill>
                <a:schemeClr val="tx1"/>
              </a:solidFill>
            </a:ln>
          </c:spPr>
          <c:invertIfNegative val="0"/>
          <c:cat>
            <c:strRef>
              <c:f>CR_statistics!$S$570:$S$578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CR_statistics!$W$570:$W$578</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7431-4B1F-8A21-86BB8403B92A}"/>
            </c:ext>
          </c:extLst>
        </c:ser>
        <c:ser>
          <c:idx val="4"/>
          <c:order val="4"/>
          <c:tx>
            <c:strRef>
              <c:f>CR_statistics!$X$569</c:f>
              <c:strCache>
                <c:ptCount val="1"/>
                <c:pt idx="0">
                  <c:v>RAN5</c:v>
                </c:pt>
              </c:strCache>
            </c:strRef>
          </c:tx>
          <c:spPr>
            <a:solidFill>
              <a:srgbClr val="7030A0"/>
            </a:solidFill>
            <a:ln>
              <a:solidFill>
                <a:schemeClr val="tx1"/>
              </a:solidFill>
            </a:ln>
          </c:spPr>
          <c:invertIfNegative val="0"/>
          <c:cat>
            <c:strRef>
              <c:f>CR_statistics!$S$570:$S$578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CR_statistics!$X$570:$X$578</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7431-4B1F-8A21-86BB8403B92A}"/>
            </c:ext>
          </c:extLst>
        </c:ser>
        <c:ser>
          <c:idx val="6"/>
          <c:order val="5"/>
          <c:tx>
            <c:strRef>
              <c:f>CR_statistics!$Y$569</c:f>
              <c:strCache>
                <c:ptCount val="1"/>
                <c:pt idx="0">
                  <c:v>RAN without RAN5</c:v>
                </c:pt>
              </c:strCache>
            </c:strRef>
          </c:tx>
          <c:spPr>
            <a:solidFill>
              <a:srgbClr val="FF33CC"/>
            </a:solidFill>
            <a:ln>
              <a:solidFill>
                <a:schemeClr val="tx1"/>
              </a:solidFill>
            </a:ln>
          </c:spPr>
          <c:invertIfNegative val="0"/>
          <c:cat>
            <c:strRef>
              <c:f>CR_statistics!$S$570:$S$578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CR_statistics!$Y$570:$Y$578</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7431-4B1F-8A21-86BB8403B92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CR_statistics!$T$526</c:f>
              <c:strCache>
                <c:ptCount val="1"/>
                <c:pt idx="0">
                  <c:v>RAN1</c:v>
                </c:pt>
              </c:strCache>
            </c:strRef>
          </c:tx>
          <c:spPr>
            <a:solidFill>
              <a:srgbClr val="00FF00"/>
            </a:solidFill>
            <a:ln>
              <a:solidFill>
                <a:schemeClr val="tx1"/>
              </a:solidFill>
            </a:ln>
          </c:spPr>
          <c:invertIfNegative val="0"/>
          <c:cat>
            <c:strRef>
              <c:f>CR_statistics!$S$527:$S$536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CR_statistics!$T$527:$T$536</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5E67-49A1-AB7A-7F5696992885}"/>
            </c:ext>
          </c:extLst>
        </c:ser>
        <c:ser>
          <c:idx val="1"/>
          <c:order val="1"/>
          <c:tx>
            <c:strRef>
              <c:f>CR_statistics!$U$526</c:f>
              <c:strCache>
                <c:ptCount val="1"/>
                <c:pt idx="0">
                  <c:v>RAN2</c:v>
                </c:pt>
              </c:strCache>
            </c:strRef>
          </c:tx>
          <c:spPr>
            <a:solidFill>
              <a:srgbClr val="FF0000"/>
            </a:solidFill>
            <a:ln>
              <a:solidFill>
                <a:schemeClr val="tx1"/>
              </a:solidFill>
            </a:ln>
          </c:spPr>
          <c:invertIfNegative val="0"/>
          <c:cat>
            <c:strRef>
              <c:f>CR_statistics!$S$527:$S$536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CR_statistics!$U$527:$U$536</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5E67-49A1-AB7A-7F5696992885}"/>
            </c:ext>
          </c:extLst>
        </c:ser>
        <c:ser>
          <c:idx val="2"/>
          <c:order val="2"/>
          <c:tx>
            <c:strRef>
              <c:f>CR_statistics!$V$526</c:f>
              <c:strCache>
                <c:ptCount val="1"/>
                <c:pt idx="0">
                  <c:v>RAN3</c:v>
                </c:pt>
              </c:strCache>
            </c:strRef>
          </c:tx>
          <c:spPr>
            <a:solidFill>
              <a:srgbClr val="00B0F0"/>
            </a:solidFill>
            <a:ln>
              <a:solidFill>
                <a:schemeClr val="tx1"/>
              </a:solidFill>
            </a:ln>
          </c:spPr>
          <c:invertIfNegative val="0"/>
          <c:cat>
            <c:strRef>
              <c:f>CR_statistics!$S$527:$S$536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CR_statistics!$V$527:$V$536</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5E67-49A1-AB7A-7F5696992885}"/>
            </c:ext>
          </c:extLst>
        </c:ser>
        <c:ser>
          <c:idx val="3"/>
          <c:order val="3"/>
          <c:tx>
            <c:strRef>
              <c:f>CR_statistics!$W$526</c:f>
              <c:strCache>
                <c:ptCount val="1"/>
                <c:pt idx="0">
                  <c:v>RAN4</c:v>
                </c:pt>
              </c:strCache>
            </c:strRef>
          </c:tx>
          <c:spPr>
            <a:solidFill>
              <a:srgbClr val="FFFF00"/>
            </a:solidFill>
            <a:ln>
              <a:solidFill>
                <a:schemeClr val="tx1"/>
              </a:solidFill>
            </a:ln>
          </c:spPr>
          <c:invertIfNegative val="0"/>
          <c:cat>
            <c:strRef>
              <c:f>CR_statistics!$S$527:$S$536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CR_statistics!$W$527:$W$536</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5E67-49A1-AB7A-7F5696992885}"/>
            </c:ext>
          </c:extLst>
        </c:ser>
        <c:ser>
          <c:idx val="4"/>
          <c:order val="4"/>
          <c:tx>
            <c:strRef>
              <c:f>CR_statistics!$X$526</c:f>
              <c:strCache>
                <c:ptCount val="1"/>
                <c:pt idx="0">
                  <c:v>RAN5</c:v>
                </c:pt>
              </c:strCache>
            </c:strRef>
          </c:tx>
          <c:spPr>
            <a:solidFill>
              <a:srgbClr val="7030A0"/>
            </a:solidFill>
            <a:ln>
              <a:solidFill>
                <a:schemeClr val="tx1"/>
              </a:solidFill>
            </a:ln>
          </c:spPr>
          <c:invertIfNegative val="0"/>
          <c:cat>
            <c:strRef>
              <c:f>CR_statistics!$S$527:$S$536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CR_statistics!$X$527:$X$536</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5E67-49A1-AB7A-7F5696992885}"/>
            </c:ext>
          </c:extLst>
        </c:ser>
        <c:ser>
          <c:idx val="6"/>
          <c:order val="5"/>
          <c:tx>
            <c:strRef>
              <c:f>CR_statistics!$Y$526</c:f>
              <c:strCache>
                <c:ptCount val="1"/>
                <c:pt idx="0">
                  <c:v>RAN without RAN5</c:v>
                </c:pt>
              </c:strCache>
            </c:strRef>
          </c:tx>
          <c:spPr>
            <a:solidFill>
              <a:srgbClr val="FF66FF"/>
            </a:solidFill>
            <a:ln>
              <a:solidFill>
                <a:schemeClr val="tx1"/>
              </a:solidFill>
            </a:ln>
          </c:spPr>
          <c:invertIfNegative val="0"/>
          <c:cat>
            <c:strRef>
              <c:f>CR_statistics!$S$527:$S$536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CR_statistics!$Y$527:$Y$536</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5E67-49A1-AB7A-7F569699288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CR_statistics!$T$484</c:f>
              <c:strCache>
                <c:ptCount val="1"/>
                <c:pt idx="0">
                  <c:v>RAN1</c:v>
                </c:pt>
              </c:strCache>
            </c:strRef>
          </c:tx>
          <c:spPr>
            <a:solidFill>
              <a:srgbClr val="00FF00"/>
            </a:solidFill>
            <a:ln>
              <a:solidFill>
                <a:schemeClr val="tx1"/>
              </a:solidFill>
            </a:ln>
          </c:spPr>
          <c:invertIfNegative val="0"/>
          <c:cat>
            <c:strRef>
              <c:f>CR_statistics!$S$485:$S$494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CR_statistics!$T$485:$T$494</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8320-4E05-A857-F6A08D934C98}"/>
            </c:ext>
          </c:extLst>
        </c:ser>
        <c:ser>
          <c:idx val="1"/>
          <c:order val="1"/>
          <c:tx>
            <c:strRef>
              <c:f>CR_statistics!$U$484</c:f>
              <c:strCache>
                <c:ptCount val="1"/>
                <c:pt idx="0">
                  <c:v>RAN2</c:v>
                </c:pt>
              </c:strCache>
            </c:strRef>
          </c:tx>
          <c:spPr>
            <a:solidFill>
              <a:srgbClr val="FF0000"/>
            </a:solidFill>
            <a:ln>
              <a:solidFill>
                <a:schemeClr val="tx1"/>
              </a:solidFill>
            </a:ln>
          </c:spPr>
          <c:invertIfNegative val="0"/>
          <c:cat>
            <c:strRef>
              <c:f>CR_statistics!$S$485:$S$494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CR_statistics!$U$485:$U$494</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8320-4E05-A857-F6A08D934C98}"/>
            </c:ext>
          </c:extLst>
        </c:ser>
        <c:ser>
          <c:idx val="2"/>
          <c:order val="2"/>
          <c:tx>
            <c:strRef>
              <c:f>CR_statistics!$V$484</c:f>
              <c:strCache>
                <c:ptCount val="1"/>
                <c:pt idx="0">
                  <c:v>RAN3</c:v>
                </c:pt>
              </c:strCache>
            </c:strRef>
          </c:tx>
          <c:spPr>
            <a:solidFill>
              <a:srgbClr val="00B0F0"/>
            </a:solidFill>
            <a:ln>
              <a:solidFill>
                <a:schemeClr val="tx1"/>
              </a:solidFill>
            </a:ln>
          </c:spPr>
          <c:invertIfNegative val="0"/>
          <c:cat>
            <c:strRef>
              <c:f>CR_statistics!$S$485:$S$494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CR_statistics!$V$485:$V$494</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8320-4E05-A857-F6A08D934C98}"/>
            </c:ext>
          </c:extLst>
        </c:ser>
        <c:ser>
          <c:idx val="3"/>
          <c:order val="3"/>
          <c:tx>
            <c:strRef>
              <c:f>CR_statistics!$W$484</c:f>
              <c:strCache>
                <c:ptCount val="1"/>
                <c:pt idx="0">
                  <c:v>RAN4</c:v>
                </c:pt>
              </c:strCache>
            </c:strRef>
          </c:tx>
          <c:spPr>
            <a:solidFill>
              <a:srgbClr val="FFFF00"/>
            </a:solidFill>
            <a:ln>
              <a:solidFill>
                <a:schemeClr val="tx1"/>
              </a:solidFill>
            </a:ln>
          </c:spPr>
          <c:invertIfNegative val="0"/>
          <c:cat>
            <c:strRef>
              <c:f>CR_statistics!$S$485:$S$494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CR_statistics!$W$485:$W$494</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8320-4E05-A857-F6A08D934C98}"/>
            </c:ext>
          </c:extLst>
        </c:ser>
        <c:ser>
          <c:idx val="4"/>
          <c:order val="4"/>
          <c:tx>
            <c:strRef>
              <c:f>CR_statistics!$X$484</c:f>
              <c:strCache>
                <c:ptCount val="1"/>
                <c:pt idx="0">
                  <c:v>RAN5</c:v>
                </c:pt>
              </c:strCache>
            </c:strRef>
          </c:tx>
          <c:spPr>
            <a:solidFill>
              <a:srgbClr val="7030A0"/>
            </a:solidFill>
            <a:ln>
              <a:solidFill>
                <a:schemeClr val="tx1"/>
              </a:solidFill>
            </a:ln>
          </c:spPr>
          <c:invertIfNegative val="0"/>
          <c:cat>
            <c:strRef>
              <c:f>CR_statistics!$S$485:$S$494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CR_statistics!$X$485:$X$494</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8320-4E05-A857-F6A08D934C98}"/>
            </c:ext>
          </c:extLst>
        </c:ser>
        <c:ser>
          <c:idx val="6"/>
          <c:order val="5"/>
          <c:tx>
            <c:strRef>
              <c:f>CR_statistics!$Y$484</c:f>
              <c:strCache>
                <c:ptCount val="1"/>
                <c:pt idx="0">
                  <c:v>RAN without RAN5</c:v>
                </c:pt>
              </c:strCache>
            </c:strRef>
          </c:tx>
          <c:spPr>
            <a:solidFill>
              <a:srgbClr val="FF00FF"/>
            </a:solidFill>
            <a:ln>
              <a:solidFill>
                <a:schemeClr val="tx1"/>
              </a:solidFill>
            </a:ln>
          </c:spPr>
          <c:invertIfNegative val="0"/>
          <c:cat>
            <c:strRef>
              <c:f>CR_statistics!$S$485:$S$494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CR_statistics!$Y$485:$Y$494</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8320-4E05-A857-F6A08D934C9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CR_statistics!$AP$528</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CR_statistics!$AQ$528:$CW$528</c:f>
              <c:numCache>
                <c:formatCode>General</c:formatCode>
                <c:ptCount val="59"/>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numCache>
            </c:numRef>
          </c:val>
          <c:smooth val="0"/>
          <c:extLst>
            <c:ext xmlns:c16="http://schemas.microsoft.com/office/drawing/2014/chart" uri="{C3380CC4-5D6E-409C-BE32-E72D297353CC}">
              <c16:uniqueId val="{00000000-F7C8-40D8-9456-FED211DEF472}"/>
            </c:ext>
          </c:extLst>
        </c:ser>
        <c:ser>
          <c:idx val="1"/>
          <c:order val="1"/>
          <c:tx>
            <c:strRef>
              <c:f>CR_statistics!$AP$529</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CR_statistics!$AQ$529:$CW$529</c:f>
              <c:numCache>
                <c:formatCode>General</c:formatCode>
                <c:ptCount val="59"/>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1-F7C8-40D8-9456-FED211DEF472}"/>
            </c:ext>
          </c:extLst>
        </c:ser>
        <c:ser>
          <c:idx val="2"/>
          <c:order val="2"/>
          <c:tx>
            <c:strRef>
              <c:f>CR_statistics!$AP$530</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CR_statistics!$AQ$530:$CW$530</c:f>
              <c:numCache>
                <c:formatCode>General</c:formatCode>
                <c:ptCount val="59"/>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numCache>
            </c:numRef>
          </c:val>
          <c:smooth val="0"/>
          <c:extLst>
            <c:ext xmlns:c16="http://schemas.microsoft.com/office/drawing/2014/chart" uri="{C3380CC4-5D6E-409C-BE32-E72D297353CC}">
              <c16:uniqueId val="{00000002-F7C8-40D8-9456-FED211DEF472}"/>
            </c:ext>
          </c:extLst>
        </c:ser>
        <c:ser>
          <c:idx val="3"/>
          <c:order val="3"/>
          <c:tx>
            <c:strRef>
              <c:f>CR_statistics!$AP$531</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CR_statistics!$AQ$531:$CW$531</c:f>
              <c:numCache>
                <c:formatCode>General</c:formatCode>
                <c:ptCount val="59"/>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3-F7C8-40D8-9456-FED211DEF472}"/>
            </c:ext>
          </c:extLst>
        </c:ser>
        <c:ser>
          <c:idx val="4"/>
          <c:order val="4"/>
          <c:tx>
            <c:strRef>
              <c:f>CR_statistics!$AP$532</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CR_statistics!$AQ$532:$CW$532</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numCache>
            </c:numRef>
          </c:val>
          <c:smooth val="0"/>
          <c:extLst>
            <c:ext xmlns:c16="http://schemas.microsoft.com/office/drawing/2014/chart" uri="{C3380CC4-5D6E-409C-BE32-E72D297353CC}">
              <c16:uniqueId val="{00000004-F7C8-40D8-9456-FED211DEF472}"/>
            </c:ext>
          </c:extLst>
        </c:ser>
        <c:ser>
          <c:idx val="5"/>
          <c:order val="5"/>
          <c:tx>
            <c:strRef>
              <c:f>CR_statistics!$AP$533</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CR_statistics!$AQ$533:$CW$533</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numCache>
            </c:numRef>
          </c:val>
          <c:smooth val="0"/>
          <c:extLst>
            <c:ext xmlns:c16="http://schemas.microsoft.com/office/drawing/2014/chart" uri="{C3380CC4-5D6E-409C-BE32-E72D297353CC}">
              <c16:uniqueId val="{00000005-F7C8-40D8-9456-FED211DEF472}"/>
            </c:ext>
          </c:extLst>
        </c:ser>
        <c:ser>
          <c:idx val="6"/>
          <c:order val="6"/>
          <c:tx>
            <c:strRef>
              <c:f>CR_statistics!$AP$534</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CR_statistics!$AQ$534:$CW$534</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numCache>
            </c:numRef>
          </c:val>
          <c:smooth val="0"/>
          <c:extLst>
            <c:ext xmlns:c16="http://schemas.microsoft.com/office/drawing/2014/chart" uri="{C3380CC4-5D6E-409C-BE32-E72D297353CC}">
              <c16:uniqueId val="{00000006-F7C8-40D8-9456-FED211DEF472}"/>
            </c:ext>
          </c:extLst>
        </c:ser>
        <c:ser>
          <c:idx val="7"/>
          <c:order val="7"/>
          <c:tx>
            <c:strRef>
              <c:f>CR_statistics!$AP$535</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CR_statistics!$AQ$535:$CW$535</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numCache>
            </c:numRef>
          </c:val>
          <c:smooth val="0"/>
          <c:extLst>
            <c:ext xmlns:c16="http://schemas.microsoft.com/office/drawing/2014/chart" uri="{C3380CC4-5D6E-409C-BE32-E72D297353CC}">
              <c16:uniqueId val="{00000007-F7C8-40D8-9456-FED211DEF472}"/>
            </c:ext>
          </c:extLst>
        </c:ser>
        <c:ser>
          <c:idx val="8"/>
          <c:order val="8"/>
          <c:tx>
            <c:strRef>
              <c:f>CR_statistics!$AP$536</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CR_statistics!$AQ$536:$CW$536</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numCache>
            </c:numRef>
          </c:val>
          <c:smooth val="0"/>
          <c:extLst>
            <c:ext xmlns:c16="http://schemas.microsoft.com/office/drawing/2014/chart" uri="{C3380CC4-5D6E-409C-BE32-E72D297353CC}">
              <c16:uniqueId val="{00000008-F7C8-40D8-9456-FED211DEF472}"/>
            </c:ext>
          </c:extLst>
        </c:ser>
        <c:ser>
          <c:idx val="10"/>
          <c:order val="9"/>
          <c:tx>
            <c:strRef>
              <c:f>CR_statistics!$AP$537</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F7C8-40D8-9456-FED211DEF472}"/>
              </c:ext>
            </c:extLst>
          </c:dPt>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CR_statistics!$AQ$537:$CW$537</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numCache>
            </c:numRef>
          </c:val>
          <c:smooth val="0"/>
          <c:extLst>
            <c:ext xmlns:c16="http://schemas.microsoft.com/office/drawing/2014/chart" uri="{C3380CC4-5D6E-409C-BE32-E72D297353CC}">
              <c16:uniqueId val="{0000000A-F7C8-40D8-9456-FED211DEF472}"/>
            </c:ext>
          </c:extLst>
        </c:ser>
        <c:ser>
          <c:idx val="9"/>
          <c:order val="10"/>
          <c:tx>
            <c:strRef>
              <c:f>CR_statistics!$AP$538</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CR_statistics!$AQ$538:$CW$538</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numCache>
            </c:numRef>
          </c:val>
          <c:smooth val="0"/>
          <c:extLst xmlns:c15="http://schemas.microsoft.com/office/drawing/2012/chart">
            <c:ext xmlns:c16="http://schemas.microsoft.com/office/drawing/2014/chart" uri="{C3380CC4-5D6E-409C-BE32-E72D297353CC}">
              <c16:uniqueId val="{0000000B-F7C8-40D8-9456-FED211DEF472}"/>
            </c:ext>
          </c:extLst>
        </c:ser>
        <c:ser>
          <c:idx val="12"/>
          <c:order val="12"/>
          <c:tx>
            <c:strRef>
              <c:f>CR_statistics!$AP$522</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CR_statistics!$AQ$527:$CW$527</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CR_statistics!$AQ$522:$CQ$522</c:f>
              <c:numCache>
                <c:formatCode>General</c:formatCode>
                <c:ptCount val="53"/>
                <c:pt idx="3">
                  <c:v>650</c:v>
                </c:pt>
                <c:pt idx="8">
                  <c:v>650</c:v>
                </c:pt>
                <c:pt idx="14">
                  <c:v>650</c:v>
                </c:pt>
                <c:pt idx="22">
                  <c:v>650</c:v>
                </c:pt>
                <c:pt idx="27">
                  <c:v>650</c:v>
                </c:pt>
                <c:pt idx="32">
                  <c:v>650</c:v>
                </c:pt>
                <c:pt idx="37">
                  <c:v>650</c:v>
                </c:pt>
                <c:pt idx="45">
                  <c:v>650</c:v>
                </c:pt>
                <c:pt idx="52">
                  <c:v>650</c:v>
                </c:pt>
              </c:numCache>
            </c:numRef>
          </c:val>
          <c:smooth val="0"/>
          <c:extLst>
            <c:ext xmlns:c16="http://schemas.microsoft.com/office/drawing/2014/chart" uri="{C3380CC4-5D6E-409C-BE32-E72D297353CC}">
              <c16:uniqueId val="{0000000C-F7C8-40D8-9456-FED211DEF472}"/>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CR_statistics!$AP$539</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CR_statistics!$AQ$527:$CW$527</c15:sqref>
                        </c15:formulaRef>
                      </c:ext>
                    </c:extLst>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extLst>
                      <c:ext uri="{02D57815-91ED-43cb-92C2-25804820EDAC}">
                        <c15:formulaRef>
                          <c15:sqref>CR_statistics!$AQ$539:$CM$539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F7C8-40D8-9456-FED211DEF472}"/>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CR_statistics!$AP$509</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CR_statistics!$AQ$509:$CW$509</c:f>
              <c:numCache>
                <c:formatCode>General</c:formatCode>
                <c:ptCount val="59"/>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0-E5CC-4B3A-8495-4CA647226185}"/>
            </c:ext>
          </c:extLst>
        </c:ser>
        <c:ser>
          <c:idx val="1"/>
          <c:order val="1"/>
          <c:tx>
            <c:strRef>
              <c:f>CR_statistics!$AP$510</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CR_statistics!$AQ$510:$CW$510</c:f>
              <c:numCache>
                <c:formatCode>General</c:formatCode>
                <c:ptCount val="59"/>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1-E5CC-4B3A-8495-4CA647226185}"/>
            </c:ext>
          </c:extLst>
        </c:ser>
        <c:ser>
          <c:idx val="2"/>
          <c:order val="2"/>
          <c:tx>
            <c:strRef>
              <c:f>CR_statistics!$AP$511</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CR_statistics!$AQ$511:$CW$511</c:f>
              <c:numCache>
                <c:formatCode>General</c:formatCode>
                <c:ptCount val="59"/>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2-E5CC-4B3A-8495-4CA647226185}"/>
            </c:ext>
          </c:extLst>
        </c:ser>
        <c:ser>
          <c:idx val="3"/>
          <c:order val="3"/>
          <c:tx>
            <c:strRef>
              <c:f>CR_statistics!$AP$512</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CR_statistics!$AQ$512:$CW$512</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3-E5CC-4B3A-8495-4CA647226185}"/>
            </c:ext>
          </c:extLst>
        </c:ser>
        <c:ser>
          <c:idx val="4"/>
          <c:order val="4"/>
          <c:tx>
            <c:strRef>
              <c:f>CR_statistics!$AP$513</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CR_statistics!$AQ$513:$CW$513</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numCache>
            </c:numRef>
          </c:val>
          <c:smooth val="0"/>
          <c:extLst>
            <c:ext xmlns:c16="http://schemas.microsoft.com/office/drawing/2014/chart" uri="{C3380CC4-5D6E-409C-BE32-E72D297353CC}">
              <c16:uniqueId val="{00000004-E5CC-4B3A-8495-4CA647226185}"/>
            </c:ext>
          </c:extLst>
        </c:ser>
        <c:ser>
          <c:idx val="5"/>
          <c:order val="5"/>
          <c:tx>
            <c:strRef>
              <c:f>CR_statistics!$AP$514</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CR_statistics!$AQ$514:$CW$514</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numCache>
            </c:numRef>
          </c:val>
          <c:smooth val="0"/>
          <c:extLst>
            <c:ext xmlns:c16="http://schemas.microsoft.com/office/drawing/2014/chart" uri="{C3380CC4-5D6E-409C-BE32-E72D297353CC}">
              <c16:uniqueId val="{00000005-E5CC-4B3A-8495-4CA647226185}"/>
            </c:ext>
          </c:extLst>
        </c:ser>
        <c:ser>
          <c:idx val="6"/>
          <c:order val="6"/>
          <c:tx>
            <c:strRef>
              <c:f>CR_statistics!$AP$515</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CR_statistics!$AQ$515:$CW$515</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numCache>
            </c:numRef>
          </c:val>
          <c:smooth val="0"/>
          <c:extLst>
            <c:ext xmlns:c16="http://schemas.microsoft.com/office/drawing/2014/chart" uri="{C3380CC4-5D6E-409C-BE32-E72D297353CC}">
              <c16:uniqueId val="{00000006-E5CC-4B3A-8495-4CA647226185}"/>
            </c:ext>
          </c:extLst>
        </c:ser>
        <c:ser>
          <c:idx val="7"/>
          <c:order val="7"/>
          <c:tx>
            <c:strRef>
              <c:f>CR_statistics!$AP$516</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CR_statistics!$AQ$516:$CW$516</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numCache>
            </c:numRef>
          </c:val>
          <c:smooth val="0"/>
          <c:extLst>
            <c:ext xmlns:c16="http://schemas.microsoft.com/office/drawing/2014/chart" uri="{C3380CC4-5D6E-409C-BE32-E72D297353CC}">
              <c16:uniqueId val="{00000007-E5CC-4B3A-8495-4CA647226185}"/>
            </c:ext>
          </c:extLst>
        </c:ser>
        <c:ser>
          <c:idx val="8"/>
          <c:order val="8"/>
          <c:tx>
            <c:strRef>
              <c:f>CR_statistics!$AP$517</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CR_statistics!$AQ$517:$CW$517</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numCache>
            </c:numRef>
          </c:val>
          <c:smooth val="0"/>
          <c:extLst>
            <c:ext xmlns:c16="http://schemas.microsoft.com/office/drawing/2014/chart" uri="{C3380CC4-5D6E-409C-BE32-E72D297353CC}">
              <c16:uniqueId val="{00000008-E5CC-4B3A-8495-4CA647226185}"/>
            </c:ext>
          </c:extLst>
        </c:ser>
        <c:ser>
          <c:idx val="9"/>
          <c:order val="9"/>
          <c:tx>
            <c:strRef>
              <c:f>CR_statistics!$AP$518</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CR_statistics!$AQ$518:$CW$518</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numCache>
            </c:numRef>
          </c:val>
          <c:smooth val="0"/>
          <c:extLst>
            <c:ext xmlns:c16="http://schemas.microsoft.com/office/drawing/2014/chart" uri="{C3380CC4-5D6E-409C-BE32-E72D297353CC}">
              <c16:uniqueId val="{00000009-E5CC-4B3A-8495-4CA647226185}"/>
            </c:ext>
          </c:extLst>
        </c:ser>
        <c:ser>
          <c:idx val="10"/>
          <c:order val="10"/>
          <c:tx>
            <c:strRef>
              <c:f>CR_statistics!$AP$519</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CR_statistics!$AQ$519:$CW$519</c:f>
              <c:numCache>
                <c:formatCode>General</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numCache>
            </c:numRef>
          </c:val>
          <c:smooth val="0"/>
          <c:extLst xmlns:c15="http://schemas.microsoft.com/office/drawing/2012/chart">
            <c:ext xmlns:c16="http://schemas.microsoft.com/office/drawing/2014/chart" uri="{C3380CC4-5D6E-409C-BE32-E72D297353CC}">
              <c16:uniqueId val="{0000000A-E5CC-4B3A-8495-4CA647226185}"/>
            </c:ext>
          </c:extLst>
        </c:ser>
        <c:ser>
          <c:idx val="12"/>
          <c:order val="12"/>
          <c:tx>
            <c:strRef>
              <c:f>CR_statistics!$AP$503</c:f>
              <c:strCache>
                <c:ptCount val="1"/>
                <c:pt idx="0">
                  <c:v>REL freeze</c:v>
                </c:pt>
              </c:strCache>
            </c:strRef>
          </c:tx>
          <c:spPr>
            <a:ln>
              <a:noFill/>
            </a:ln>
          </c:spPr>
          <c:marker>
            <c:symbol val="triangle"/>
            <c:size val="14"/>
            <c:spPr>
              <a:solidFill>
                <a:schemeClr val="tx1"/>
              </a:solidFill>
            </c:spPr>
          </c:marker>
          <c:cat>
            <c:strRef>
              <c:f>CR_statistics!$AQ$508:$CW$508</c:f>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f>CR_statistics!$AQ$503:$CQ$503</c:f>
              <c:numCache>
                <c:formatCode>General</c:formatCode>
                <c:ptCount val="53"/>
                <c:pt idx="3">
                  <c:v>800</c:v>
                </c:pt>
                <c:pt idx="8">
                  <c:v>800</c:v>
                </c:pt>
                <c:pt idx="14">
                  <c:v>800</c:v>
                </c:pt>
                <c:pt idx="22">
                  <c:v>800</c:v>
                </c:pt>
                <c:pt idx="27">
                  <c:v>800</c:v>
                </c:pt>
                <c:pt idx="32">
                  <c:v>800</c:v>
                </c:pt>
                <c:pt idx="37">
                  <c:v>800</c:v>
                </c:pt>
                <c:pt idx="45">
                  <c:v>800</c:v>
                </c:pt>
                <c:pt idx="52">
                  <c:v>800</c:v>
                </c:pt>
              </c:numCache>
            </c:numRef>
          </c:val>
          <c:smooth val="0"/>
          <c:extLst>
            <c:ext xmlns:c16="http://schemas.microsoft.com/office/drawing/2014/chart" uri="{C3380CC4-5D6E-409C-BE32-E72D297353CC}">
              <c16:uniqueId val="{0000000B-E5CC-4B3A-8495-4CA647226185}"/>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CR_statistics!$AP$520</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CR_statistics!$AQ$508:$CW$508</c15:sqref>
                        </c15:formulaRef>
                      </c:ext>
                    </c:extLst>
                    <c:strCache>
                      <c:ptCount val="5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strCache>
                  </c:strRef>
                </c:cat>
                <c:val>
                  <c:numRef>
                    <c:extLst>
                      <c:ext uri="{02D57815-91ED-43cb-92C2-25804820EDAC}">
                        <c15:formulaRef>
                          <c15:sqref>CR_statistics!$AQ$520:$CM$520</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E5CC-4B3A-8495-4CA647226185}"/>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6860091417063814E-2"/>
          <c:y val="0.11036671156064881"/>
          <c:w val="0.6222072353942834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CR_statistics!$T$440</c:f>
              <c:strCache>
                <c:ptCount val="1"/>
                <c:pt idx="0">
                  <c:v>RAN1</c:v>
                </c:pt>
              </c:strCache>
            </c:strRef>
          </c:tx>
          <c:spPr>
            <a:solidFill>
              <a:srgbClr val="00FF00"/>
            </a:solidFill>
            <a:ln>
              <a:solidFill>
                <a:schemeClr val="tx1"/>
              </a:solidFill>
            </a:ln>
          </c:spPr>
          <c:invertIfNegative val="0"/>
          <c:cat>
            <c:strRef>
              <c:f>CR_statistics!$S$441:$S$450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CR_statistics!$T$441:$T$450</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7F48-4E06-B605-8AE7C3DA0DF7}"/>
            </c:ext>
          </c:extLst>
        </c:ser>
        <c:ser>
          <c:idx val="1"/>
          <c:order val="1"/>
          <c:tx>
            <c:strRef>
              <c:f>CR_statistics!$U$440</c:f>
              <c:strCache>
                <c:ptCount val="1"/>
                <c:pt idx="0">
                  <c:v>RAN2</c:v>
                </c:pt>
              </c:strCache>
            </c:strRef>
          </c:tx>
          <c:spPr>
            <a:solidFill>
              <a:srgbClr val="FF0000"/>
            </a:solidFill>
            <a:ln>
              <a:solidFill>
                <a:schemeClr val="tx1"/>
              </a:solidFill>
            </a:ln>
          </c:spPr>
          <c:invertIfNegative val="0"/>
          <c:cat>
            <c:strRef>
              <c:f>CR_statistics!$S$441:$S$450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CR_statistics!$U$441:$U$450</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7F48-4E06-B605-8AE7C3DA0DF7}"/>
            </c:ext>
          </c:extLst>
        </c:ser>
        <c:ser>
          <c:idx val="2"/>
          <c:order val="2"/>
          <c:tx>
            <c:strRef>
              <c:f>CR_statistics!$V$440</c:f>
              <c:strCache>
                <c:ptCount val="1"/>
                <c:pt idx="0">
                  <c:v>RAN3</c:v>
                </c:pt>
              </c:strCache>
            </c:strRef>
          </c:tx>
          <c:spPr>
            <a:solidFill>
              <a:srgbClr val="00B0F0"/>
            </a:solidFill>
            <a:ln>
              <a:solidFill>
                <a:schemeClr val="tx1"/>
              </a:solidFill>
            </a:ln>
          </c:spPr>
          <c:invertIfNegative val="0"/>
          <c:cat>
            <c:strRef>
              <c:f>CR_statistics!$S$441:$S$450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CR_statistics!$V$441:$V$450</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7F48-4E06-B605-8AE7C3DA0DF7}"/>
            </c:ext>
          </c:extLst>
        </c:ser>
        <c:ser>
          <c:idx val="3"/>
          <c:order val="3"/>
          <c:tx>
            <c:strRef>
              <c:f>CR_statistics!$W$440</c:f>
              <c:strCache>
                <c:ptCount val="1"/>
                <c:pt idx="0">
                  <c:v>RAN4</c:v>
                </c:pt>
              </c:strCache>
            </c:strRef>
          </c:tx>
          <c:spPr>
            <a:solidFill>
              <a:srgbClr val="FFFF00"/>
            </a:solidFill>
            <a:ln>
              <a:solidFill>
                <a:schemeClr val="tx1"/>
              </a:solidFill>
            </a:ln>
          </c:spPr>
          <c:invertIfNegative val="0"/>
          <c:cat>
            <c:strRef>
              <c:f>CR_statistics!$S$441:$S$450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CR_statistics!$W$441:$W$450</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7F48-4E06-B605-8AE7C3DA0DF7}"/>
            </c:ext>
          </c:extLst>
        </c:ser>
        <c:ser>
          <c:idx val="4"/>
          <c:order val="4"/>
          <c:tx>
            <c:strRef>
              <c:f>CR_statistics!$X$440</c:f>
              <c:strCache>
                <c:ptCount val="1"/>
                <c:pt idx="0">
                  <c:v>RAN5</c:v>
                </c:pt>
              </c:strCache>
            </c:strRef>
          </c:tx>
          <c:spPr>
            <a:solidFill>
              <a:srgbClr val="7030A0"/>
            </a:solidFill>
            <a:ln>
              <a:solidFill>
                <a:schemeClr val="tx1"/>
              </a:solidFill>
            </a:ln>
          </c:spPr>
          <c:invertIfNegative val="0"/>
          <c:cat>
            <c:strRef>
              <c:f>CR_statistics!$S$441:$S$450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CR_statistics!$X$441:$X$450</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7F48-4E06-B605-8AE7C3DA0DF7}"/>
            </c:ext>
          </c:extLst>
        </c:ser>
        <c:ser>
          <c:idx val="6"/>
          <c:order val="5"/>
          <c:tx>
            <c:strRef>
              <c:f>CR_statistics!$Y$440</c:f>
              <c:strCache>
                <c:ptCount val="1"/>
                <c:pt idx="0">
                  <c:v>RAN without RAN5</c:v>
                </c:pt>
              </c:strCache>
            </c:strRef>
          </c:tx>
          <c:spPr>
            <a:solidFill>
              <a:srgbClr val="FF33CC"/>
            </a:solidFill>
            <a:ln>
              <a:solidFill>
                <a:schemeClr val="tx1"/>
              </a:solidFill>
            </a:ln>
          </c:spPr>
          <c:invertIfNegative val="0"/>
          <c:cat>
            <c:strRef>
              <c:f>CR_statistics!$S$441:$S$450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CR_statistics!$Y$441:$Y$450</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7F48-4E06-B605-8AE7C3DA0DF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CR_statistics!$T$397</c:f>
              <c:strCache>
                <c:ptCount val="1"/>
                <c:pt idx="0">
                  <c:v>RAN1</c:v>
                </c:pt>
              </c:strCache>
            </c:strRef>
          </c:tx>
          <c:spPr>
            <a:solidFill>
              <a:srgbClr val="00FF00"/>
            </a:solidFill>
            <a:ln>
              <a:solidFill>
                <a:schemeClr val="tx1"/>
              </a:solidFill>
            </a:ln>
          </c:spPr>
          <c:invertIfNegative val="0"/>
          <c:cat>
            <c:strRef>
              <c:f>CR_statistics!$S$398:$S$407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CR_statistics!$T$398:$T$407</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2F3-43F5-85E2-AB8DA3A5EF10}"/>
            </c:ext>
          </c:extLst>
        </c:ser>
        <c:ser>
          <c:idx val="1"/>
          <c:order val="1"/>
          <c:tx>
            <c:strRef>
              <c:f>CR_statistics!$U$397</c:f>
              <c:strCache>
                <c:ptCount val="1"/>
                <c:pt idx="0">
                  <c:v>RAN2</c:v>
                </c:pt>
              </c:strCache>
            </c:strRef>
          </c:tx>
          <c:spPr>
            <a:solidFill>
              <a:srgbClr val="FF0000"/>
            </a:solidFill>
            <a:ln>
              <a:solidFill>
                <a:schemeClr val="tx1"/>
              </a:solidFill>
            </a:ln>
          </c:spPr>
          <c:invertIfNegative val="0"/>
          <c:cat>
            <c:strRef>
              <c:f>CR_statistics!$S$398:$S$407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CR_statistics!$U$398:$U$407</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2F3-43F5-85E2-AB8DA3A5EF10}"/>
            </c:ext>
          </c:extLst>
        </c:ser>
        <c:ser>
          <c:idx val="2"/>
          <c:order val="2"/>
          <c:tx>
            <c:strRef>
              <c:f>CR_statistics!$V$397</c:f>
              <c:strCache>
                <c:ptCount val="1"/>
                <c:pt idx="0">
                  <c:v>RAN3</c:v>
                </c:pt>
              </c:strCache>
            </c:strRef>
          </c:tx>
          <c:spPr>
            <a:solidFill>
              <a:srgbClr val="00B0F0"/>
            </a:solidFill>
            <a:ln>
              <a:solidFill>
                <a:schemeClr val="tx1"/>
              </a:solidFill>
            </a:ln>
          </c:spPr>
          <c:invertIfNegative val="0"/>
          <c:cat>
            <c:strRef>
              <c:f>CR_statistics!$S$398:$S$407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CR_statistics!$V$398:$V$407</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2F3-43F5-85E2-AB8DA3A5EF10}"/>
            </c:ext>
          </c:extLst>
        </c:ser>
        <c:ser>
          <c:idx val="3"/>
          <c:order val="3"/>
          <c:tx>
            <c:strRef>
              <c:f>CR_statistics!$W$397</c:f>
              <c:strCache>
                <c:ptCount val="1"/>
                <c:pt idx="0">
                  <c:v>RAN4</c:v>
                </c:pt>
              </c:strCache>
            </c:strRef>
          </c:tx>
          <c:spPr>
            <a:solidFill>
              <a:srgbClr val="FFFF00"/>
            </a:solidFill>
            <a:ln>
              <a:solidFill>
                <a:schemeClr val="tx1"/>
              </a:solidFill>
            </a:ln>
          </c:spPr>
          <c:invertIfNegative val="0"/>
          <c:cat>
            <c:strRef>
              <c:f>CR_statistics!$S$398:$S$407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CR_statistics!$W$398:$W$407</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2F3-43F5-85E2-AB8DA3A5EF10}"/>
            </c:ext>
          </c:extLst>
        </c:ser>
        <c:ser>
          <c:idx val="4"/>
          <c:order val="4"/>
          <c:tx>
            <c:strRef>
              <c:f>CR_statistics!$X$397</c:f>
              <c:strCache>
                <c:ptCount val="1"/>
                <c:pt idx="0">
                  <c:v>RAN5</c:v>
                </c:pt>
              </c:strCache>
            </c:strRef>
          </c:tx>
          <c:spPr>
            <a:solidFill>
              <a:srgbClr val="7030A0"/>
            </a:solidFill>
            <a:ln>
              <a:solidFill>
                <a:schemeClr val="tx1"/>
              </a:solidFill>
            </a:ln>
          </c:spPr>
          <c:invertIfNegative val="0"/>
          <c:cat>
            <c:strRef>
              <c:f>CR_statistics!$S$398:$S$407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CR_statistics!$X$398:$X$407</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2F3-43F5-85E2-AB8DA3A5EF10}"/>
            </c:ext>
          </c:extLst>
        </c:ser>
        <c:ser>
          <c:idx val="6"/>
          <c:order val="5"/>
          <c:tx>
            <c:strRef>
              <c:f>CR_statistics!$Y$397</c:f>
              <c:strCache>
                <c:ptCount val="1"/>
                <c:pt idx="0">
                  <c:v>RAN without RAN5</c:v>
                </c:pt>
              </c:strCache>
            </c:strRef>
          </c:tx>
          <c:spPr>
            <a:solidFill>
              <a:srgbClr val="FF33CC"/>
            </a:solidFill>
            <a:ln>
              <a:solidFill>
                <a:schemeClr val="tx1"/>
              </a:solidFill>
            </a:ln>
          </c:spPr>
          <c:invertIfNegative val="0"/>
          <c:cat>
            <c:strRef>
              <c:f>CR_statistics!$S$398:$S$407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CR_statistics!$Y$398:$Y$407</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2F3-43F5-85E2-AB8DA3A5EF1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CR_statistics!$T$354</c:f>
              <c:strCache>
                <c:ptCount val="1"/>
                <c:pt idx="0">
                  <c:v>RAN1</c:v>
                </c:pt>
              </c:strCache>
            </c:strRef>
          </c:tx>
          <c:spPr>
            <a:solidFill>
              <a:srgbClr val="00FF0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CR_statistics!$T$355:$T$364</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942A-466D-A677-9BF2C293F526}"/>
            </c:ext>
          </c:extLst>
        </c:ser>
        <c:ser>
          <c:idx val="1"/>
          <c:order val="1"/>
          <c:tx>
            <c:strRef>
              <c:f>CR_statistics!$U$354</c:f>
              <c:strCache>
                <c:ptCount val="1"/>
                <c:pt idx="0">
                  <c:v>RAN2</c:v>
                </c:pt>
              </c:strCache>
            </c:strRef>
          </c:tx>
          <c:spPr>
            <a:solidFill>
              <a:srgbClr val="FF000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CR_statistics!$U$355:$U$364</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942A-466D-A677-9BF2C293F526}"/>
            </c:ext>
          </c:extLst>
        </c:ser>
        <c:ser>
          <c:idx val="2"/>
          <c:order val="2"/>
          <c:tx>
            <c:strRef>
              <c:f>CR_statistics!$V$354</c:f>
              <c:strCache>
                <c:ptCount val="1"/>
                <c:pt idx="0">
                  <c:v>RAN3</c:v>
                </c:pt>
              </c:strCache>
            </c:strRef>
          </c:tx>
          <c:spPr>
            <a:solidFill>
              <a:srgbClr val="00B0F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CR_statistics!$V$355:$V$364</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942A-466D-A677-9BF2C293F526}"/>
            </c:ext>
          </c:extLst>
        </c:ser>
        <c:ser>
          <c:idx val="3"/>
          <c:order val="3"/>
          <c:tx>
            <c:strRef>
              <c:f>CR_statistics!$W$354</c:f>
              <c:strCache>
                <c:ptCount val="1"/>
                <c:pt idx="0">
                  <c:v>RAN4</c:v>
                </c:pt>
              </c:strCache>
            </c:strRef>
          </c:tx>
          <c:spPr>
            <a:solidFill>
              <a:srgbClr val="FFFF0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CR_statistics!$W$355:$W$364</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942A-466D-A677-9BF2C293F526}"/>
            </c:ext>
          </c:extLst>
        </c:ser>
        <c:ser>
          <c:idx val="4"/>
          <c:order val="4"/>
          <c:tx>
            <c:strRef>
              <c:f>CR_statistics!$X$354</c:f>
              <c:strCache>
                <c:ptCount val="1"/>
                <c:pt idx="0">
                  <c:v>RAN5</c:v>
                </c:pt>
              </c:strCache>
            </c:strRef>
          </c:tx>
          <c:spPr>
            <a:solidFill>
              <a:srgbClr val="7030A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CR_statistics!$X$355:$X$364</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942A-466D-A677-9BF2C293F526}"/>
            </c:ext>
          </c:extLst>
        </c:ser>
        <c:ser>
          <c:idx val="6"/>
          <c:order val="5"/>
          <c:tx>
            <c:strRef>
              <c:f>CR_statistics!$Y$354</c:f>
              <c:strCache>
                <c:ptCount val="1"/>
                <c:pt idx="0">
                  <c:v>RAN without RAN5</c:v>
                </c:pt>
              </c:strCache>
            </c:strRef>
          </c:tx>
          <c:spPr>
            <a:solidFill>
              <a:srgbClr val="FF00FF"/>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CR_statistics!$Y$355:$Y$364</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942A-466D-A677-9BF2C293F52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CR_statistics!$T$309</c:f>
              <c:strCache>
                <c:ptCount val="1"/>
                <c:pt idx="0">
                  <c:v>RAN1</c:v>
                </c:pt>
              </c:strCache>
            </c:strRef>
          </c:tx>
          <c:spPr>
            <a:solidFill>
              <a:srgbClr val="00FF0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CR_statistics!$T$310:$T$319</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5920-4D8C-AF9D-BFE01764BBBC}"/>
            </c:ext>
          </c:extLst>
        </c:ser>
        <c:ser>
          <c:idx val="1"/>
          <c:order val="1"/>
          <c:tx>
            <c:strRef>
              <c:f>CR_statistics!$U$309</c:f>
              <c:strCache>
                <c:ptCount val="1"/>
                <c:pt idx="0">
                  <c:v>RAN2</c:v>
                </c:pt>
              </c:strCache>
            </c:strRef>
          </c:tx>
          <c:spPr>
            <a:solidFill>
              <a:srgbClr val="FF000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CR_statistics!$U$310:$U$319</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5920-4D8C-AF9D-BFE01764BBBC}"/>
            </c:ext>
          </c:extLst>
        </c:ser>
        <c:ser>
          <c:idx val="2"/>
          <c:order val="2"/>
          <c:tx>
            <c:strRef>
              <c:f>CR_statistics!$V$309</c:f>
              <c:strCache>
                <c:ptCount val="1"/>
                <c:pt idx="0">
                  <c:v>RAN3</c:v>
                </c:pt>
              </c:strCache>
            </c:strRef>
          </c:tx>
          <c:spPr>
            <a:solidFill>
              <a:srgbClr val="00B0F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CR_statistics!$V$310:$V$319</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5920-4D8C-AF9D-BFE01764BBBC}"/>
            </c:ext>
          </c:extLst>
        </c:ser>
        <c:ser>
          <c:idx val="3"/>
          <c:order val="3"/>
          <c:tx>
            <c:strRef>
              <c:f>CR_statistics!$W$309</c:f>
              <c:strCache>
                <c:ptCount val="1"/>
                <c:pt idx="0">
                  <c:v>RAN4</c:v>
                </c:pt>
              </c:strCache>
            </c:strRef>
          </c:tx>
          <c:spPr>
            <a:solidFill>
              <a:srgbClr val="FFFF0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CR_statistics!$W$310:$W$319</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5920-4D8C-AF9D-BFE01764BBBC}"/>
            </c:ext>
          </c:extLst>
        </c:ser>
        <c:ser>
          <c:idx val="4"/>
          <c:order val="4"/>
          <c:tx>
            <c:strRef>
              <c:f>CR_statistics!$X$309</c:f>
              <c:strCache>
                <c:ptCount val="1"/>
                <c:pt idx="0">
                  <c:v>RAN5</c:v>
                </c:pt>
              </c:strCache>
            </c:strRef>
          </c:tx>
          <c:spPr>
            <a:solidFill>
              <a:srgbClr val="7030A0"/>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CR_statistics!$X$310:$X$319</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5920-4D8C-AF9D-BFE01764BBBC}"/>
            </c:ext>
          </c:extLst>
        </c:ser>
        <c:ser>
          <c:idx val="6"/>
          <c:order val="5"/>
          <c:tx>
            <c:strRef>
              <c:f>CR_statistics!$Y$309</c:f>
              <c:strCache>
                <c:ptCount val="1"/>
                <c:pt idx="0">
                  <c:v>RAN without RAN5</c:v>
                </c:pt>
              </c:strCache>
            </c:strRef>
          </c:tx>
          <c:spPr>
            <a:solidFill>
              <a:srgbClr val="FF00FF"/>
            </a:solidFill>
            <a:ln>
              <a:solidFill>
                <a:schemeClr val="tx1"/>
              </a:solidFill>
            </a:ln>
          </c:spPr>
          <c:invertIfNegative val="0"/>
          <c:cat>
            <c:strRef>
              <c:f>CR_statistics!$S$310:$S$319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CR_statistics!$Y$310:$Y$319</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5920-4D8C-AF9D-BFE01764BBB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CR_statistics!$T$261</c:f>
              <c:strCache>
                <c:ptCount val="1"/>
                <c:pt idx="0">
                  <c:v>RAN1</c:v>
                </c:pt>
              </c:strCache>
            </c:strRef>
          </c:tx>
          <c:spPr>
            <a:solidFill>
              <a:srgbClr val="00FF00"/>
            </a:solidFill>
            <a:ln>
              <a:solidFill>
                <a:schemeClr val="tx1"/>
              </a:solidFill>
            </a:ln>
          </c:spPr>
          <c:invertIfNegative val="0"/>
          <c:cat>
            <c:strRef>
              <c:f>CR_statistics!$S$262:$S$272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CR_statistics!$T$262:$T$272</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E209-42A9-9422-C4E8F71CF63A}"/>
            </c:ext>
          </c:extLst>
        </c:ser>
        <c:ser>
          <c:idx val="1"/>
          <c:order val="1"/>
          <c:tx>
            <c:strRef>
              <c:f>CR_statistics!$U$261</c:f>
              <c:strCache>
                <c:ptCount val="1"/>
                <c:pt idx="0">
                  <c:v>RAN2</c:v>
                </c:pt>
              </c:strCache>
            </c:strRef>
          </c:tx>
          <c:spPr>
            <a:solidFill>
              <a:srgbClr val="FF0000"/>
            </a:solidFill>
            <a:ln>
              <a:solidFill>
                <a:schemeClr val="tx1"/>
              </a:solidFill>
            </a:ln>
          </c:spPr>
          <c:invertIfNegative val="0"/>
          <c:cat>
            <c:strRef>
              <c:f>CR_statistics!$S$262:$S$272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CR_statistics!$U$262:$U$272</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E209-42A9-9422-C4E8F71CF63A}"/>
            </c:ext>
          </c:extLst>
        </c:ser>
        <c:ser>
          <c:idx val="2"/>
          <c:order val="2"/>
          <c:tx>
            <c:strRef>
              <c:f>CR_statistics!$V$261</c:f>
              <c:strCache>
                <c:ptCount val="1"/>
                <c:pt idx="0">
                  <c:v>RAN3</c:v>
                </c:pt>
              </c:strCache>
            </c:strRef>
          </c:tx>
          <c:spPr>
            <a:solidFill>
              <a:srgbClr val="00B0F0"/>
            </a:solidFill>
            <a:ln>
              <a:solidFill>
                <a:schemeClr val="tx1"/>
              </a:solidFill>
            </a:ln>
          </c:spPr>
          <c:invertIfNegative val="0"/>
          <c:cat>
            <c:strRef>
              <c:f>CR_statistics!$S$262:$S$272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CR_statistics!$V$262:$V$272</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E209-42A9-9422-C4E8F71CF63A}"/>
            </c:ext>
          </c:extLst>
        </c:ser>
        <c:ser>
          <c:idx val="3"/>
          <c:order val="3"/>
          <c:tx>
            <c:strRef>
              <c:f>CR_statistics!$W$261</c:f>
              <c:strCache>
                <c:ptCount val="1"/>
                <c:pt idx="0">
                  <c:v>RAN4</c:v>
                </c:pt>
              </c:strCache>
            </c:strRef>
          </c:tx>
          <c:spPr>
            <a:solidFill>
              <a:srgbClr val="FFFF00"/>
            </a:solidFill>
            <a:ln>
              <a:solidFill>
                <a:schemeClr val="tx1"/>
              </a:solidFill>
            </a:ln>
          </c:spPr>
          <c:invertIfNegative val="0"/>
          <c:cat>
            <c:strRef>
              <c:f>CR_statistics!$S$262:$S$272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CR_statistics!$W$262:$W$272</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E209-42A9-9422-C4E8F71CF63A}"/>
            </c:ext>
          </c:extLst>
        </c:ser>
        <c:ser>
          <c:idx val="4"/>
          <c:order val="4"/>
          <c:tx>
            <c:strRef>
              <c:f>CR_statistics!$X$261</c:f>
              <c:strCache>
                <c:ptCount val="1"/>
                <c:pt idx="0">
                  <c:v>RAN5</c:v>
                </c:pt>
              </c:strCache>
            </c:strRef>
          </c:tx>
          <c:spPr>
            <a:solidFill>
              <a:srgbClr val="7030A0"/>
            </a:solidFill>
            <a:ln>
              <a:solidFill>
                <a:schemeClr val="tx1"/>
              </a:solidFill>
            </a:ln>
          </c:spPr>
          <c:invertIfNegative val="0"/>
          <c:cat>
            <c:strRef>
              <c:f>CR_statistics!$S$262:$S$272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CR_statistics!$X$262:$X$272</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E209-42A9-9422-C4E8F71CF63A}"/>
            </c:ext>
          </c:extLst>
        </c:ser>
        <c:ser>
          <c:idx val="6"/>
          <c:order val="5"/>
          <c:tx>
            <c:strRef>
              <c:f>CR_statistics!$Y$261</c:f>
              <c:strCache>
                <c:ptCount val="1"/>
                <c:pt idx="0">
                  <c:v>RAN without RAN5</c:v>
                </c:pt>
              </c:strCache>
            </c:strRef>
          </c:tx>
          <c:spPr>
            <a:solidFill>
              <a:srgbClr val="FF00FF"/>
            </a:solidFill>
            <a:ln>
              <a:solidFill>
                <a:schemeClr val="tx1"/>
              </a:solidFill>
            </a:ln>
          </c:spPr>
          <c:invertIfNegative val="0"/>
          <c:cat>
            <c:strRef>
              <c:f>CR_statistics!$S$262:$S$272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CR_statistics!$Y$262:$Y$272</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E209-42A9-9422-C4E8F71CF63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CR_statistics!$T$214</c:f>
              <c:strCache>
                <c:ptCount val="1"/>
                <c:pt idx="0">
                  <c:v>RAN1</c:v>
                </c:pt>
              </c:strCache>
            </c:strRef>
          </c:tx>
          <c:spPr>
            <a:solidFill>
              <a:srgbClr val="00FF0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CR_statistics!$T$215:$T$225</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B533-4BD9-A53C-320B6D5AC3F1}"/>
            </c:ext>
          </c:extLst>
        </c:ser>
        <c:ser>
          <c:idx val="1"/>
          <c:order val="1"/>
          <c:tx>
            <c:strRef>
              <c:f>CR_statistics!$U$214</c:f>
              <c:strCache>
                <c:ptCount val="1"/>
                <c:pt idx="0">
                  <c:v>RAN2</c:v>
                </c:pt>
              </c:strCache>
            </c:strRef>
          </c:tx>
          <c:spPr>
            <a:solidFill>
              <a:srgbClr val="FF000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CR_statistics!$U$215:$U$225</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B533-4BD9-A53C-320B6D5AC3F1}"/>
            </c:ext>
          </c:extLst>
        </c:ser>
        <c:ser>
          <c:idx val="2"/>
          <c:order val="2"/>
          <c:tx>
            <c:strRef>
              <c:f>CR_statistics!$V$214</c:f>
              <c:strCache>
                <c:ptCount val="1"/>
                <c:pt idx="0">
                  <c:v>RAN3</c:v>
                </c:pt>
              </c:strCache>
            </c:strRef>
          </c:tx>
          <c:spPr>
            <a:solidFill>
              <a:srgbClr val="00B0F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CR_statistics!$V$215:$V$225</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B533-4BD9-A53C-320B6D5AC3F1}"/>
            </c:ext>
          </c:extLst>
        </c:ser>
        <c:ser>
          <c:idx val="3"/>
          <c:order val="3"/>
          <c:tx>
            <c:strRef>
              <c:f>CR_statistics!$W$214</c:f>
              <c:strCache>
                <c:ptCount val="1"/>
                <c:pt idx="0">
                  <c:v>RAN4</c:v>
                </c:pt>
              </c:strCache>
            </c:strRef>
          </c:tx>
          <c:spPr>
            <a:solidFill>
              <a:srgbClr val="FFFF0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CR_statistics!$W$215:$W$225</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B533-4BD9-A53C-320B6D5AC3F1}"/>
            </c:ext>
          </c:extLst>
        </c:ser>
        <c:ser>
          <c:idx val="4"/>
          <c:order val="4"/>
          <c:tx>
            <c:strRef>
              <c:f>CR_statistics!$X$214</c:f>
              <c:strCache>
                <c:ptCount val="1"/>
                <c:pt idx="0">
                  <c:v>RAN5</c:v>
                </c:pt>
              </c:strCache>
            </c:strRef>
          </c:tx>
          <c:spPr>
            <a:solidFill>
              <a:srgbClr val="7030A0"/>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CR_statistics!$X$215:$X$225</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B533-4BD9-A53C-320B6D5AC3F1}"/>
            </c:ext>
          </c:extLst>
        </c:ser>
        <c:ser>
          <c:idx val="6"/>
          <c:order val="5"/>
          <c:tx>
            <c:strRef>
              <c:f>CR_statistics!$Y$214</c:f>
              <c:strCache>
                <c:ptCount val="1"/>
                <c:pt idx="0">
                  <c:v>RAN without RAN5</c:v>
                </c:pt>
              </c:strCache>
            </c:strRef>
          </c:tx>
          <c:spPr>
            <a:solidFill>
              <a:srgbClr val="FF00FF"/>
            </a:solidFill>
            <a:ln>
              <a:solidFill>
                <a:schemeClr val="tx1"/>
              </a:solidFill>
            </a:ln>
          </c:spPr>
          <c:invertIfNegative val="0"/>
          <c:cat>
            <c:strRef>
              <c:f>CR_statistics!$S$215:$S$225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CR_statistics!$Y$215:$Y$225</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B533-4BD9-A53C-320B6D5AC3F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CR_statistics!$T$167</c:f>
              <c:strCache>
                <c:ptCount val="1"/>
                <c:pt idx="0">
                  <c:v>RAN1</c:v>
                </c:pt>
              </c:strCache>
            </c:strRef>
          </c:tx>
          <c:spPr>
            <a:solidFill>
              <a:srgbClr val="00FF00"/>
            </a:solidFill>
            <a:ln>
              <a:solidFill>
                <a:schemeClr val="tx1"/>
              </a:solidFill>
            </a:ln>
          </c:spPr>
          <c:invertIfNegative val="0"/>
          <c:cat>
            <c:strRef>
              <c:f>CR_statistics!$S$168:$S$178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CR_statistics!$T$168:$T$178</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D5D6-498F-832C-C01FDD5433B2}"/>
            </c:ext>
          </c:extLst>
        </c:ser>
        <c:ser>
          <c:idx val="1"/>
          <c:order val="1"/>
          <c:tx>
            <c:strRef>
              <c:f>CR_statistics!$U$167</c:f>
              <c:strCache>
                <c:ptCount val="1"/>
                <c:pt idx="0">
                  <c:v>RAN2</c:v>
                </c:pt>
              </c:strCache>
            </c:strRef>
          </c:tx>
          <c:spPr>
            <a:solidFill>
              <a:srgbClr val="FF0000"/>
            </a:solidFill>
            <a:ln>
              <a:solidFill>
                <a:schemeClr val="tx1"/>
              </a:solidFill>
            </a:ln>
          </c:spPr>
          <c:invertIfNegative val="0"/>
          <c:cat>
            <c:strRef>
              <c:f>CR_statistics!$S$168:$S$178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CR_statistics!$U$168:$U$178</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D5D6-498F-832C-C01FDD5433B2}"/>
            </c:ext>
          </c:extLst>
        </c:ser>
        <c:ser>
          <c:idx val="2"/>
          <c:order val="2"/>
          <c:tx>
            <c:strRef>
              <c:f>CR_statistics!$V$167</c:f>
              <c:strCache>
                <c:ptCount val="1"/>
                <c:pt idx="0">
                  <c:v>RAN3</c:v>
                </c:pt>
              </c:strCache>
            </c:strRef>
          </c:tx>
          <c:spPr>
            <a:solidFill>
              <a:srgbClr val="00B0F0"/>
            </a:solidFill>
            <a:ln>
              <a:solidFill>
                <a:schemeClr val="tx1"/>
              </a:solidFill>
            </a:ln>
          </c:spPr>
          <c:invertIfNegative val="0"/>
          <c:cat>
            <c:strRef>
              <c:f>CR_statistics!$S$168:$S$178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CR_statistics!$V$168:$V$178</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D5D6-498F-832C-C01FDD5433B2}"/>
            </c:ext>
          </c:extLst>
        </c:ser>
        <c:ser>
          <c:idx val="3"/>
          <c:order val="3"/>
          <c:tx>
            <c:strRef>
              <c:f>CR_statistics!$W$167</c:f>
              <c:strCache>
                <c:ptCount val="1"/>
                <c:pt idx="0">
                  <c:v>RAN4</c:v>
                </c:pt>
              </c:strCache>
            </c:strRef>
          </c:tx>
          <c:spPr>
            <a:solidFill>
              <a:srgbClr val="FFFF00"/>
            </a:solidFill>
            <a:ln>
              <a:solidFill>
                <a:schemeClr val="tx1"/>
              </a:solidFill>
            </a:ln>
          </c:spPr>
          <c:invertIfNegative val="0"/>
          <c:cat>
            <c:strRef>
              <c:f>CR_statistics!$S$168:$S$178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CR_statistics!$W$168:$W$178</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D5D6-498F-832C-C01FDD5433B2}"/>
            </c:ext>
          </c:extLst>
        </c:ser>
        <c:ser>
          <c:idx val="4"/>
          <c:order val="4"/>
          <c:tx>
            <c:strRef>
              <c:f>CR_statistics!$X$167</c:f>
              <c:strCache>
                <c:ptCount val="1"/>
                <c:pt idx="0">
                  <c:v>RAN5</c:v>
                </c:pt>
              </c:strCache>
            </c:strRef>
          </c:tx>
          <c:spPr>
            <a:solidFill>
              <a:srgbClr val="7030A0"/>
            </a:solidFill>
            <a:ln>
              <a:solidFill>
                <a:schemeClr val="tx1"/>
              </a:solidFill>
            </a:ln>
          </c:spPr>
          <c:invertIfNegative val="0"/>
          <c:cat>
            <c:strRef>
              <c:f>CR_statistics!$S$168:$S$178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CR_statistics!$X$168:$X$178</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D5D6-498F-832C-C01FDD5433B2}"/>
            </c:ext>
          </c:extLst>
        </c:ser>
        <c:ser>
          <c:idx val="6"/>
          <c:order val="5"/>
          <c:tx>
            <c:strRef>
              <c:f>CR_statistics!$Y$167</c:f>
              <c:strCache>
                <c:ptCount val="1"/>
                <c:pt idx="0">
                  <c:v>RAN without RAN5</c:v>
                </c:pt>
              </c:strCache>
            </c:strRef>
          </c:tx>
          <c:spPr>
            <a:solidFill>
              <a:srgbClr val="FF00FF"/>
            </a:solidFill>
            <a:ln>
              <a:solidFill>
                <a:schemeClr val="tx1"/>
              </a:solidFill>
            </a:ln>
          </c:spPr>
          <c:invertIfNegative val="0"/>
          <c:cat>
            <c:strRef>
              <c:f>CR_statistics!$S$168:$S$178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CR_statistics!$Y$168:$Y$178</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D5D6-498F-832C-C01FDD5433B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CR_statistics!$T$121</c:f>
              <c:strCache>
                <c:ptCount val="1"/>
                <c:pt idx="0">
                  <c:v>RAN1</c:v>
                </c:pt>
              </c:strCache>
            </c:strRef>
          </c:tx>
          <c:spPr>
            <a:solidFill>
              <a:srgbClr val="00FF0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CR_statistics!$T$122:$T$132</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CAD3-4AC5-99B9-24BB6CE881D1}"/>
            </c:ext>
          </c:extLst>
        </c:ser>
        <c:ser>
          <c:idx val="1"/>
          <c:order val="1"/>
          <c:tx>
            <c:strRef>
              <c:f>CR_statistics!$U$121</c:f>
              <c:strCache>
                <c:ptCount val="1"/>
                <c:pt idx="0">
                  <c:v>RAN2</c:v>
                </c:pt>
              </c:strCache>
            </c:strRef>
          </c:tx>
          <c:spPr>
            <a:solidFill>
              <a:srgbClr val="FF000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CR_statistics!$U$122:$U$132</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CAD3-4AC5-99B9-24BB6CE881D1}"/>
            </c:ext>
          </c:extLst>
        </c:ser>
        <c:ser>
          <c:idx val="2"/>
          <c:order val="2"/>
          <c:tx>
            <c:strRef>
              <c:f>CR_statistics!$V$121</c:f>
              <c:strCache>
                <c:ptCount val="1"/>
                <c:pt idx="0">
                  <c:v>RAN3</c:v>
                </c:pt>
              </c:strCache>
            </c:strRef>
          </c:tx>
          <c:spPr>
            <a:solidFill>
              <a:srgbClr val="00B0F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CR_statistics!$V$122:$V$132</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CAD3-4AC5-99B9-24BB6CE881D1}"/>
            </c:ext>
          </c:extLst>
        </c:ser>
        <c:ser>
          <c:idx val="3"/>
          <c:order val="3"/>
          <c:tx>
            <c:strRef>
              <c:f>CR_statistics!$W$121</c:f>
              <c:strCache>
                <c:ptCount val="1"/>
                <c:pt idx="0">
                  <c:v>RAN4</c:v>
                </c:pt>
              </c:strCache>
            </c:strRef>
          </c:tx>
          <c:spPr>
            <a:solidFill>
              <a:srgbClr val="FFFF0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CR_statistics!$W$122:$W$132</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CAD3-4AC5-99B9-24BB6CE881D1}"/>
            </c:ext>
          </c:extLst>
        </c:ser>
        <c:ser>
          <c:idx val="4"/>
          <c:order val="4"/>
          <c:tx>
            <c:strRef>
              <c:f>CR_statistics!$X$121</c:f>
              <c:strCache>
                <c:ptCount val="1"/>
                <c:pt idx="0">
                  <c:v>RAN5</c:v>
                </c:pt>
              </c:strCache>
            </c:strRef>
          </c:tx>
          <c:spPr>
            <a:solidFill>
              <a:srgbClr val="7030A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CR_statistics!$X$122:$X$132</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CAD3-4AC5-99B9-24BB6CE881D1}"/>
            </c:ext>
          </c:extLst>
        </c:ser>
        <c:ser>
          <c:idx val="6"/>
          <c:order val="5"/>
          <c:tx>
            <c:strRef>
              <c:f>CR_statistics!$Y$121</c:f>
              <c:strCache>
                <c:ptCount val="1"/>
                <c:pt idx="0">
                  <c:v>RAN without RAN5</c:v>
                </c:pt>
              </c:strCache>
            </c:strRef>
          </c:tx>
          <c:spPr>
            <a:solidFill>
              <a:srgbClr val="FF33CC"/>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CR_statistics!$Y$122:$Y$132</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CAD3-4AC5-99B9-24BB6CE881D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c:f>
              <c:strCache>
                <c:ptCount val="1"/>
                <c:pt idx="0">
                  <c:v>RAN1</c:v>
                </c:pt>
              </c:strCache>
            </c:strRef>
          </c:tx>
          <c:spPr>
            <a:solidFill>
              <a:srgbClr val="00FF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CR_statistics!$T$76:$T$86</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5C35-4E62-902C-F7CFB6B7A5DB}"/>
            </c:ext>
          </c:extLst>
        </c:ser>
        <c:ser>
          <c:idx val="1"/>
          <c:order val="1"/>
          <c:tx>
            <c:strRef>
              <c:f>CR_statistics!$U$75</c:f>
              <c:strCache>
                <c:ptCount val="1"/>
                <c:pt idx="0">
                  <c:v>RAN2</c:v>
                </c:pt>
              </c:strCache>
            </c:strRef>
          </c:tx>
          <c:spPr>
            <a:solidFill>
              <a:srgbClr val="FF00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CR_statistics!$U$76:$U$86</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5C35-4E62-902C-F7CFB6B7A5DB}"/>
            </c:ext>
          </c:extLst>
        </c:ser>
        <c:ser>
          <c:idx val="2"/>
          <c:order val="2"/>
          <c:tx>
            <c:strRef>
              <c:f>CR_statistics!$V$75</c:f>
              <c:strCache>
                <c:ptCount val="1"/>
                <c:pt idx="0">
                  <c:v>RAN3</c:v>
                </c:pt>
              </c:strCache>
            </c:strRef>
          </c:tx>
          <c:spPr>
            <a:solidFill>
              <a:srgbClr val="00B0F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CR_statistics!$V$76:$V$86</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5C35-4E62-902C-F7CFB6B7A5DB}"/>
            </c:ext>
          </c:extLst>
        </c:ser>
        <c:ser>
          <c:idx val="3"/>
          <c:order val="3"/>
          <c:tx>
            <c:strRef>
              <c:f>CR_statistics!$W$75</c:f>
              <c:strCache>
                <c:ptCount val="1"/>
                <c:pt idx="0">
                  <c:v>RAN4</c:v>
                </c:pt>
              </c:strCache>
            </c:strRef>
          </c:tx>
          <c:spPr>
            <a:solidFill>
              <a:srgbClr val="FFFF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CR_statistics!$W$76:$W$86</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5C35-4E62-902C-F7CFB6B7A5DB}"/>
            </c:ext>
          </c:extLst>
        </c:ser>
        <c:ser>
          <c:idx val="4"/>
          <c:order val="4"/>
          <c:tx>
            <c:strRef>
              <c:f>CR_statistics!$X$75</c:f>
              <c:strCache>
                <c:ptCount val="1"/>
                <c:pt idx="0">
                  <c:v>RAN5</c:v>
                </c:pt>
              </c:strCache>
            </c:strRef>
          </c:tx>
          <c:spPr>
            <a:solidFill>
              <a:srgbClr val="7030A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CR_statistics!$X$76:$X$86</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5C35-4E62-902C-F7CFB6B7A5DB}"/>
            </c:ext>
          </c:extLst>
        </c:ser>
        <c:ser>
          <c:idx val="6"/>
          <c:order val="5"/>
          <c:tx>
            <c:strRef>
              <c:f>CR_statistics!$Y$75</c:f>
              <c:strCache>
                <c:ptCount val="1"/>
                <c:pt idx="0">
                  <c:v>RAN without RAN5</c:v>
                </c:pt>
              </c:strCache>
            </c:strRef>
          </c:tx>
          <c:spPr>
            <a:solidFill>
              <a:srgbClr val="FF33CC"/>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CR_statistics!$Y$76:$Y$86</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5C35-4E62-902C-F7CFB6B7A5D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66FF33"/>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6F69-42B0-9D62-01D752010D9E}"/>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6F69-42B0-9D62-01D752010D9E}"/>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6F69-42B0-9D62-01D752010D9E}"/>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6F69-42B0-9D62-01D752010D9E}"/>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6F69-42B0-9D62-01D752010D9E}"/>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6F69-42B0-9D62-01D752010D9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27</xdr:col>
      <xdr:colOff>238125</xdr:colOff>
      <xdr:row>2242</xdr:row>
      <xdr:rowOff>114300</xdr:rowOff>
    </xdr:from>
    <xdr:to>
      <xdr:col>34</xdr:col>
      <xdr:colOff>466725</xdr:colOff>
      <xdr:row>2260</xdr:row>
      <xdr:rowOff>0</xdr:rowOff>
    </xdr:to>
    <xdr:graphicFrame macro="">
      <xdr:nvGraphicFramePr>
        <xdr:cNvPr id="2" name="Chart 1">
          <a:extLst>
            <a:ext uri="{FF2B5EF4-FFF2-40B4-BE49-F238E27FC236}">
              <a16:creationId xmlns:a16="http://schemas.microsoft.com/office/drawing/2014/main" id="{D5AEB76F-0297-451B-86C7-EDDCC3DCC1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2276</xdr:row>
      <xdr:rowOff>28575</xdr:rowOff>
    </xdr:from>
    <xdr:to>
      <xdr:col>35</xdr:col>
      <xdr:colOff>381000</xdr:colOff>
      <xdr:row>2298</xdr:row>
      <xdr:rowOff>276225</xdr:rowOff>
    </xdr:to>
    <xdr:graphicFrame macro="">
      <xdr:nvGraphicFramePr>
        <xdr:cNvPr id="3" name="Chart 2">
          <a:extLst>
            <a:ext uri="{FF2B5EF4-FFF2-40B4-BE49-F238E27FC236}">
              <a16:creationId xmlns:a16="http://schemas.microsoft.com/office/drawing/2014/main" id="{15617010-06C9-4B15-8EE4-0F1DDB1CE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2207</xdr:row>
      <xdr:rowOff>142875</xdr:rowOff>
    </xdr:from>
    <xdr:to>
      <xdr:col>34</xdr:col>
      <xdr:colOff>333375</xdr:colOff>
      <xdr:row>2226</xdr:row>
      <xdr:rowOff>85725</xdr:rowOff>
    </xdr:to>
    <xdr:graphicFrame macro="">
      <xdr:nvGraphicFramePr>
        <xdr:cNvPr id="4" name="Chart 3">
          <a:extLst>
            <a:ext uri="{FF2B5EF4-FFF2-40B4-BE49-F238E27FC236}">
              <a16:creationId xmlns:a16="http://schemas.microsoft.com/office/drawing/2014/main" id="{5F699FB0-E5F5-47EF-AB27-3282801AA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2198</xdr:row>
      <xdr:rowOff>123825</xdr:rowOff>
    </xdr:from>
    <xdr:to>
      <xdr:col>56</xdr:col>
      <xdr:colOff>171450</xdr:colOff>
      <xdr:row>2220</xdr:row>
      <xdr:rowOff>123825</xdr:rowOff>
    </xdr:to>
    <xdr:graphicFrame macro="">
      <xdr:nvGraphicFramePr>
        <xdr:cNvPr id="5" name="Chart 4">
          <a:extLst>
            <a:ext uri="{FF2B5EF4-FFF2-40B4-BE49-F238E27FC236}">
              <a16:creationId xmlns:a16="http://schemas.microsoft.com/office/drawing/2014/main" id="{D316DC20-2284-4BDB-B5E1-940615237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2229</xdr:row>
      <xdr:rowOff>123825</xdr:rowOff>
    </xdr:from>
    <xdr:to>
      <xdr:col>56</xdr:col>
      <xdr:colOff>200025</xdr:colOff>
      <xdr:row>2251</xdr:row>
      <xdr:rowOff>142875</xdr:rowOff>
    </xdr:to>
    <xdr:graphicFrame macro="">
      <xdr:nvGraphicFramePr>
        <xdr:cNvPr id="6" name="Chart 5">
          <a:extLst>
            <a:ext uri="{FF2B5EF4-FFF2-40B4-BE49-F238E27FC236}">
              <a16:creationId xmlns:a16="http://schemas.microsoft.com/office/drawing/2014/main" id="{86394DC4-6145-416B-9D13-B28B24CEE4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2173</xdr:row>
      <xdr:rowOff>47625</xdr:rowOff>
    </xdr:from>
    <xdr:to>
      <xdr:col>34</xdr:col>
      <xdr:colOff>114300</xdr:colOff>
      <xdr:row>2191</xdr:row>
      <xdr:rowOff>152400</xdr:rowOff>
    </xdr:to>
    <xdr:graphicFrame macro="">
      <xdr:nvGraphicFramePr>
        <xdr:cNvPr id="7" name="Chart 6">
          <a:extLst>
            <a:ext uri="{FF2B5EF4-FFF2-40B4-BE49-F238E27FC236}">
              <a16:creationId xmlns:a16="http://schemas.microsoft.com/office/drawing/2014/main" id="{B27180AF-492A-4A69-A842-79962CF022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2172</xdr:row>
      <xdr:rowOff>238125</xdr:rowOff>
    </xdr:from>
    <xdr:to>
      <xdr:col>56</xdr:col>
      <xdr:colOff>200025</xdr:colOff>
      <xdr:row>2196</xdr:row>
      <xdr:rowOff>0</xdr:rowOff>
    </xdr:to>
    <xdr:graphicFrame macro="">
      <xdr:nvGraphicFramePr>
        <xdr:cNvPr id="8" name="Chart 7">
          <a:extLst>
            <a:ext uri="{FF2B5EF4-FFF2-40B4-BE49-F238E27FC236}">
              <a16:creationId xmlns:a16="http://schemas.microsoft.com/office/drawing/2014/main" id="{0F0F7BFA-6771-420B-8681-E34E92705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2145</xdr:row>
      <xdr:rowOff>409575</xdr:rowOff>
    </xdr:from>
    <xdr:to>
      <xdr:col>35</xdr:col>
      <xdr:colOff>257175</xdr:colOff>
      <xdr:row>2163</xdr:row>
      <xdr:rowOff>114300</xdr:rowOff>
    </xdr:to>
    <xdr:graphicFrame macro="">
      <xdr:nvGraphicFramePr>
        <xdr:cNvPr id="9" name="Chart 8">
          <a:extLst>
            <a:ext uri="{FF2B5EF4-FFF2-40B4-BE49-F238E27FC236}">
              <a16:creationId xmlns:a16="http://schemas.microsoft.com/office/drawing/2014/main" id="{BFF3C4BA-B53A-447D-9DDC-4AD8523328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2145</xdr:row>
      <xdr:rowOff>352425</xdr:rowOff>
    </xdr:from>
    <xdr:to>
      <xdr:col>60</xdr:col>
      <xdr:colOff>295275</xdr:colOff>
      <xdr:row>2169</xdr:row>
      <xdr:rowOff>38100</xdr:rowOff>
    </xdr:to>
    <xdr:graphicFrame macro="">
      <xdr:nvGraphicFramePr>
        <xdr:cNvPr id="10" name="Chart 9">
          <a:extLst>
            <a:ext uri="{FF2B5EF4-FFF2-40B4-BE49-F238E27FC236}">
              <a16:creationId xmlns:a16="http://schemas.microsoft.com/office/drawing/2014/main" id="{890D6AC8-1327-447D-85A7-B9A3FA630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2054</xdr:row>
      <xdr:rowOff>295275</xdr:rowOff>
    </xdr:from>
    <xdr:to>
      <xdr:col>36</xdr:col>
      <xdr:colOff>152400</xdr:colOff>
      <xdr:row>2081</xdr:row>
      <xdr:rowOff>28575</xdr:rowOff>
    </xdr:to>
    <xdr:graphicFrame macro="">
      <xdr:nvGraphicFramePr>
        <xdr:cNvPr id="11" name="Chart 10">
          <a:extLst>
            <a:ext uri="{FF2B5EF4-FFF2-40B4-BE49-F238E27FC236}">
              <a16:creationId xmlns:a16="http://schemas.microsoft.com/office/drawing/2014/main" id="{C77E73B6-C109-4FE3-8CFB-FC50DBA8EE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2120</xdr:row>
      <xdr:rowOff>266700</xdr:rowOff>
    </xdr:from>
    <xdr:to>
      <xdr:col>35</xdr:col>
      <xdr:colOff>257175</xdr:colOff>
      <xdr:row>2138</xdr:row>
      <xdr:rowOff>47625</xdr:rowOff>
    </xdr:to>
    <xdr:graphicFrame macro="">
      <xdr:nvGraphicFramePr>
        <xdr:cNvPr id="12" name="Chart 12">
          <a:extLst>
            <a:ext uri="{FF2B5EF4-FFF2-40B4-BE49-F238E27FC236}">
              <a16:creationId xmlns:a16="http://schemas.microsoft.com/office/drawing/2014/main" id="{CBDFCA37-7BDC-4DFB-8F91-245C16274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2120</xdr:row>
      <xdr:rowOff>257175</xdr:rowOff>
    </xdr:from>
    <xdr:to>
      <xdr:col>60</xdr:col>
      <xdr:colOff>238125</xdr:colOff>
      <xdr:row>2142</xdr:row>
      <xdr:rowOff>0</xdr:rowOff>
    </xdr:to>
    <xdr:graphicFrame macro="">
      <xdr:nvGraphicFramePr>
        <xdr:cNvPr id="13" name="Chart 13">
          <a:extLst>
            <a:ext uri="{FF2B5EF4-FFF2-40B4-BE49-F238E27FC236}">
              <a16:creationId xmlns:a16="http://schemas.microsoft.com/office/drawing/2014/main" id="{36390026-F2EE-498D-BBB5-8972304877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2090</xdr:row>
      <xdr:rowOff>238125</xdr:rowOff>
    </xdr:from>
    <xdr:to>
      <xdr:col>36</xdr:col>
      <xdr:colOff>152400</xdr:colOff>
      <xdr:row>2108</xdr:row>
      <xdr:rowOff>76200</xdr:rowOff>
    </xdr:to>
    <xdr:graphicFrame macro="">
      <xdr:nvGraphicFramePr>
        <xdr:cNvPr id="14" name="Chart 16">
          <a:extLst>
            <a:ext uri="{FF2B5EF4-FFF2-40B4-BE49-F238E27FC236}">
              <a16:creationId xmlns:a16="http://schemas.microsoft.com/office/drawing/2014/main" id="{196E3323-A3CA-4CF4-BA8A-ACFAD89E5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2091</xdr:row>
      <xdr:rowOff>9525</xdr:rowOff>
    </xdr:from>
    <xdr:to>
      <xdr:col>60</xdr:col>
      <xdr:colOff>28575</xdr:colOff>
      <xdr:row>2114</xdr:row>
      <xdr:rowOff>9525</xdr:rowOff>
    </xdr:to>
    <xdr:graphicFrame macro="">
      <xdr:nvGraphicFramePr>
        <xdr:cNvPr id="15" name="Chart 17">
          <a:extLst>
            <a:ext uri="{FF2B5EF4-FFF2-40B4-BE49-F238E27FC236}">
              <a16:creationId xmlns:a16="http://schemas.microsoft.com/office/drawing/2014/main" id="{5294D8F7-61E8-4BED-9BE9-83A2A543A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2054</xdr:row>
      <xdr:rowOff>295275</xdr:rowOff>
    </xdr:from>
    <xdr:to>
      <xdr:col>63</xdr:col>
      <xdr:colOff>561975</xdr:colOff>
      <xdr:row>2083</xdr:row>
      <xdr:rowOff>66675</xdr:rowOff>
    </xdr:to>
    <xdr:graphicFrame macro="">
      <xdr:nvGraphicFramePr>
        <xdr:cNvPr id="16" name="Chart 18">
          <a:extLst>
            <a:ext uri="{FF2B5EF4-FFF2-40B4-BE49-F238E27FC236}">
              <a16:creationId xmlns:a16="http://schemas.microsoft.com/office/drawing/2014/main" id="{8B00C786-FFC2-4834-BCAE-F71180C9B3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2019</xdr:row>
      <xdr:rowOff>9525</xdr:rowOff>
    </xdr:from>
    <xdr:to>
      <xdr:col>36</xdr:col>
      <xdr:colOff>114300</xdr:colOff>
      <xdr:row>2050</xdr:row>
      <xdr:rowOff>28575</xdr:rowOff>
    </xdr:to>
    <xdr:graphicFrame macro="">
      <xdr:nvGraphicFramePr>
        <xdr:cNvPr id="17" name="Chart 19">
          <a:extLst>
            <a:ext uri="{FF2B5EF4-FFF2-40B4-BE49-F238E27FC236}">
              <a16:creationId xmlns:a16="http://schemas.microsoft.com/office/drawing/2014/main" id="{E409E78D-BBA6-4D40-BCE0-43EAF377C1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2020</xdr:row>
      <xdr:rowOff>0</xdr:rowOff>
    </xdr:from>
    <xdr:to>
      <xdr:col>65</xdr:col>
      <xdr:colOff>28575</xdr:colOff>
      <xdr:row>2052</xdr:row>
      <xdr:rowOff>66675</xdr:rowOff>
    </xdr:to>
    <xdr:graphicFrame macro="">
      <xdr:nvGraphicFramePr>
        <xdr:cNvPr id="18" name="Chart 20">
          <a:extLst>
            <a:ext uri="{FF2B5EF4-FFF2-40B4-BE49-F238E27FC236}">
              <a16:creationId xmlns:a16="http://schemas.microsoft.com/office/drawing/2014/main" id="{F4748B24-AF94-4031-83DA-8BE5ED6F4A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1982</xdr:row>
      <xdr:rowOff>47625</xdr:rowOff>
    </xdr:from>
    <xdr:to>
      <xdr:col>36</xdr:col>
      <xdr:colOff>228600</xdr:colOff>
      <xdr:row>2013</xdr:row>
      <xdr:rowOff>85725</xdr:rowOff>
    </xdr:to>
    <xdr:graphicFrame macro="">
      <xdr:nvGraphicFramePr>
        <xdr:cNvPr id="19" name="Chart 22">
          <a:extLst>
            <a:ext uri="{FF2B5EF4-FFF2-40B4-BE49-F238E27FC236}">
              <a16:creationId xmlns:a16="http://schemas.microsoft.com/office/drawing/2014/main" id="{F5AF7493-3B6B-490A-968F-A1BE33538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1981</xdr:row>
      <xdr:rowOff>47625</xdr:rowOff>
    </xdr:from>
    <xdr:to>
      <xdr:col>66</xdr:col>
      <xdr:colOff>409575</xdr:colOff>
      <xdr:row>2015</xdr:row>
      <xdr:rowOff>85725</xdr:rowOff>
    </xdr:to>
    <xdr:graphicFrame macro="">
      <xdr:nvGraphicFramePr>
        <xdr:cNvPr id="20" name="Chart 23">
          <a:extLst>
            <a:ext uri="{FF2B5EF4-FFF2-40B4-BE49-F238E27FC236}">
              <a16:creationId xmlns:a16="http://schemas.microsoft.com/office/drawing/2014/main" id="{473D75EB-EC66-455D-A356-C6BB0570DB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1983</xdr:row>
      <xdr:rowOff>128587</xdr:rowOff>
    </xdr:from>
    <xdr:ext cx="727187" cy="229550"/>
    <xdr:sp macro="" textlink="">
      <xdr:nvSpPr>
        <xdr:cNvPr id="21" name="Text Box 24">
          <a:extLst>
            <a:ext uri="{FF2B5EF4-FFF2-40B4-BE49-F238E27FC236}">
              <a16:creationId xmlns:a16="http://schemas.microsoft.com/office/drawing/2014/main" id="{C5FC0765-DBAA-4607-A76D-AD6C91A05FEC}"/>
            </a:ext>
          </a:extLst>
        </xdr:cNvPr>
        <xdr:cNvSpPr txBox="1">
          <a:spLocks noChangeArrowheads="1"/>
        </xdr:cNvSpPr>
      </xdr:nvSpPr>
      <xdr:spPr bwMode="auto">
        <a:xfrm>
          <a:off x="36281676" y="35204304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1944</xdr:row>
      <xdr:rowOff>523875</xdr:rowOff>
    </xdr:from>
    <xdr:to>
      <xdr:col>69</xdr:col>
      <xdr:colOff>523875</xdr:colOff>
      <xdr:row>1977</xdr:row>
      <xdr:rowOff>123825</xdr:rowOff>
    </xdr:to>
    <xdr:graphicFrame macro="">
      <xdr:nvGraphicFramePr>
        <xdr:cNvPr id="22" name="Chart 25">
          <a:extLst>
            <a:ext uri="{FF2B5EF4-FFF2-40B4-BE49-F238E27FC236}">
              <a16:creationId xmlns:a16="http://schemas.microsoft.com/office/drawing/2014/main" id="{634E269B-857A-40DE-92EC-2C94D8F07C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1944</xdr:row>
      <xdr:rowOff>390525</xdr:rowOff>
    </xdr:from>
    <xdr:to>
      <xdr:col>36</xdr:col>
      <xdr:colOff>295275</xdr:colOff>
      <xdr:row>1975</xdr:row>
      <xdr:rowOff>104775</xdr:rowOff>
    </xdr:to>
    <xdr:graphicFrame macro="">
      <xdr:nvGraphicFramePr>
        <xdr:cNvPr id="23" name="Chart 26">
          <a:extLst>
            <a:ext uri="{FF2B5EF4-FFF2-40B4-BE49-F238E27FC236}">
              <a16:creationId xmlns:a16="http://schemas.microsoft.com/office/drawing/2014/main" id="{631625CF-2BC0-40AA-9399-EBE289F546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1949</xdr:row>
      <xdr:rowOff>21431</xdr:rowOff>
    </xdr:from>
    <xdr:ext cx="727187" cy="229550"/>
    <xdr:sp macro="" textlink="">
      <xdr:nvSpPr>
        <xdr:cNvPr id="24" name="Text Box 27">
          <a:extLst>
            <a:ext uri="{FF2B5EF4-FFF2-40B4-BE49-F238E27FC236}">
              <a16:creationId xmlns:a16="http://schemas.microsoft.com/office/drawing/2014/main" id="{EEC046B3-F163-47D7-A614-DF676E780BE0}"/>
            </a:ext>
          </a:extLst>
        </xdr:cNvPr>
        <xdr:cNvSpPr txBox="1">
          <a:spLocks noChangeArrowheads="1"/>
        </xdr:cNvSpPr>
      </xdr:nvSpPr>
      <xdr:spPr bwMode="auto">
        <a:xfrm>
          <a:off x="37588507" y="3457789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1909</xdr:row>
      <xdr:rowOff>371475</xdr:rowOff>
    </xdr:from>
    <xdr:to>
      <xdr:col>36</xdr:col>
      <xdr:colOff>266700</xdr:colOff>
      <xdr:row>1941</xdr:row>
      <xdr:rowOff>104775</xdr:rowOff>
    </xdr:to>
    <xdr:graphicFrame macro="">
      <xdr:nvGraphicFramePr>
        <xdr:cNvPr id="25" name="Chart 30">
          <a:extLst>
            <a:ext uri="{FF2B5EF4-FFF2-40B4-BE49-F238E27FC236}">
              <a16:creationId xmlns:a16="http://schemas.microsoft.com/office/drawing/2014/main" id="{A1AFF0DF-5BE3-4E39-893A-5D4656DB92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1910</xdr:row>
      <xdr:rowOff>66675</xdr:rowOff>
    </xdr:from>
    <xdr:to>
      <xdr:col>69</xdr:col>
      <xdr:colOff>504825</xdr:colOff>
      <xdr:row>1942</xdr:row>
      <xdr:rowOff>38100</xdr:rowOff>
    </xdr:to>
    <xdr:graphicFrame macro="">
      <xdr:nvGraphicFramePr>
        <xdr:cNvPr id="26" name="Chart 31">
          <a:extLst>
            <a:ext uri="{FF2B5EF4-FFF2-40B4-BE49-F238E27FC236}">
              <a16:creationId xmlns:a16="http://schemas.microsoft.com/office/drawing/2014/main" id="{ECAB2879-FCEE-4F0C-A5B2-AD65595BE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1872</xdr:row>
      <xdr:rowOff>447675</xdr:rowOff>
    </xdr:from>
    <xdr:to>
      <xdr:col>36</xdr:col>
      <xdr:colOff>342900</xdr:colOff>
      <xdr:row>1906</xdr:row>
      <xdr:rowOff>19050</xdr:rowOff>
    </xdr:to>
    <xdr:graphicFrame macro="">
      <xdr:nvGraphicFramePr>
        <xdr:cNvPr id="27" name="Chart 34">
          <a:extLst>
            <a:ext uri="{FF2B5EF4-FFF2-40B4-BE49-F238E27FC236}">
              <a16:creationId xmlns:a16="http://schemas.microsoft.com/office/drawing/2014/main" id="{5F43E3F0-D324-4E73-9E97-24A129FB5F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1874</xdr:row>
      <xdr:rowOff>0</xdr:rowOff>
    </xdr:from>
    <xdr:to>
      <xdr:col>69</xdr:col>
      <xdr:colOff>466725</xdr:colOff>
      <xdr:row>1908</xdr:row>
      <xdr:rowOff>28575</xdr:rowOff>
    </xdr:to>
    <xdr:graphicFrame macro="">
      <xdr:nvGraphicFramePr>
        <xdr:cNvPr id="28" name="Chart 35">
          <a:extLst>
            <a:ext uri="{FF2B5EF4-FFF2-40B4-BE49-F238E27FC236}">
              <a16:creationId xmlns:a16="http://schemas.microsoft.com/office/drawing/2014/main" id="{8F4C04CD-7675-4268-8967-5CDC86CEF9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1838</xdr:row>
      <xdr:rowOff>200025</xdr:rowOff>
    </xdr:from>
    <xdr:to>
      <xdr:col>36</xdr:col>
      <xdr:colOff>371475</xdr:colOff>
      <xdr:row>1870</xdr:row>
      <xdr:rowOff>57150</xdr:rowOff>
    </xdr:to>
    <xdr:graphicFrame macro="">
      <xdr:nvGraphicFramePr>
        <xdr:cNvPr id="29" name="Chart 39">
          <a:extLst>
            <a:ext uri="{FF2B5EF4-FFF2-40B4-BE49-F238E27FC236}">
              <a16:creationId xmlns:a16="http://schemas.microsoft.com/office/drawing/2014/main" id="{87F4E864-80C1-4051-B7A6-5ACAF73D17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1838</xdr:row>
      <xdr:rowOff>142875</xdr:rowOff>
    </xdr:from>
    <xdr:to>
      <xdr:col>70</xdr:col>
      <xdr:colOff>95250</xdr:colOff>
      <xdr:row>1871</xdr:row>
      <xdr:rowOff>9525</xdr:rowOff>
    </xdr:to>
    <xdr:graphicFrame macro="">
      <xdr:nvGraphicFramePr>
        <xdr:cNvPr id="30" name="Chart 40">
          <a:extLst>
            <a:ext uri="{FF2B5EF4-FFF2-40B4-BE49-F238E27FC236}">
              <a16:creationId xmlns:a16="http://schemas.microsoft.com/office/drawing/2014/main" id="{8DB4014F-FEDB-4861-ACAB-9C6C472107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1802</xdr:row>
      <xdr:rowOff>0</xdr:rowOff>
    </xdr:from>
    <xdr:to>
      <xdr:col>36</xdr:col>
      <xdr:colOff>352425</xdr:colOff>
      <xdr:row>1832</xdr:row>
      <xdr:rowOff>123825</xdr:rowOff>
    </xdr:to>
    <xdr:graphicFrame macro="">
      <xdr:nvGraphicFramePr>
        <xdr:cNvPr id="31" name="Chart 44">
          <a:extLst>
            <a:ext uri="{FF2B5EF4-FFF2-40B4-BE49-F238E27FC236}">
              <a16:creationId xmlns:a16="http://schemas.microsoft.com/office/drawing/2014/main" id="{2139FE05-3E6D-4AF6-A8C6-583FBA8D9B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1802</xdr:row>
      <xdr:rowOff>0</xdr:rowOff>
    </xdr:from>
    <xdr:to>
      <xdr:col>70</xdr:col>
      <xdr:colOff>1019175</xdr:colOff>
      <xdr:row>1835</xdr:row>
      <xdr:rowOff>85725</xdr:rowOff>
    </xdr:to>
    <xdr:graphicFrame macro="">
      <xdr:nvGraphicFramePr>
        <xdr:cNvPr id="32" name="Chart 45">
          <a:extLst>
            <a:ext uri="{FF2B5EF4-FFF2-40B4-BE49-F238E27FC236}">
              <a16:creationId xmlns:a16="http://schemas.microsoft.com/office/drawing/2014/main" id="{E6757C7C-B7C9-403D-AC08-C128F874C7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1761</xdr:row>
      <xdr:rowOff>0</xdr:rowOff>
    </xdr:from>
    <xdr:to>
      <xdr:col>36</xdr:col>
      <xdr:colOff>295275</xdr:colOff>
      <xdr:row>1791</xdr:row>
      <xdr:rowOff>152400</xdr:rowOff>
    </xdr:to>
    <xdr:graphicFrame macro="">
      <xdr:nvGraphicFramePr>
        <xdr:cNvPr id="33" name="Chart 48">
          <a:extLst>
            <a:ext uri="{FF2B5EF4-FFF2-40B4-BE49-F238E27FC236}">
              <a16:creationId xmlns:a16="http://schemas.microsoft.com/office/drawing/2014/main" id="{63ED3C66-5866-4339-8650-F661A90BF2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1760</xdr:row>
      <xdr:rowOff>0</xdr:rowOff>
    </xdr:from>
    <xdr:to>
      <xdr:col>72</xdr:col>
      <xdr:colOff>371475</xdr:colOff>
      <xdr:row>1796</xdr:row>
      <xdr:rowOff>85725</xdr:rowOff>
    </xdr:to>
    <xdr:graphicFrame macro="">
      <xdr:nvGraphicFramePr>
        <xdr:cNvPr id="34" name="Chart 49">
          <a:extLst>
            <a:ext uri="{FF2B5EF4-FFF2-40B4-BE49-F238E27FC236}">
              <a16:creationId xmlns:a16="http://schemas.microsoft.com/office/drawing/2014/main" id="{2EE6989E-FAB8-4DDA-9760-BE93474544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1720</xdr:row>
      <xdr:rowOff>0</xdr:rowOff>
    </xdr:from>
    <xdr:to>
      <xdr:col>36</xdr:col>
      <xdr:colOff>228600</xdr:colOff>
      <xdr:row>1749</xdr:row>
      <xdr:rowOff>104775</xdr:rowOff>
    </xdr:to>
    <xdr:graphicFrame macro="">
      <xdr:nvGraphicFramePr>
        <xdr:cNvPr id="35" name="Chart 51">
          <a:extLst>
            <a:ext uri="{FF2B5EF4-FFF2-40B4-BE49-F238E27FC236}">
              <a16:creationId xmlns:a16="http://schemas.microsoft.com/office/drawing/2014/main" id="{C2AA8A6C-AEAD-4D90-97F5-8CEE24D16E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1720</xdr:row>
      <xdr:rowOff>0</xdr:rowOff>
    </xdr:from>
    <xdr:to>
      <xdr:col>74</xdr:col>
      <xdr:colOff>38100</xdr:colOff>
      <xdr:row>1755</xdr:row>
      <xdr:rowOff>152400</xdr:rowOff>
    </xdr:to>
    <xdr:graphicFrame macro="">
      <xdr:nvGraphicFramePr>
        <xdr:cNvPr id="36" name="Chart 52">
          <a:extLst>
            <a:ext uri="{FF2B5EF4-FFF2-40B4-BE49-F238E27FC236}">
              <a16:creationId xmlns:a16="http://schemas.microsoft.com/office/drawing/2014/main" id="{041F2E3E-5EF5-43A6-81A0-861D70AB2F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1680</xdr:row>
      <xdr:rowOff>9525</xdr:rowOff>
    </xdr:from>
    <xdr:to>
      <xdr:col>36</xdr:col>
      <xdr:colOff>238125</xdr:colOff>
      <xdr:row>1712</xdr:row>
      <xdr:rowOff>114300</xdr:rowOff>
    </xdr:to>
    <xdr:graphicFrame macro="">
      <xdr:nvGraphicFramePr>
        <xdr:cNvPr id="37" name="Chart 54">
          <a:extLst>
            <a:ext uri="{FF2B5EF4-FFF2-40B4-BE49-F238E27FC236}">
              <a16:creationId xmlns:a16="http://schemas.microsoft.com/office/drawing/2014/main" id="{43481F97-E8D7-4764-BF29-709A64A1CA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1679</xdr:row>
      <xdr:rowOff>333375</xdr:rowOff>
    </xdr:from>
    <xdr:to>
      <xdr:col>75</xdr:col>
      <xdr:colOff>142875</xdr:colOff>
      <xdr:row>1715</xdr:row>
      <xdr:rowOff>9525</xdr:rowOff>
    </xdr:to>
    <xdr:graphicFrame macro="">
      <xdr:nvGraphicFramePr>
        <xdr:cNvPr id="38" name="Chart 55">
          <a:extLst>
            <a:ext uri="{FF2B5EF4-FFF2-40B4-BE49-F238E27FC236}">
              <a16:creationId xmlns:a16="http://schemas.microsoft.com/office/drawing/2014/main" id="{CA0B2061-CDAE-481F-A5C3-F59DBC852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1640</xdr:row>
      <xdr:rowOff>0</xdr:rowOff>
    </xdr:from>
    <xdr:to>
      <xdr:col>36</xdr:col>
      <xdr:colOff>238125</xdr:colOff>
      <xdr:row>1672</xdr:row>
      <xdr:rowOff>104775</xdr:rowOff>
    </xdr:to>
    <xdr:graphicFrame macro="">
      <xdr:nvGraphicFramePr>
        <xdr:cNvPr id="39" name="Chart 57">
          <a:extLst>
            <a:ext uri="{FF2B5EF4-FFF2-40B4-BE49-F238E27FC236}">
              <a16:creationId xmlns:a16="http://schemas.microsoft.com/office/drawing/2014/main" id="{6FA3866F-754B-483B-A196-213F0696A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1640</xdr:row>
      <xdr:rowOff>9525</xdr:rowOff>
    </xdr:from>
    <xdr:to>
      <xdr:col>76</xdr:col>
      <xdr:colOff>104775</xdr:colOff>
      <xdr:row>1676</xdr:row>
      <xdr:rowOff>9525</xdr:rowOff>
    </xdr:to>
    <xdr:graphicFrame macro="">
      <xdr:nvGraphicFramePr>
        <xdr:cNvPr id="40" name="Chart 58">
          <a:extLst>
            <a:ext uri="{FF2B5EF4-FFF2-40B4-BE49-F238E27FC236}">
              <a16:creationId xmlns:a16="http://schemas.microsoft.com/office/drawing/2014/main" id="{6DF304AB-9CCE-4B03-A923-FC2500365C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1600</xdr:row>
      <xdr:rowOff>0</xdr:rowOff>
    </xdr:from>
    <xdr:to>
      <xdr:col>36</xdr:col>
      <xdr:colOff>238125</xdr:colOff>
      <xdr:row>1632</xdr:row>
      <xdr:rowOff>104775</xdr:rowOff>
    </xdr:to>
    <xdr:graphicFrame macro="">
      <xdr:nvGraphicFramePr>
        <xdr:cNvPr id="41" name="Chart 57">
          <a:extLst>
            <a:ext uri="{FF2B5EF4-FFF2-40B4-BE49-F238E27FC236}">
              <a16:creationId xmlns:a16="http://schemas.microsoft.com/office/drawing/2014/main" id="{1CF59036-F5B3-4561-9758-B02605323F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1599</xdr:row>
      <xdr:rowOff>180975</xdr:rowOff>
    </xdr:from>
    <xdr:to>
      <xdr:col>77</xdr:col>
      <xdr:colOff>95250</xdr:colOff>
      <xdr:row>1634</xdr:row>
      <xdr:rowOff>28575</xdr:rowOff>
    </xdr:to>
    <xdr:graphicFrame macro="">
      <xdr:nvGraphicFramePr>
        <xdr:cNvPr id="42" name="Chart 58">
          <a:extLst>
            <a:ext uri="{FF2B5EF4-FFF2-40B4-BE49-F238E27FC236}">
              <a16:creationId xmlns:a16="http://schemas.microsoft.com/office/drawing/2014/main" id="{BB90D387-094C-45CF-A730-5A31A37299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1555</xdr:row>
      <xdr:rowOff>419100</xdr:rowOff>
    </xdr:from>
    <xdr:to>
      <xdr:col>36</xdr:col>
      <xdr:colOff>257175</xdr:colOff>
      <xdr:row>1580</xdr:row>
      <xdr:rowOff>85725</xdr:rowOff>
    </xdr:to>
    <xdr:graphicFrame macro="">
      <xdr:nvGraphicFramePr>
        <xdr:cNvPr id="43" name="Chart 57">
          <a:extLst>
            <a:ext uri="{FF2B5EF4-FFF2-40B4-BE49-F238E27FC236}">
              <a16:creationId xmlns:a16="http://schemas.microsoft.com/office/drawing/2014/main" id="{5D115788-C958-4D5E-9964-5FCAD5B76A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1556</xdr:row>
      <xdr:rowOff>19050</xdr:rowOff>
    </xdr:from>
    <xdr:to>
      <xdr:col>75</xdr:col>
      <xdr:colOff>238125</xdr:colOff>
      <xdr:row>1587</xdr:row>
      <xdr:rowOff>85725</xdr:rowOff>
    </xdr:to>
    <xdr:graphicFrame macro="">
      <xdr:nvGraphicFramePr>
        <xdr:cNvPr id="44" name="Chart 58">
          <a:extLst>
            <a:ext uri="{FF2B5EF4-FFF2-40B4-BE49-F238E27FC236}">
              <a16:creationId xmlns:a16="http://schemas.microsoft.com/office/drawing/2014/main" id="{137567F3-DAA1-44E1-913F-90C384CD3F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1524</xdr:row>
      <xdr:rowOff>0</xdr:rowOff>
    </xdr:from>
    <xdr:to>
      <xdr:col>36</xdr:col>
      <xdr:colOff>381000</xdr:colOff>
      <xdr:row>1548</xdr:row>
      <xdr:rowOff>152400</xdr:rowOff>
    </xdr:to>
    <xdr:graphicFrame macro="">
      <xdr:nvGraphicFramePr>
        <xdr:cNvPr id="45" name="Chart 57">
          <a:extLst>
            <a:ext uri="{FF2B5EF4-FFF2-40B4-BE49-F238E27FC236}">
              <a16:creationId xmlns:a16="http://schemas.microsoft.com/office/drawing/2014/main" id="{A18FB6C8-994B-4627-99C7-31832E875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1523</xdr:row>
      <xdr:rowOff>0</xdr:rowOff>
    </xdr:from>
    <xdr:to>
      <xdr:col>78</xdr:col>
      <xdr:colOff>533400</xdr:colOff>
      <xdr:row>1554</xdr:row>
      <xdr:rowOff>66675</xdr:rowOff>
    </xdr:to>
    <xdr:graphicFrame macro="">
      <xdr:nvGraphicFramePr>
        <xdr:cNvPr id="46" name="Chart 58">
          <a:extLst>
            <a:ext uri="{FF2B5EF4-FFF2-40B4-BE49-F238E27FC236}">
              <a16:creationId xmlns:a16="http://schemas.microsoft.com/office/drawing/2014/main" id="{24A3CB4C-A4A2-4D08-A408-3F96193682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1487</xdr:row>
      <xdr:rowOff>123825</xdr:rowOff>
    </xdr:from>
    <xdr:to>
      <xdr:col>36</xdr:col>
      <xdr:colOff>219075</xdr:colOff>
      <xdr:row>1512</xdr:row>
      <xdr:rowOff>85725</xdr:rowOff>
    </xdr:to>
    <xdr:graphicFrame macro="">
      <xdr:nvGraphicFramePr>
        <xdr:cNvPr id="47" name="Chart 57">
          <a:extLst>
            <a:ext uri="{FF2B5EF4-FFF2-40B4-BE49-F238E27FC236}">
              <a16:creationId xmlns:a16="http://schemas.microsoft.com/office/drawing/2014/main" id="{4CCC4F4D-051D-466A-9286-E73E282F1F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1487</xdr:row>
      <xdr:rowOff>0</xdr:rowOff>
    </xdr:from>
    <xdr:to>
      <xdr:col>79</xdr:col>
      <xdr:colOff>38100</xdr:colOff>
      <xdr:row>1519</xdr:row>
      <xdr:rowOff>28575</xdr:rowOff>
    </xdr:to>
    <xdr:graphicFrame macro="">
      <xdr:nvGraphicFramePr>
        <xdr:cNvPr id="48" name="Chart 58">
          <a:extLst>
            <a:ext uri="{FF2B5EF4-FFF2-40B4-BE49-F238E27FC236}">
              <a16:creationId xmlns:a16="http://schemas.microsoft.com/office/drawing/2014/main" id="{C7027CCF-E9B1-4B8F-A317-7D3F351FB9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1445</xdr:row>
      <xdr:rowOff>393700</xdr:rowOff>
    </xdr:from>
    <xdr:to>
      <xdr:col>36</xdr:col>
      <xdr:colOff>206375</xdr:colOff>
      <xdr:row>1470</xdr:row>
      <xdr:rowOff>63500</xdr:rowOff>
    </xdr:to>
    <xdr:graphicFrame macro="">
      <xdr:nvGraphicFramePr>
        <xdr:cNvPr id="49" name="Chart 57">
          <a:extLst>
            <a:ext uri="{FF2B5EF4-FFF2-40B4-BE49-F238E27FC236}">
              <a16:creationId xmlns:a16="http://schemas.microsoft.com/office/drawing/2014/main" id="{864399A1-6443-4A16-AC71-37F280D3E3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1445</xdr:row>
      <xdr:rowOff>279400</xdr:rowOff>
    </xdr:from>
    <xdr:to>
      <xdr:col>79</xdr:col>
      <xdr:colOff>215900</xdr:colOff>
      <xdr:row>1477</xdr:row>
      <xdr:rowOff>41275</xdr:rowOff>
    </xdr:to>
    <xdr:graphicFrame macro="">
      <xdr:nvGraphicFramePr>
        <xdr:cNvPr id="50" name="Chart 58">
          <a:extLst>
            <a:ext uri="{FF2B5EF4-FFF2-40B4-BE49-F238E27FC236}">
              <a16:creationId xmlns:a16="http://schemas.microsoft.com/office/drawing/2014/main" id="{2B5AC4D9-624A-4999-B390-3FB9D55DB3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1407</xdr:row>
      <xdr:rowOff>533400</xdr:rowOff>
    </xdr:from>
    <xdr:to>
      <xdr:col>36</xdr:col>
      <xdr:colOff>79375</xdr:colOff>
      <xdr:row>1436</xdr:row>
      <xdr:rowOff>38100</xdr:rowOff>
    </xdr:to>
    <xdr:graphicFrame macro="">
      <xdr:nvGraphicFramePr>
        <xdr:cNvPr id="51" name="Chart 57">
          <a:extLst>
            <a:ext uri="{FF2B5EF4-FFF2-40B4-BE49-F238E27FC236}">
              <a16:creationId xmlns:a16="http://schemas.microsoft.com/office/drawing/2014/main" id="{38AF90CF-F639-4772-AE8D-3D3F61FBC1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1407</xdr:row>
      <xdr:rowOff>254000</xdr:rowOff>
    </xdr:from>
    <xdr:to>
      <xdr:col>80</xdr:col>
      <xdr:colOff>304800</xdr:colOff>
      <xdr:row>1443</xdr:row>
      <xdr:rowOff>28575</xdr:rowOff>
    </xdr:to>
    <xdr:graphicFrame macro="">
      <xdr:nvGraphicFramePr>
        <xdr:cNvPr id="52" name="Chart 58">
          <a:extLst>
            <a:ext uri="{FF2B5EF4-FFF2-40B4-BE49-F238E27FC236}">
              <a16:creationId xmlns:a16="http://schemas.microsoft.com/office/drawing/2014/main" id="{F926E060-C038-4A3B-9323-E6AC5B841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1364</xdr:row>
      <xdr:rowOff>127000</xdr:rowOff>
    </xdr:from>
    <xdr:to>
      <xdr:col>36</xdr:col>
      <xdr:colOff>155575</xdr:colOff>
      <xdr:row>1395</xdr:row>
      <xdr:rowOff>127000</xdr:rowOff>
    </xdr:to>
    <xdr:graphicFrame macro="">
      <xdr:nvGraphicFramePr>
        <xdr:cNvPr id="53" name="Chart 57">
          <a:extLst>
            <a:ext uri="{FF2B5EF4-FFF2-40B4-BE49-F238E27FC236}">
              <a16:creationId xmlns:a16="http://schemas.microsoft.com/office/drawing/2014/main" id="{7BE2F795-561F-45EF-8FF0-EB4EADDE63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1366</xdr:row>
      <xdr:rowOff>152400</xdr:rowOff>
    </xdr:from>
    <xdr:to>
      <xdr:col>80</xdr:col>
      <xdr:colOff>482600</xdr:colOff>
      <xdr:row>1407</xdr:row>
      <xdr:rowOff>0</xdr:rowOff>
    </xdr:to>
    <xdr:graphicFrame macro="">
      <xdr:nvGraphicFramePr>
        <xdr:cNvPr id="54" name="Chart 58">
          <a:extLst>
            <a:ext uri="{FF2B5EF4-FFF2-40B4-BE49-F238E27FC236}">
              <a16:creationId xmlns:a16="http://schemas.microsoft.com/office/drawing/2014/main" id="{908E5E63-88B0-49D9-9CCD-143B8DE6F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1319</xdr:row>
      <xdr:rowOff>177800</xdr:rowOff>
    </xdr:from>
    <xdr:to>
      <xdr:col>36</xdr:col>
      <xdr:colOff>346075</xdr:colOff>
      <xdr:row>1360</xdr:row>
      <xdr:rowOff>101600</xdr:rowOff>
    </xdr:to>
    <xdr:graphicFrame macro="">
      <xdr:nvGraphicFramePr>
        <xdr:cNvPr id="55" name="Chart 57">
          <a:extLst>
            <a:ext uri="{FF2B5EF4-FFF2-40B4-BE49-F238E27FC236}">
              <a16:creationId xmlns:a16="http://schemas.microsoft.com/office/drawing/2014/main" id="{AAF42EEB-75D2-4535-A6CB-8C82E7117C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1319</xdr:row>
      <xdr:rowOff>114300</xdr:rowOff>
    </xdr:from>
    <xdr:to>
      <xdr:col>85</xdr:col>
      <xdr:colOff>460375</xdr:colOff>
      <xdr:row>1364</xdr:row>
      <xdr:rowOff>431800</xdr:rowOff>
    </xdr:to>
    <xdr:graphicFrame macro="">
      <xdr:nvGraphicFramePr>
        <xdr:cNvPr id="56" name="Chart 58">
          <a:extLst>
            <a:ext uri="{FF2B5EF4-FFF2-40B4-BE49-F238E27FC236}">
              <a16:creationId xmlns:a16="http://schemas.microsoft.com/office/drawing/2014/main" id="{444593A8-A85A-4D1D-904B-8DB2D4C8C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1274</xdr:row>
      <xdr:rowOff>154782</xdr:rowOff>
    </xdr:from>
    <xdr:to>
      <xdr:col>39</xdr:col>
      <xdr:colOff>83343</xdr:colOff>
      <xdr:row>1315</xdr:row>
      <xdr:rowOff>126208</xdr:rowOff>
    </xdr:to>
    <xdr:graphicFrame macro="">
      <xdr:nvGraphicFramePr>
        <xdr:cNvPr id="57" name="Chart 57">
          <a:extLst>
            <a:ext uri="{FF2B5EF4-FFF2-40B4-BE49-F238E27FC236}">
              <a16:creationId xmlns:a16="http://schemas.microsoft.com/office/drawing/2014/main" id="{93A452E6-228F-49A4-9F4A-4565119F6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1275</xdr:row>
      <xdr:rowOff>0</xdr:rowOff>
    </xdr:from>
    <xdr:to>
      <xdr:col>93</xdr:col>
      <xdr:colOff>250031</xdr:colOff>
      <xdr:row>1318</xdr:row>
      <xdr:rowOff>35719</xdr:rowOff>
    </xdr:to>
    <xdr:graphicFrame macro="">
      <xdr:nvGraphicFramePr>
        <xdr:cNvPr id="58" name="Chart 58">
          <a:extLst>
            <a:ext uri="{FF2B5EF4-FFF2-40B4-BE49-F238E27FC236}">
              <a16:creationId xmlns:a16="http://schemas.microsoft.com/office/drawing/2014/main" id="{2985595D-0775-4C07-9C47-46453C624D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1228</xdr:row>
      <xdr:rowOff>0</xdr:rowOff>
    </xdr:from>
    <xdr:to>
      <xdr:col>38</xdr:col>
      <xdr:colOff>547689</xdr:colOff>
      <xdr:row>1269</xdr:row>
      <xdr:rowOff>126207</xdr:rowOff>
    </xdr:to>
    <xdr:graphicFrame macro="">
      <xdr:nvGraphicFramePr>
        <xdr:cNvPr id="59" name="Chart 57">
          <a:extLst>
            <a:ext uri="{FF2B5EF4-FFF2-40B4-BE49-F238E27FC236}">
              <a16:creationId xmlns:a16="http://schemas.microsoft.com/office/drawing/2014/main" id="{B8F38473-C132-4EBA-916D-3F981071E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1231</xdr:row>
      <xdr:rowOff>0</xdr:rowOff>
    </xdr:from>
    <xdr:to>
      <xdr:col>93</xdr:col>
      <xdr:colOff>250031</xdr:colOff>
      <xdr:row>1274</xdr:row>
      <xdr:rowOff>190500</xdr:rowOff>
    </xdr:to>
    <xdr:graphicFrame macro="">
      <xdr:nvGraphicFramePr>
        <xdr:cNvPr id="60" name="Chart 58">
          <a:extLst>
            <a:ext uri="{FF2B5EF4-FFF2-40B4-BE49-F238E27FC236}">
              <a16:creationId xmlns:a16="http://schemas.microsoft.com/office/drawing/2014/main" id="{165376D5-C033-410B-A728-A5F0F63E3C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1184</xdr:row>
      <xdr:rowOff>178594</xdr:rowOff>
    </xdr:from>
    <xdr:to>
      <xdr:col>38</xdr:col>
      <xdr:colOff>571501</xdr:colOff>
      <xdr:row>1226</xdr:row>
      <xdr:rowOff>138113</xdr:rowOff>
    </xdr:to>
    <xdr:graphicFrame macro="">
      <xdr:nvGraphicFramePr>
        <xdr:cNvPr id="61" name="Chart 57">
          <a:extLst>
            <a:ext uri="{FF2B5EF4-FFF2-40B4-BE49-F238E27FC236}">
              <a16:creationId xmlns:a16="http://schemas.microsoft.com/office/drawing/2014/main" id="{8C1F287D-636B-4926-BEDC-45D0D58663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1185</xdr:row>
      <xdr:rowOff>0</xdr:rowOff>
    </xdr:from>
    <xdr:to>
      <xdr:col>95</xdr:col>
      <xdr:colOff>250032</xdr:colOff>
      <xdr:row>1228</xdr:row>
      <xdr:rowOff>190500</xdr:rowOff>
    </xdr:to>
    <xdr:graphicFrame macro="">
      <xdr:nvGraphicFramePr>
        <xdr:cNvPr id="62" name="Chart 58">
          <a:extLst>
            <a:ext uri="{FF2B5EF4-FFF2-40B4-BE49-F238E27FC236}">
              <a16:creationId xmlns:a16="http://schemas.microsoft.com/office/drawing/2014/main" id="{1751F1D3-6615-456C-B943-727DB7305E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1147</xdr:row>
      <xdr:rowOff>166688</xdr:rowOff>
    </xdr:from>
    <xdr:to>
      <xdr:col>38</xdr:col>
      <xdr:colOff>523875</xdr:colOff>
      <xdr:row>1182</xdr:row>
      <xdr:rowOff>71437</xdr:rowOff>
    </xdr:to>
    <xdr:graphicFrame macro="">
      <xdr:nvGraphicFramePr>
        <xdr:cNvPr id="63" name="Chart 57">
          <a:extLst>
            <a:ext uri="{FF2B5EF4-FFF2-40B4-BE49-F238E27FC236}">
              <a16:creationId xmlns:a16="http://schemas.microsoft.com/office/drawing/2014/main" id="{2BBF4469-483C-4936-8D76-DE8055E7D9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1147</xdr:row>
      <xdr:rowOff>309563</xdr:rowOff>
    </xdr:from>
    <xdr:to>
      <xdr:col>99</xdr:col>
      <xdr:colOff>238125</xdr:colOff>
      <xdr:row>1183</xdr:row>
      <xdr:rowOff>107157</xdr:rowOff>
    </xdr:to>
    <xdr:graphicFrame macro="">
      <xdr:nvGraphicFramePr>
        <xdr:cNvPr id="64" name="Chart 58">
          <a:extLst>
            <a:ext uri="{FF2B5EF4-FFF2-40B4-BE49-F238E27FC236}">
              <a16:creationId xmlns:a16="http://schemas.microsoft.com/office/drawing/2014/main" id="{DA111984-5F10-445B-9DB8-96BAD23042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1107</xdr:row>
      <xdr:rowOff>0</xdr:rowOff>
    </xdr:from>
    <xdr:to>
      <xdr:col>38</xdr:col>
      <xdr:colOff>523875</xdr:colOff>
      <xdr:row>1144</xdr:row>
      <xdr:rowOff>95248</xdr:rowOff>
    </xdr:to>
    <xdr:graphicFrame macro="">
      <xdr:nvGraphicFramePr>
        <xdr:cNvPr id="65" name="Chart 57">
          <a:extLst>
            <a:ext uri="{FF2B5EF4-FFF2-40B4-BE49-F238E27FC236}">
              <a16:creationId xmlns:a16="http://schemas.microsoft.com/office/drawing/2014/main" id="{84FCD584-B2B1-49C1-8764-CF4BCF3F46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1106</xdr:row>
      <xdr:rowOff>369093</xdr:rowOff>
    </xdr:from>
    <xdr:to>
      <xdr:col>99</xdr:col>
      <xdr:colOff>488157</xdr:colOff>
      <xdr:row>1144</xdr:row>
      <xdr:rowOff>35718</xdr:rowOff>
    </xdr:to>
    <xdr:graphicFrame macro="">
      <xdr:nvGraphicFramePr>
        <xdr:cNvPr id="66" name="Chart 58">
          <a:extLst>
            <a:ext uri="{FF2B5EF4-FFF2-40B4-BE49-F238E27FC236}">
              <a16:creationId xmlns:a16="http://schemas.microsoft.com/office/drawing/2014/main" id="{0DEA48A1-57D3-4A8C-8C08-1B22B0FC9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1065</xdr:row>
      <xdr:rowOff>0</xdr:rowOff>
    </xdr:from>
    <xdr:to>
      <xdr:col>38</xdr:col>
      <xdr:colOff>523875</xdr:colOff>
      <xdr:row>1102</xdr:row>
      <xdr:rowOff>95247</xdr:rowOff>
    </xdr:to>
    <xdr:graphicFrame macro="">
      <xdr:nvGraphicFramePr>
        <xdr:cNvPr id="67" name="Chart 57">
          <a:extLst>
            <a:ext uri="{FF2B5EF4-FFF2-40B4-BE49-F238E27FC236}">
              <a16:creationId xmlns:a16="http://schemas.microsoft.com/office/drawing/2014/main" id="{9F423D4C-2822-4570-93D8-833BB5075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1023</xdr:row>
      <xdr:rowOff>296333</xdr:rowOff>
    </xdr:from>
    <xdr:to>
      <xdr:col>38</xdr:col>
      <xdr:colOff>513292</xdr:colOff>
      <xdr:row>1060</xdr:row>
      <xdr:rowOff>63497</xdr:rowOff>
    </xdr:to>
    <xdr:graphicFrame macro="">
      <xdr:nvGraphicFramePr>
        <xdr:cNvPr id="68" name="Chart 57">
          <a:extLst>
            <a:ext uri="{FF2B5EF4-FFF2-40B4-BE49-F238E27FC236}">
              <a16:creationId xmlns:a16="http://schemas.microsoft.com/office/drawing/2014/main" id="{BFD630D7-0E00-4411-ABE6-0C792C4156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983</xdr:row>
      <xdr:rowOff>0</xdr:rowOff>
    </xdr:from>
    <xdr:to>
      <xdr:col>38</xdr:col>
      <xdr:colOff>522364</xdr:colOff>
      <xdr:row>1018</xdr:row>
      <xdr:rowOff>93736</xdr:rowOff>
    </xdr:to>
    <xdr:graphicFrame macro="">
      <xdr:nvGraphicFramePr>
        <xdr:cNvPr id="69" name="Chart 57">
          <a:extLst>
            <a:ext uri="{FF2B5EF4-FFF2-40B4-BE49-F238E27FC236}">
              <a16:creationId xmlns:a16="http://schemas.microsoft.com/office/drawing/2014/main" id="{A820A887-DFE8-4B66-A4B9-CD03D5D97C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944</xdr:row>
      <xdr:rowOff>0</xdr:rowOff>
    </xdr:from>
    <xdr:to>
      <xdr:col>38</xdr:col>
      <xdr:colOff>522364</xdr:colOff>
      <xdr:row>981</xdr:row>
      <xdr:rowOff>81829</xdr:rowOff>
    </xdr:to>
    <xdr:graphicFrame macro="">
      <xdr:nvGraphicFramePr>
        <xdr:cNvPr id="70" name="Chart 57">
          <a:extLst>
            <a:ext uri="{FF2B5EF4-FFF2-40B4-BE49-F238E27FC236}">
              <a16:creationId xmlns:a16="http://schemas.microsoft.com/office/drawing/2014/main" id="{AC1DDF80-2784-4FC2-92A5-5DFAA9881A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896</xdr:row>
      <xdr:rowOff>35719</xdr:rowOff>
    </xdr:from>
    <xdr:to>
      <xdr:col>38</xdr:col>
      <xdr:colOff>546175</xdr:colOff>
      <xdr:row>933</xdr:row>
      <xdr:rowOff>117548</xdr:rowOff>
    </xdr:to>
    <xdr:graphicFrame macro="">
      <xdr:nvGraphicFramePr>
        <xdr:cNvPr id="71" name="Chart 57">
          <a:extLst>
            <a:ext uri="{FF2B5EF4-FFF2-40B4-BE49-F238E27FC236}">
              <a16:creationId xmlns:a16="http://schemas.microsoft.com/office/drawing/2014/main" id="{F537C8B0-BEDD-44BF-93B8-40261C7B8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849</xdr:row>
      <xdr:rowOff>54429</xdr:rowOff>
    </xdr:from>
    <xdr:to>
      <xdr:col>38</xdr:col>
      <xdr:colOff>489707</xdr:colOff>
      <xdr:row>886</xdr:row>
      <xdr:rowOff>136257</xdr:rowOff>
    </xdr:to>
    <xdr:graphicFrame macro="">
      <xdr:nvGraphicFramePr>
        <xdr:cNvPr id="72" name="Chart 57">
          <a:extLst>
            <a:ext uri="{FF2B5EF4-FFF2-40B4-BE49-F238E27FC236}">
              <a16:creationId xmlns:a16="http://schemas.microsoft.com/office/drawing/2014/main" id="{31D06996-09BC-460F-AC62-92C9FDFCA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803</xdr:row>
      <xdr:rowOff>65314</xdr:rowOff>
    </xdr:from>
    <xdr:to>
      <xdr:col>38</xdr:col>
      <xdr:colOff>544135</xdr:colOff>
      <xdr:row>840</xdr:row>
      <xdr:rowOff>147142</xdr:rowOff>
    </xdr:to>
    <xdr:graphicFrame macro="">
      <xdr:nvGraphicFramePr>
        <xdr:cNvPr id="73" name="Chart 57">
          <a:extLst>
            <a:ext uri="{FF2B5EF4-FFF2-40B4-BE49-F238E27FC236}">
              <a16:creationId xmlns:a16="http://schemas.microsoft.com/office/drawing/2014/main" id="{72F0C304-C98E-406A-B801-F7E7BA2107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756</xdr:row>
      <xdr:rowOff>446315</xdr:rowOff>
    </xdr:from>
    <xdr:to>
      <xdr:col>38</xdr:col>
      <xdr:colOff>555022</xdr:colOff>
      <xdr:row>794</xdr:row>
      <xdr:rowOff>27400</xdr:rowOff>
    </xdr:to>
    <xdr:graphicFrame macro="">
      <xdr:nvGraphicFramePr>
        <xdr:cNvPr id="74" name="Chart 57">
          <a:extLst>
            <a:ext uri="{FF2B5EF4-FFF2-40B4-BE49-F238E27FC236}">
              <a16:creationId xmlns:a16="http://schemas.microsoft.com/office/drawing/2014/main" id="{27D7CC29-8E84-4752-A46D-CB6A46A7EC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713</xdr:row>
      <xdr:rowOff>0</xdr:rowOff>
    </xdr:from>
    <xdr:to>
      <xdr:col>38</xdr:col>
      <xdr:colOff>533250</xdr:colOff>
      <xdr:row>750</xdr:row>
      <xdr:rowOff>81828</xdr:rowOff>
    </xdr:to>
    <xdr:graphicFrame macro="">
      <xdr:nvGraphicFramePr>
        <xdr:cNvPr id="75" name="Chart 57">
          <a:extLst>
            <a:ext uri="{FF2B5EF4-FFF2-40B4-BE49-F238E27FC236}">
              <a16:creationId xmlns:a16="http://schemas.microsoft.com/office/drawing/2014/main" id="{4CF902D8-80A4-45C5-BBAB-7C03F2664C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670</xdr:row>
      <xdr:rowOff>130627</xdr:rowOff>
    </xdr:from>
    <xdr:to>
      <xdr:col>38</xdr:col>
      <xdr:colOff>511479</xdr:colOff>
      <xdr:row>708</xdr:row>
      <xdr:rowOff>49170</xdr:rowOff>
    </xdr:to>
    <xdr:graphicFrame macro="">
      <xdr:nvGraphicFramePr>
        <xdr:cNvPr id="76" name="Chart 57">
          <a:extLst>
            <a:ext uri="{FF2B5EF4-FFF2-40B4-BE49-F238E27FC236}">
              <a16:creationId xmlns:a16="http://schemas.microsoft.com/office/drawing/2014/main" id="{3B98E052-B937-4D3E-94B7-7C5C7B6E75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626</xdr:row>
      <xdr:rowOff>457201</xdr:rowOff>
    </xdr:from>
    <xdr:to>
      <xdr:col>38</xdr:col>
      <xdr:colOff>544135</xdr:colOff>
      <xdr:row>664</xdr:row>
      <xdr:rowOff>38287</xdr:rowOff>
    </xdr:to>
    <xdr:graphicFrame macro="">
      <xdr:nvGraphicFramePr>
        <xdr:cNvPr id="77" name="Chart 57">
          <a:extLst>
            <a:ext uri="{FF2B5EF4-FFF2-40B4-BE49-F238E27FC236}">
              <a16:creationId xmlns:a16="http://schemas.microsoft.com/office/drawing/2014/main" id="{883D80E1-335C-49DF-8B02-22A90937A4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583</xdr:row>
      <xdr:rowOff>0</xdr:rowOff>
    </xdr:from>
    <xdr:to>
      <xdr:col>39</xdr:col>
      <xdr:colOff>522364</xdr:colOff>
      <xdr:row>620</xdr:row>
      <xdr:rowOff>81830</xdr:rowOff>
    </xdr:to>
    <xdr:graphicFrame macro="">
      <xdr:nvGraphicFramePr>
        <xdr:cNvPr id="78" name="Chart 57">
          <a:extLst>
            <a:ext uri="{FF2B5EF4-FFF2-40B4-BE49-F238E27FC236}">
              <a16:creationId xmlns:a16="http://schemas.microsoft.com/office/drawing/2014/main" id="{68925905-9A10-4E89-82CB-5944AA2A34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540</xdr:row>
      <xdr:rowOff>0</xdr:rowOff>
    </xdr:from>
    <xdr:to>
      <xdr:col>39</xdr:col>
      <xdr:colOff>522364</xdr:colOff>
      <xdr:row>577</xdr:row>
      <xdr:rowOff>81831</xdr:rowOff>
    </xdr:to>
    <xdr:graphicFrame macro="">
      <xdr:nvGraphicFramePr>
        <xdr:cNvPr id="79" name="Chart 57">
          <a:extLst>
            <a:ext uri="{FF2B5EF4-FFF2-40B4-BE49-F238E27FC236}">
              <a16:creationId xmlns:a16="http://schemas.microsoft.com/office/drawing/2014/main" id="{082FDC9B-BD15-4719-B098-1055A0C1D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498</xdr:row>
      <xdr:rowOff>141514</xdr:rowOff>
    </xdr:from>
    <xdr:to>
      <xdr:col>39</xdr:col>
      <xdr:colOff>544137</xdr:colOff>
      <xdr:row>536</xdr:row>
      <xdr:rowOff>60060</xdr:rowOff>
    </xdr:to>
    <xdr:graphicFrame macro="">
      <xdr:nvGraphicFramePr>
        <xdr:cNvPr id="80" name="Chart 57">
          <a:extLst>
            <a:ext uri="{FF2B5EF4-FFF2-40B4-BE49-F238E27FC236}">
              <a16:creationId xmlns:a16="http://schemas.microsoft.com/office/drawing/2014/main" id="{E4E4EFD1-54C1-41EA-B3B9-B195B3308D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455</xdr:row>
      <xdr:rowOff>0</xdr:rowOff>
    </xdr:from>
    <xdr:to>
      <xdr:col>39</xdr:col>
      <xdr:colOff>522364</xdr:colOff>
      <xdr:row>492</xdr:row>
      <xdr:rowOff>81832</xdr:rowOff>
    </xdr:to>
    <xdr:graphicFrame macro="">
      <xdr:nvGraphicFramePr>
        <xdr:cNvPr id="81" name="Chart 57">
          <a:extLst>
            <a:ext uri="{FF2B5EF4-FFF2-40B4-BE49-F238E27FC236}">
              <a16:creationId xmlns:a16="http://schemas.microsoft.com/office/drawing/2014/main" id="{064DDE14-4584-433E-9D51-027F6B262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454</xdr:row>
      <xdr:rowOff>293915</xdr:rowOff>
    </xdr:from>
    <xdr:to>
      <xdr:col>75</xdr:col>
      <xdr:colOff>482600</xdr:colOff>
      <xdr:row>492</xdr:row>
      <xdr:rowOff>21772</xdr:rowOff>
    </xdr:to>
    <xdr:graphicFrame macro="">
      <xdr:nvGraphicFramePr>
        <xdr:cNvPr id="82" name="Chart 81">
          <a:extLst>
            <a:ext uri="{FF2B5EF4-FFF2-40B4-BE49-F238E27FC236}">
              <a16:creationId xmlns:a16="http://schemas.microsoft.com/office/drawing/2014/main" id="{5B216238-6F7E-4B6A-9746-5F215389E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454</xdr:row>
      <xdr:rowOff>353786</xdr:rowOff>
    </xdr:from>
    <xdr:to>
      <xdr:col>103</xdr:col>
      <xdr:colOff>228600</xdr:colOff>
      <xdr:row>492</xdr:row>
      <xdr:rowOff>55676</xdr:rowOff>
    </xdr:to>
    <xdr:graphicFrame macro="">
      <xdr:nvGraphicFramePr>
        <xdr:cNvPr id="83" name="Chart 82">
          <a:extLst>
            <a:ext uri="{FF2B5EF4-FFF2-40B4-BE49-F238E27FC236}">
              <a16:creationId xmlns:a16="http://schemas.microsoft.com/office/drawing/2014/main" id="{2EA28C0D-754A-4D30-95AF-F5473B0ED5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411</xdr:row>
      <xdr:rowOff>32657</xdr:rowOff>
    </xdr:from>
    <xdr:to>
      <xdr:col>39</xdr:col>
      <xdr:colOff>500593</xdr:colOff>
      <xdr:row>448</xdr:row>
      <xdr:rowOff>114490</xdr:rowOff>
    </xdr:to>
    <xdr:graphicFrame macro="">
      <xdr:nvGraphicFramePr>
        <xdr:cNvPr id="84" name="Chart 57">
          <a:extLst>
            <a:ext uri="{FF2B5EF4-FFF2-40B4-BE49-F238E27FC236}">
              <a16:creationId xmlns:a16="http://schemas.microsoft.com/office/drawing/2014/main" id="{AFCFDA3B-1D80-4C72-B9B9-1162F0D68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368</xdr:row>
      <xdr:rowOff>0</xdr:rowOff>
    </xdr:from>
    <xdr:to>
      <xdr:col>39</xdr:col>
      <xdr:colOff>522364</xdr:colOff>
      <xdr:row>405</xdr:row>
      <xdr:rowOff>81833</xdr:rowOff>
    </xdr:to>
    <xdr:graphicFrame macro="">
      <xdr:nvGraphicFramePr>
        <xdr:cNvPr id="85" name="Chart 57">
          <a:extLst>
            <a:ext uri="{FF2B5EF4-FFF2-40B4-BE49-F238E27FC236}">
              <a16:creationId xmlns:a16="http://schemas.microsoft.com/office/drawing/2014/main" id="{23D315AB-92DE-4736-AC59-B0E352986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324</xdr:row>
      <xdr:rowOff>496661</xdr:rowOff>
    </xdr:from>
    <xdr:to>
      <xdr:col>39</xdr:col>
      <xdr:colOff>489706</xdr:colOff>
      <xdr:row>362</xdr:row>
      <xdr:rowOff>73669</xdr:rowOff>
    </xdr:to>
    <xdr:graphicFrame macro="">
      <xdr:nvGraphicFramePr>
        <xdr:cNvPr id="86" name="Chart 57">
          <a:extLst>
            <a:ext uri="{FF2B5EF4-FFF2-40B4-BE49-F238E27FC236}">
              <a16:creationId xmlns:a16="http://schemas.microsoft.com/office/drawing/2014/main" id="{CD91AC0F-3551-4535-AC73-75DB10E78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280</xdr:row>
      <xdr:rowOff>0</xdr:rowOff>
    </xdr:from>
    <xdr:to>
      <xdr:col>39</xdr:col>
      <xdr:colOff>530529</xdr:colOff>
      <xdr:row>317</xdr:row>
      <xdr:rowOff>81833</xdr:rowOff>
    </xdr:to>
    <xdr:graphicFrame macro="">
      <xdr:nvGraphicFramePr>
        <xdr:cNvPr id="87" name="Chart 57">
          <a:extLst>
            <a:ext uri="{FF2B5EF4-FFF2-40B4-BE49-F238E27FC236}">
              <a16:creationId xmlns:a16="http://schemas.microsoft.com/office/drawing/2014/main" id="{915176E1-4C5F-4EED-B115-0E2ADF4C86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232</xdr:row>
      <xdr:rowOff>0</xdr:rowOff>
    </xdr:from>
    <xdr:to>
      <xdr:col>39</xdr:col>
      <xdr:colOff>530529</xdr:colOff>
      <xdr:row>269</xdr:row>
      <xdr:rowOff>81834</xdr:rowOff>
    </xdr:to>
    <xdr:graphicFrame macro="">
      <xdr:nvGraphicFramePr>
        <xdr:cNvPr id="88" name="Chart 57">
          <a:extLst>
            <a:ext uri="{FF2B5EF4-FFF2-40B4-BE49-F238E27FC236}">
              <a16:creationId xmlns:a16="http://schemas.microsoft.com/office/drawing/2014/main" id="{7C2CBB97-9E48-42DE-8CB1-704DF543C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185</xdr:row>
      <xdr:rowOff>12700</xdr:rowOff>
    </xdr:from>
    <xdr:to>
      <xdr:col>39</xdr:col>
      <xdr:colOff>543229</xdr:colOff>
      <xdr:row>222</xdr:row>
      <xdr:rowOff>94534</xdr:rowOff>
    </xdr:to>
    <xdr:graphicFrame macro="">
      <xdr:nvGraphicFramePr>
        <xdr:cNvPr id="89" name="Chart 57">
          <a:extLst>
            <a:ext uri="{FF2B5EF4-FFF2-40B4-BE49-F238E27FC236}">
              <a16:creationId xmlns:a16="http://schemas.microsoft.com/office/drawing/2014/main" id="{93D4D054-FC1D-4438-9AD1-610E927B6C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137</xdr:row>
      <xdr:rowOff>457200</xdr:rowOff>
    </xdr:from>
    <xdr:to>
      <xdr:col>39</xdr:col>
      <xdr:colOff>530529</xdr:colOff>
      <xdr:row>175</xdr:row>
      <xdr:rowOff>31034</xdr:rowOff>
    </xdr:to>
    <xdr:graphicFrame macro="">
      <xdr:nvGraphicFramePr>
        <xdr:cNvPr id="90" name="Chart 57">
          <a:extLst>
            <a:ext uri="{FF2B5EF4-FFF2-40B4-BE49-F238E27FC236}">
              <a16:creationId xmlns:a16="http://schemas.microsoft.com/office/drawing/2014/main" id="{5FFEB828-7F7E-43F3-B3E4-BFF1572D8A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92</xdr:row>
      <xdr:rowOff>0</xdr:rowOff>
    </xdr:from>
    <xdr:to>
      <xdr:col>39</xdr:col>
      <xdr:colOff>530529</xdr:colOff>
      <xdr:row>129</xdr:row>
      <xdr:rowOff>81834</xdr:rowOff>
    </xdr:to>
    <xdr:graphicFrame macro="">
      <xdr:nvGraphicFramePr>
        <xdr:cNvPr id="91" name="Chart 57">
          <a:extLst>
            <a:ext uri="{FF2B5EF4-FFF2-40B4-BE49-F238E27FC236}">
              <a16:creationId xmlns:a16="http://schemas.microsoft.com/office/drawing/2014/main" id="{EC286D31-2931-4FDB-B3BC-9A12E91F65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46</xdr:row>
      <xdr:rowOff>0</xdr:rowOff>
    </xdr:from>
    <xdr:to>
      <xdr:col>39</xdr:col>
      <xdr:colOff>530529</xdr:colOff>
      <xdr:row>83</xdr:row>
      <xdr:rowOff>81834</xdr:rowOff>
    </xdr:to>
    <xdr:graphicFrame macro="">
      <xdr:nvGraphicFramePr>
        <xdr:cNvPr id="92" name="Chart 57">
          <a:extLst>
            <a:ext uri="{FF2B5EF4-FFF2-40B4-BE49-F238E27FC236}">
              <a16:creationId xmlns:a16="http://schemas.microsoft.com/office/drawing/2014/main" id="{293176E9-41CD-4653-BE9E-7A11AE3721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3" name="Chart 57">
          <a:extLst>
            <a:ext uri="{FF2B5EF4-FFF2-40B4-BE49-F238E27FC236}">
              <a16:creationId xmlns:a16="http://schemas.microsoft.com/office/drawing/2014/main" id="{3D44791D-7F1D-49A2-985B-3DB18C423C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0.87709</cdr:x>
      <cdr:y>0.2425</cdr:y>
    </cdr:from>
    <cdr:to>
      <cdr:x>0.92438</cdr:x>
      <cdr:y>0.34165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605300" y="1538584"/>
          <a:ext cx="625722"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0.10461</cdr:x>
      <cdr:y>0.26278</cdr:y>
    </cdr:from>
    <cdr:to>
      <cdr:x>0.14163</cdr:x>
      <cdr:y>0.34069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348057" y="1660410"/>
          <a:ext cx="477072" cy="49228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0.8624</cdr:x>
      <cdr:y>0.23387</cdr:y>
    </cdr:from>
    <cdr:to>
      <cdr:x>0.89942</cdr:x>
      <cdr:y>0.31177</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113690" y="1477729"/>
          <a:ext cx="477072" cy="4922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AAJK\RAN\2309_RAN_101_Bangalore\Tdoclist\v25_JK\TDoc_List_Meeting_RAN%23101_JK2.xlsx" TargetMode="External"/><Relationship Id="rId1" Type="http://schemas.openxmlformats.org/officeDocument/2006/relationships/externalLinkPath" Target="/AAJK/RAN/2309_RAN_101_Bangalore/Tdoclist/v25_JK/TDoc_List_Meeting_RAN%23101_JK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TEI_catB_C_CRs"/>
      <sheetName val="Other Statistics"/>
      <sheetName val="Sheet1"/>
      <sheetName val="compare_RAN99"/>
      <sheetName val="compare_RAN100"/>
      <sheetName val="3GU_CRs"/>
      <sheetName val="parsed_CRs"/>
      <sheetName val="compare_neu"/>
      <sheetName val="CR_statistics"/>
      <sheetName val="Tdoc_list_RAN_100"/>
      <sheetName val="Sheet3"/>
      <sheetName val="Sheet4"/>
      <sheetName val="Sheet5"/>
      <sheetName val="Sheet6"/>
      <sheetName val="Sheet7"/>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0A50-7BA6-4451-9EE4-00031C5D067B}">
  <dimension ref="A1:P147"/>
  <sheetViews>
    <sheetView zoomScale="60" zoomScaleNormal="60" workbookViewId="0">
      <pane ySplit="648" topLeftCell="A110" activePane="bottomLeft"/>
      <selection activeCell="C1" sqref="C1:F1048576"/>
      <selection pane="bottomLeft" activeCell="A110" sqref="A110"/>
    </sheetView>
  </sheetViews>
  <sheetFormatPr defaultRowHeight="14.4" x14ac:dyDescent="0.3"/>
  <cols>
    <col min="1" max="1" width="28" customWidth="1"/>
    <col min="2" max="2" width="10" customWidth="1"/>
    <col min="3" max="3" width="7.6640625" style="31" customWidth="1"/>
    <col min="4" max="4" width="5.6640625" style="31" customWidth="1"/>
    <col min="5" max="5" width="7.5546875" style="31" customWidth="1"/>
    <col min="6" max="6" width="5.6640625" style="31" customWidth="1"/>
    <col min="7" max="7" width="14.44140625" customWidth="1"/>
    <col min="8" max="8" width="13.109375" customWidth="1"/>
    <col min="9" max="9" width="12.33203125" customWidth="1"/>
    <col min="10" max="10" width="86.6640625" customWidth="1"/>
    <col min="11" max="11" width="8.88671875" style="31"/>
    <col min="12" max="12" width="14.33203125" customWidth="1"/>
    <col min="13" max="13" width="6.6640625" style="31" customWidth="1"/>
    <col min="14" max="14" width="25" customWidth="1"/>
    <col min="15" max="15" width="8.88671875" style="32"/>
    <col min="16" max="16" width="80" style="33" customWidth="1"/>
  </cols>
  <sheetData>
    <row r="1" spans="1:16" ht="39.6" x14ac:dyDescent="0.3">
      <c r="A1" s="22" t="s">
        <v>9106</v>
      </c>
      <c r="B1" s="22" t="s">
        <v>6</v>
      </c>
      <c r="C1" s="22" t="s">
        <v>7</v>
      </c>
      <c r="D1" s="22" t="s">
        <v>9107</v>
      </c>
      <c r="E1" s="23" t="s">
        <v>8887</v>
      </c>
      <c r="F1" s="23" t="s">
        <v>9108</v>
      </c>
      <c r="G1" s="23" t="s">
        <v>9109</v>
      </c>
      <c r="H1" s="23" t="s">
        <v>9110</v>
      </c>
      <c r="I1" s="23" t="s">
        <v>9111</v>
      </c>
      <c r="J1" s="23" t="s">
        <v>9112</v>
      </c>
      <c r="K1" s="23" t="s">
        <v>9113</v>
      </c>
      <c r="L1" s="23" t="s">
        <v>9114</v>
      </c>
      <c r="M1" s="23" t="s">
        <v>9115</v>
      </c>
      <c r="N1" s="23" t="s">
        <v>9116</v>
      </c>
      <c r="O1" s="23" t="s">
        <v>9117</v>
      </c>
      <c r="P1" s="24" t="s">
        <v>9118</v>
      </c>
    </row>
    <row r="2" spans="1:16" x14ac:dyDescent="0.3">
      <c r="A2" s="25" t="s">
        <v>9119</v>
      </c>
      <c r="B2" s="25" t="s">
        <v>9120</v>
      </c>
      <c r="C2" s="26" t="s">
        <v>7411</v>
      </c>
      <c r="D2" s="26" t="s">
        <v>25</v>
      </c>
      <c r="E2" s="26" t="s">
        <v>447</v>
      </c>
      <c r="F2" s="26" t="s">
        <v>8874</v>
      </c>
      <c r="G2" s="25" t="s">
        <v>9121</v>
      </c>
      <c r="H2" s="25" t="s">
        <v>9122</v>
      </c>
      <c r="I2" s="25" t="s">
        <v>67</v>
      </c>
      <c r="J2" s="25" t="s">
        <v>9123</v>
      </c>
      <c r="K2" s="25" t="s">
        <v>9124</v>
      </c>
      <c r="L2" s="25" t="s">
        <v>206</v>
      </c>
      <c r="M2" s="26" t="s">
        <v>298</v>
      </c>
      <c r="N2" s="25" t="s">
        <v>2706</v>
      </c>
      <c r="O2" s="26" t="s">
        <v>9125</v>
      </c>
      <c r="P2" s="24"/>
    </row>
    <row r="3" spans="1:16" x14ac:dyDescent="0.3">
      <c r="A3" s="25" t="s">
        <v>9119</v>
      </c>
      <c r="B3" s="25" t="s">
        <v>3179</v>
      </c>
      <c r="C3" s="26" t="s">
        <v>9126</v>
      </c>
      <c r="D3" s="26" t="s">
        <v>3404</v>
      </c>
      <c r="E3" s="26" t="s">
        <v>447</v>
      </c>
      <c r="F3" s="26" t="s">
        <v>8874</v>
      </c>
      <c r="G3" s="25" t="s">
        <v>9121</v>
      </c>
      <c r="H3" s="25" t="s">
        <v>9127</v>
      </c>
      <c r="I3" s="25" t="s">
        <v>67</v>
      </c>
      <c r="J3" s="25" t="s">
        <v>9123</v>
      </c>
      <c r="K3" s="25" t="s">
        <v>9124</v>
      </c>
      <c r="L3" s="25" t="s">
        <v>206</v>
      </c>
      <c r="M3" s="26" t="s">
        <v>298</v>
      </c>
      <c r="N3" s="25" t="s">
        <v>2706</v>
      </c>
      <c r="O3" s="26" t="s">
        <v>9125</v>
      </c>
      <c r="P3" s="24"/>
    </row>
    <row r="4" spans="1:16" x14ac:dyDescent="0.3">
      <c r="A4" s="25" t="s">
        <v>9119</v>
      </c>
      <c r="B4" s="25" t="s">
        <v>1532</v>
      </c>
      <c r="C4" s="26" t="s">
        <v>5023</v>
      </c>
      <c r="D4" s="26" t="s">
        <v>25</v>
      </c>
      <c r="E4" s="26" t="s">
        <v>447</v>
      </c>
      <c r="F4" s="26" t="s">
        <v>8874</v>
      </c>
      <c r="G4" s="25" t="s">
        <v>9121</v>
      </c>
      <c r="H4" s="25" t="s">
        <v>9128</v>
      </c>
      <c r="I4" s="25" t="s">
        <v>67</v>
      </c>
      <c r="J4" s="25" t="s">
        <v>9123</v>
      </c>
      <c r="K4" s="25" t="s">
        <v>9124</v>
      </c>
      <c r="L4" s="25" t="s">
        <v>206</v>
      </c>
      <c r="M4" s="26" t="s">
        <v>298</v>
      </c>
      <c r="N4" s="25" t="s">
        <v>2706</v>
      </c>
      <c r="O4" s="26" t="s">
        <v>9125</v>
      </c>
      <c r="P4" s="24"/>
    </row>
    <row r="5" spans="1:16" x14ac:dyDescent="0.3">
      <c r="A5" s="25" t="s">
        <v>9119</v>
      </c>
      <c r="B5" s="25" t="s">
        <v>2715</v>
      </c>
      <c r="C5" s="26" t="s">
        <v>9129</v>
      </c>
      <c r="D5" s="26" t="s">
        <v>3404</v>
      </c>
      <c r="E5" s="26" t="s">
        <v>447</v>
      </c>
      <c r="F5" s="26" t="s">
        <v>8874</v>
      </c>
      <c r="G5" s="25" t="s">
        <v>9121</v>
      </c>
      <c r="H5" s="25" t="s">
        <v>9130</v>
      </c>
      <c r="I5" s="25" t="s">
        <v>67</v>
      </c>
      <c r="J5" s="25" t="s">
        <v>9123</v>
      </c>
      <c r="K5" s="25" t="s">
        <v>9131</v>
      </c>
      <c r="L5" s="25" t="s">
        <v>206</v>
      </c>
      <c r="M5" s="26" t="s">
        <v>298</v>
      </c>
      <c r="N5" s="25" t="s">
        <v>2706</v>
      </c>
      <c r="O5" s="26" t="s">
        <v>9125</v>
      </c>
      <c r="P5" s="24"/>
    </row>
    <row r="6" spans="1:16" x14ac:dyDescent="0.3">
      <c r="A6" s="25" t="s">
        <v>9132</v>
      </c>
      <c r="B6" s="25" t="s">
        <v>6732</v>
      </c>
      <c r="C6" s="26" t="s">
        <v>9133</v>
      </c>
      <c r="D6" s="26" t="s">
        <v>26</v>
      </c>
      <c r="E6" s="26" t="s">
        <v>447</v>
      </c>
      <c r="F6" s="26" t="s">
        <v>8874</v>
      </c>
      <c r="G6" s="25" t="s">
        <v>9134</v>
      </c>
      <c r="H6" s="25" t="s">
        <v>9135</v>
      </c>
      <c r="I6" s="25" t="s">
        <v>67</v>
      </c>
      <c r="J6" s="25" t="s">
        <v>9136</v>
      </c>
      <c r="K6" s="25" t="s">
        <v>5774</v>
      </c>
      <c r="L6" s="25" t="s">
        <v>776</v>
      </c>
      <c r="M6" s="26" t="s">
        <v>361</v>
      </c>
      <c r="N6" s="25" t="s">
        <v>9137</v>
      </c>
      <c r="O6" s="26" t="s">
        <v>9125</v>
      </c>
      <c r="P6" s="24"/>
    </row>
    <row r="7" spans="1:16" x14ac:dyDescent="0.3">
      <c r="A7" s="25" t="s">
        <v>9138</v>
      </c>
      <c r="B7" s="25" t="s">
        <v>9139</v>
      </c>
      <c r="C7" s="26" t="s">
        <v>7019</v>
      </c>
      <c r="D7" s="26" t="s">
        <v>26</v>
      </c>
      <c r="E7" s="26" t="s">
        <v>447</v>
      </c>
      <c r="F7" s="26" t="s">
        <v>2804</v>
      </c>
      <c r="G7" s="25" t="s">
        <v>9140</v>
      </c>
      <c r="H7" s="25" t="s">
        <v>9141</v>
      </c>
      <c r="I7" s="25" t="s">
        <v>67</v>
      </c>
      <c r="J7" s="25" t="s">
        <v>9142</v>
      </c>
      <c r="K7" s="25" t="s">
        <v>9143</v>
      </c>
      <c r="L7" s="25" t="s">
        <v>776</v>
      </c>
      <c r="M7" s="26" t="s">
        <v>298</v>
      </c>
      <c r="N7" s="25" t="s">
        <v>8940</v>
      </c>
      <c r="O7" s="26" t="s">
        <v>9125</v>
      </c>
      <c r="P7" s="24"/>
    </row>
    <row r="8" spans="1:16" x14ac:dyDescent="0.3">
      <c r="A8" s="25" t="s">
        <v>9144</v>
      </c>
      <c r="B8" s="25" t="s">
        <v>9145</v>
      </c>
      <c r="C8" s="26" t="s">
        <v>9146</v>
      </c>
      <c r="D8" s="26" t="s">
        <v>3461</v>
      </c>
      <c r="E8" s="26" t="s">
        <v>164</v>
      </c>
      <c r="F8" s="26" t="s">
        <v>2804</v>
      </c>
      <c r="G8" s="25" t="s">
        <v>9147</v>
      </c>
      <c r="H8" s="25" t="s">
        <v>9148</v>
      </c>
      <c r="I8" s="25" t="s">
        <v>67</v>
      </c>
      <c r="J8" s="25" t="s">
        <v>9149</v>
      </c>
      <c r="K8" s="25" t="s">
        <v>5760</v>
      </c>
      <c r="L8" s="25" t="s">
        <v>776</v>
      </c>
      <c r="M8" s="26" t="s">
        <v>298</v>
      </c>
      <c r="N8" s="25" t="s">
        <v>1398</v>
      </c>
      <c r="O8" s="26" t="s">
        <v>9150</v>
      </c>
      <c r="P8" s="24"/>
    </row>
    <row r="9" spans="1:16" x14ac:dyDescent="0.3">
      <c r="A9" s="25" t="s">
        <v>9151</v>
      </c>
      <c r="B9" s="25" t="s">
        <v>9145</v>
      </c>
      <c r="C9" s="26" t="s">
        <v>9152</v>
      </c>
      <c r="D9" s="26" t="s">
        <v>3461</v>
      </c>
      <c r="E9" s="26" t="s">
        <v>164</v>
      </c>
      <c r="F9" s="26" t="s">
        <v>8874</v>
      </c>
      <c r="G9" s="25" t="s">
        <v>9153</v>
      </c>
      <c r="H9" s="25" t="s">
        <v>9154</v>
      </c>
      <c r="I9" s="25" t="s">
        <v>67</v>
      </c>
      <c r="J9" s="25" t="s">
        <v>9155</v>
      </c>
      <c r="K9" s="25" t="s">
        <v>5760</v>
      </c>
      <c r="L9" s="25" t="s">
        <v>776</v>
      </c>
      <c r="M9" s="26" t="s">
        <v>298</v>
      </c>
      <c r="N9" s="25" t="s">
        <v>1398</v>
      </c>
      <c r="O9" s="26" t="s">
        <v>9150</v>
      </c>
      <c r="P9" s="24"/>
    </row>
    <row r="10" spans="1:16" x14ac:dyDescent="0.3">
      <c r="A10" s="25" t="s">
        <v>9156</v>
      </c>
      <c r="B10" s="25" t="s">
        <v>9157</v>
      </c>
      <c r="C10" s="26" t="s">
        <v>9158</v>
      </c>
      <c r="D10" s="26" t="s">
        <v>3461</v>
      </c>
      <c r="E10" s="26" t="s">
        <v>164</v>
      </c>
      <c r="F10" s="26" t="s">
        <v>2804</v>
      </c>
      <c r="G10" s="25" t="s">
        <v>9147</v>
      </c>
      <c r="H10" s="25" t="s">
        <v>9159</v>
      </c>
      <c r="I10" s="25" t="s">
        <v>67</v>
      </c>
      <c r="J10" s="25" t="s">
        <v>9160</v>
      </c>
      <c r="K10" s="25" t="s">
        <v>5738</v>
      </c>
      <c r="L10" s="25" t="s">
        <v>776</v>
      </c>
      <c r="M10" s="26" t="s">
        <v>298</v>
      </c>
      <c r="N10" s="25" t="s">
        <v>1398</v>
      </c>
      <c r="O10" s="26" t="s">
        <v>9150</v>
      </c>
      <c r="P10" s="24"/>
    </row>
    <row r="11" spans="1:16" x14ac:dyDescent="0.3">
      <c r="A11" s="25" t="s">
        <v>9144</v>
      </c>
      <c r="B11" s="25" t="s">
        <v>9157</v>
      </c>
      <c r="C11" s="26" t="s">
        <v>9161</v>
      </c>
      <c r="D11" s="26" t="s">
        <v>3461</v>
      </c>
      <c r="E11" s="26" t="s">
        <v>164</v>
      </c>
      <c r="F11" s="26" t="s">
        <v>2804</v>
      </c>
      <c r="G11" s="25" t="s">
        <v>9147</v>
      </c>
      <c r="H11" s="25" t="s">
        <v>9162</v>
      </c>
      <c r="I11" s="25" t="s">
        <v>67</v>
      </c>
      <c r="J11" s="25" t="s">
        <v>9149</v>
      </c>
      <c r="K11" s="25" t="s">
        <v>5738</v>
      </c>
      <c r="L11" s="25" t="s">
        <v>776</v>
      </c>
      <c r="M11" s="26" t="s">
        <v>298</v>
      </c>
      <c r="N11" s="25" t="s">
        <v>1398</v>
      </c>
      <c r="O11" s="26" t="s">
        <v>9150</v>
      </c>
      <c r="P11" s="24"/>
    </row>
    <row r="12" spans="1:16" x14ac:dyDescent="0.3">
      <c r="A12" s="25" t="s">
        <v>9156</v>
      </c>
      <c r="B12" s="25" t="s">
        <v>9120</v>
      </c>
      <c r="C12" s="26" t="s">
        <v>9163</v>
      </c>
      <c r="D12" s="26" t="s">
        <v>3461</v>
      </c>
      <c r="E12" s="26" t="s">
        <v>164</v>
      </c>
      <c r="F12" s="26" t="s">
        <v>2804</v>
      </c>
      <c r="G12" s="25" t="s">
        <v>9147</v>
      </c>
      <c r="H12" s="25" t="s">
        <v>9164</v>
      </c>
      <c r="I12" s="25" t="s">
        <v>67</v>
      </c>
      <c r="J12" s="25" t="s">
        <v>9160</v>
      </c>
      <c r="K12" s="25" t="s">
        <v>5760</v>
      </c>
      <c r="L12" s="25" t="s">
        <v>776</v>
      </c>
      <c r="M12" s="26" t="s">
        <v>298</v>
      </c>
      <c r="N12" s="25" t="s">
        <v>1398</v>
      </c>
      <c r="O12" s="26" t="s">
        <v>9150</v>
      </c>
      <c r="P12" s="24"/>
    </row>
    <row r="13" spans="1:16" x14ac:dyDescent="0.3">
      <c r="A13" s="25" t="s">
        <v>9144</v>
      </c>
      <c r="B13" s="25" t="s">
        <v>9120</v>
      </c>
      <c r="C13" s="26" t="s">
        <v>9165</v>
      </c>
      <c r="D13" s="26" t="s">
        <v>3461</v>
      </c>
      <c r="E13" s="26" t="s">
        <v>164</v>
      </c>
      <c r="F13" s="26" t="s">
        <v>2804</v>
      </c>
      <c r="G13" s="25" t="s">
        <v>9147</v>
      </c>
      <c r="H13" s="25" t="s">
        <v>9166</v>
      </c>
      <c r="I13" s="25" t="s">
        <v>67</v>
      </c>
      <c r="J13" s="25" t="s">
        <v>9149</v>
      </c>
      <c r="K13" s="25" t="s">
        <v>5760</v>
      </c>
      <c r="L13" s="25" t="s">
        <v>776</v>
      </c>
      <c r="M13" s="26" t="s">
        <v>298</v>
      </c>
      <c r="N13" s="25" t="s">
        <v>1398</v>
      </c>
      <c r="O13" s="26" t="s">
        <v>9150</v>
      </c>
      <c r="P13" s="24" t="s">
        <v>9167</v>
      </c>
    </row>
    <row r="14" spans="1:16" x14ac:dyDescent="0.3">
      <c r="A14" s="25" t="s">
        <v>9168</v>
      </c>
      <c r="B14" s="25" t="s">
        <v>9120</v>
      </c>
      <c r="C14" s="26" t="s">
        <v>9169</v>
      </c>
      <c r="D14" s="26" t="s">
        <v>3461</v>
      </c>
      <c r="E14" s="26" t="s">
        <v>164</v>
      </c>
      <c r="F14" s="26" t="s">
        <v>2804</v>
      </c>
      <c r="G14" s="25" t="s">
        <v>9147</v>
      </c>
      <c r="H14" s="25" t="s">
        <v>9170</v>
      </c>
      <c r="I14" s="25" t="s">
        <v>67</v>
      </c>
      <c r="J14" s="25" t="s">
        <v>9171</v>
      </c>
      <c r="K14" s="25" t="s">
        <v>5760</v>
      </c>
      <c r="L14" s="25" t="s">
        <v>776</v>
      </c>
      <c r="M14" s="26" t="s">
        <v>298</v>
      </c>
      <c r="N14" s="25" t="s">
        <v>1398</v>
      </c>
      <c r="O14" s="26" t="s">
        <v>9150</v>
      </c>
      <c r="P14" s="24"/>
    </row>
    <row r="15" spans="1:16" x14ac:dyDescent="0.3">
      <c r="A15" s="25" t="s">
        <v>9172</v>
      </c>
      <c r="B15" s="25" t="s">
        <v>3179</v>
      </c>
      <c r="C15" s="26" t="s">
        <v>9173</v>
      </c>
      <c r="D15" s="26" t="s">
        <v>3461</v>
      </c>
      <c r="E15" s="26" t="s">
        <v>164</v>
      </c>
      <c r="F15" s="26" t="s">
        <v>2804</v>
      </c>
      <c r="G15" s="25" t="s">
        <v>9147</v>
      </c>
      <c r="H15" s="25" t="s">
        <v>9174</v>
      </c>
      <c r="I15" s="25" t="s">
        <v>67</v>
      </c>
      <c r="J15" s="25" t="s">
        <v>9175</v>
      </c>
      <c r="K15" s="25" t="s">
        <v>5760</v>
      </c>
      <c r="L15" s="25" t="s">
        <v>776</v>
      </c>
      <c r="M15" s="26" t="s">
        <v>298</v>
      </c>
      <c r="N15" s="25" t="s">
        <v>1398</v>
      </c>
      <c r="O15" s="26" t="s">
        <v>9150</v>
      </c>
      <c r="P15" s="24"/>
    </row>
    <row r="16" spans="1:16" x14ac:dyDescent="0.3">
      <c r="A16" s="25" t="s">
        <v>9156</v>
      </c>
      <c r="B16" s="25" t="s">
        <v>3179</v>
      </c>
      <c r="C16" s="26" t="s">
        <v>9176</v>
      </c>
      <c r="D16" s="26" t="s">
        <v>8886</v>
      </c>
      <c r="E16" s="26" t="s">
        <v>164</v>
      </c>
      <c r="F16" s="26" t="s">
        <v>2804</v>
      </c>
      <c r="G16" s="25" t="s">
        <v>9147</v>
      </c>
      <c r="H16" s="25" t="s">
        <v>9177</v>
      </c>
      <c r="I16" s="25" t="s">
        <v>67</v>
      </c>
      <c r="J16" s="25" t="s">
        <v>9160</v>
      </c>
      <c r="K16" s="25" t="s">
        <v>5760</v>
      </c>
      <c r="L16" s="25" t="s">
        <v>776</v>
      </c>
      <c r="M16" s="26" t="s">
        <v>298</v>
      </c>
      <c r="N16" s="25" t="s">
        <v>1398</v>
      </c>
      <c r="O16" s="26" t="s">
        <v>9150</v>
      </c>
      <c r="P16" s="24"/>
    </row>
    <row r="17" spans="1:16" x14ac:dyDescent="0.3">
      <c r="A17" s="25" t="s">
        <v>9144</v>
      </c>
      <c r="B17" s="25" t="s">
        <v>3179</v>
      </c>
      <c r="C17" s="26" t="s">
        <v>9178</v>
      </c>
      <c r="D17" s="26" t="s">
        <v>3461</v>
      </c>
      <c r="E17" s="26" t="s">
        <v>164</v>
      </c>
      <c r="F17" s="26" t="s">
        <v>2804</v>
      </c>
      <c r="G17" s="25" t="s">
        <v>9147</v>
      </c>
      <c r="H17" s="25" t="s">
        <v>9179</v>
      </c>
      <c r="I17" s="25" t="s">
        <v>67</v>
      </c>
      <c r="J17" s="25" t="s">
        <v>9149</v>
      </c>
      <c r="K17" s="25" t="s">
        <v>5760</v>
      </c>
      <c r="L17" s="25" t="s">
        <v>776</v>
      </c>
      <c r="M17" s="26" t="s">
        <v>298</v>
      </c>
      <c r="N17" s="25" t="s">
        <v>1398</v>
      </c>
      <c r="O17" s="26" t="s">
        <v>9150</v>
      </c>
      <c r="P17" s="24"/>
    </row>
    <row r="18" spans="1:16" x14ac:dyDescent="0.3">
      <c r="A18" s="25" t="s">
        <v>9168</v>
      </c>
      <c r="B18" s="25" t="s">
        <v>3179</v>
      </c>
      <c r="C18" s="26" t="s">
        <v>9180</v>
      </c>
      <c r="D18" s="26" t="s">
        <v>3461</v>
      </c>
      <c r="E18" s="26" t="s">
        <v>164</v>
      </c>
      <c r="F18" s="26" t="s">
        <v>2804</v>
      </c>
      <c r="G18" s="25" t="s">
        <v>9147</v>
      </c>
      <c r="H18" s="25" t="s">
        <v>9181</v>
      </c>
      <c r="I18" s="25" t="s">
        <v>67</v>
      </c>
      <c r="J18" s="25" t="s">
        <v>9171</v>
      </c>
      <c r="K18" s="25" t="s">
        <v>5760</v>
      </c>
      <c r="L18" s="25" t="s">
        <v>776</v>
      </c>
      <c r="M18" s="26" t="s">
        <v>298</v>
      </c>
      <c r="N18" s="25" t="s">
        <v>1398</v>
      </c>
      <c r="O18" s="26" t="s">
        <v>9150</v>
      </c>
      <c r="P18" s="24"/>
    </row>
    <row r="19" spans="1:16" x14ac:dyDescent="0.3">
      <c r="A19" s="25" t="s">
        <v>9182</v>
      </c>
      <c r="B19" s="25" t="s">
        <v>9183</v>
      </c>
      <c r="C19" s="26" t="s">
        <v>9184</v>
      </c>
      <c r="D19" s="26" t="s">
        <v>25</v>
      </c>
      <c r="E19" s="26" t="s">
        <v>164</v>
      </c>
      <c r="F19" s="26" t="s">
        <v>2804</v>
      </c>
      <c r="G19" s="25" t="s">
        <v>9185</v>
      </c>
      <c r="H19" s="25" t="s">
        <v>9186</v>
      </c>
      <c r="I19" s="25" t="s">
        <v>67</v>
      </c>
      <c r="J19" s="25" t="s">
        <v>9187</v>
      </c>
      <c r="K19" s="25" t="s">
        <v>7503</v>
      </c>
      <c r="L19" s="25" t="s">
        <v>776</v>
      </c>
      <c r="M19" s="26" t="s">
        <v>361</v>
      </c>
      <c r="N19" s="25" t="s">
        <v>1398</v>
      </c>
      <c r="O19" s="26" t="s">
        <v>9150</v>
      </c>
      <c r="P19" s="24"/>
    </row>
    <row r="20" spans="1:16" x14ac:dyDescent="0.3">
      <c r="A20" s="25" t="s">
        <v>9151</v>
      </c>
      <c r="B20" s="25" t="s">
        <v>9183</v>
      </c>
      <c r="C20" s="26" t="s">
        <v>9188</v>
      </c>
      <c r="D20" s="26" t="s">
        <v>25</v>
      </c>
      <c r="E20" s="26" t="s">
        <v>164</v>
      </c>
      <c r="F20" s="26" t="s">
        <v>8874</v>
      </c>
      <c r="G20" s="25" t="s">
        <v>9185</v>
      </c>
      <c r="H20" s="25" t="s">
        <v>9189</v>
      </c>
      <c r="I20" s="25" t="s">
        <v>67</v>
      </c>
      <c r="J20" s="25" t="s">
        <v>9190</v>
      </c>
      <c r="K20" s="25" t="s">
        <v>7503</v>
      </c>
      <c r="L20" s="25" t="s">
        <v>776</v>
      </c>
      <c r="M20" s="26" t="s">
        <v>361</v>
      </c>
      <c r="N20" s="25" t="s">
        <v>1398</v>
      </c>
      <c r="O20" s="26" t="s">
        <v>9150</v>
      </c>
      <c r="P20" s="24"/>
    </row>
    <row r="21" spans="1:16" x14ac:dyDescent="0.3">
      <c r="A21" s="25" t="s">
        <v>9191</v>
      </c>
      <c r="B21" s="25" t="s">
        <v>6713</v>
      </c>
      <c r="C21" s="26" t="s">
        <v>9192</v>
      </c>
      <c r="D21" s="26" t="s">
        <v>18</v>
      </c>
      <c r="E21" s="26" t="s">
        <v>164</v>
      </c>
      <c r="F21" s="26" t="s">
        <v>8874</v>
      </c>
      <c r="G21" s="25" t="s">
        <v>9185</v>
      </c>
      <c r="H21" s="25" t="s">
        <v>9193</v>
      </c>
      <c r="I21" s="25" t="s">
        <v>67</v>
      </c>
      <c r="J21" s="25" t="s">
        <v>9194</v>
      </c>
      <c r="K21" s="25" t="s">
        <v>7503</v>
      </c>
      <c r="L21" s="25" t="s">
        <v>776</v>
      </c>
      <c r="M21" s="26" t="s">
        <v>361</v>
      </c>
      <c r="N21" s="25" t="s">
        <v>1398</v>
      </c>
      <c r="O21" s="26" t="s">
        <v>9150</v>
      </c>
      <c r="P21" s="24"/>
    </row>
    <row r="22" spans="1:16" x14ac:dyDescent="0.3">
      <c r="A22" s="25" t="s">
        <v>9195</v>
      </c>
      <c r="B22" s="25" t="s">
        <v>6713</v>
      </c>
      <c r="C22" s="26" t="s">
        <v>9196</v>
      </c>
      <c r="D22" s="26" t="s">
        <v>3461</v>
      </c>
      <c r="E22" s="26" t="s">
        <v>164</v>
      </c>
      <c r="F22" s="26" t="s">
        <v>2804</v>
      </c>
      <c r="G22" s="25" t="s">
        <v>9185</v>
      </c>
      <c r="H22" s="25" t="s">
        <v>9197</v>
      </c>
      <c r="I22" s="25" t="s">
        <v>67</v>
      </c>
      <c r="J22" s="25" t="s">
        <v>9198</v>
      </c>
      <c r="K22" s="25" t="s">
        <v>7503</v>
      </c>
      <c r="L22" s="25" t="s">
        <v>776</v>
      </c>
      <c r="M22" s="26" t="s">
        <v>361</v>
      </c>
      <c r="N22" s="25" t="s">
        <v>1398</v>
      </c>
      <c r="O22" s="26" t="s">
        <v>9150</v>
      </c>
      <c r="P22" s="24"/>
    </row>
    <row r="23" spans="1:16" x14ac:dyDescent="0.3">
      <c r="A23" s="25" t="s">
        <v>9151</v>
      </c>
      <c r="B23" s="25" t="s">
        <v>6713</v>
      </c>
      <c r="C23" s="26" t="s">
        <v>9199</v>
      </c>
      <c r="D23" s="26" t="s">
        <v>18</v>
      </c>
      <c r="E23" s="26" t="s">
        <v>164</v>
      </c>
      <c r="F23" s="26" t="s">
        <v>8874</v>
      </c>
      <c r="G23" s="25" t="s">
        <v>9185</v>
      </c>
      <c r="H23" s="25" t="s">
        <v>9200</v>
      </c>
      <c r="I23" s="25" t="s">
        <v>67</v>
      </c>
      <c r="J23" s="25" t="s">
        <v>9190</v>
      </c>
      <c r="K23" s="25" t="s">
        <v>7503</v>
      </c>
      <c r="L23" s="25" t="s">
        <v>776</v>
      </c>
      <c r="M23" s="26" t="s">
        <v>361</v>
      </c>
      <c r="N23" s="25" t="s">
        <v>1398</v>
      </c>
      <c r="O23" s="26" t="s">
        <v>9150</v>
      </c>
      <c r="P23" s="24"/>
    </row>
    <row r="24" spans="1:16" x14ac:dyDescent="0.3">
      <c r="A24" s="25" t="s">
        <v>9195</v>
      </c>
      <c r="B24" s="25" t="s">
        <v>6713</v>
      </c>
      <c r="C24" s="26" t="s">
        <v>3568</v>
      </c>
      <c r="D24" s="26" t="s">
        <v>3396</v>
      </c>
      <c r="E24" s="26" t="s">
        <v>164</v>
      </c>
      <c r="F24" s="26" t="s">
        <v>2804</v>
      </c>
      <c r="G24" s="25" t="s">
        <v>9185</v>
      </c>
      <c r="H24" s="25" t="s">
        <v>9201</v>
      </c>
      <c r="I24" s="25" t="s">
        <v>67</v>
      </c>
      <c r="J24" s="25" t="s">
        <v>9202</v>
      </c>
      <c r="K24" s="25" t="s">
        <v>7503</v>
      </c>
      <c r="L24" s="25" t="s">
        <v>776</v>
      </c>
      <c r="M24" s="26" t="s">
        <v>361</v>
      </c>
      <c r="N24" s="25" t="s">
        <v>1398</v>
      </c>
      <c r="O24" s="26" t="s">
        <v>9150</v>
      </c>
      <c r="P24" s="24"/>
    </row>
    <row r="25" spans="1:16" x14ac:dyDescent="0.3">
      <c r="A25" s="25" t="s">
        <v>9156</v>
      </c>
      <c r="B25" s="25" t="s">
        <v>8771</v>
      </c>
      <c r="C25" s="26" t="s">
        <v>6970</v>
      </c>
      <c r="D25" s="26" t="s">
        <v>8886</v>
      </c>
      <c r="E25" s="26" t="s">
        <v>164</v>
      </c>
      <c r="F25" s="26" t="s">
        <v>2804</v>
      </c>
      <c r="G25" s="25" t="s">
        <v>9147</v>
      </c>
      <c r="H25" s="25" t="s">
        <v>9203</v>
      </c>
      <c r="I25" s="25" t="s">
        <v>67</v>
      </c>
      <c r="J25" s="25" t="s">
        <v>9160</v>
      </c>
      <c r="K25" s="25" t="s">
        <v>5760</v>
      </c>
      <c r="L25" s="25" t="s">
        <v>776</v>
      </c>
      <c r="M25" s="26" t="s">
        <v>298</v>
      </c>
      <c r="N25" s="25" t="s">
        <v>1398</v>
      </c>
      <c r="O25" s="26" t="s">
        <v>9150</v>
      </c>
      <c r="P25" s="24"/>
    </row>
    <row r="26" spans="1:16" x14ac:dyDescent="0.3">
      <c r="A26" s="25" t="s">
        <v>9168</v>
      </c>
      <c r="B26" s="25" t="s">
        <v>8771</v>
      </c>
      <c r="C26" s="26" t="s">
        <v>9204</v>
      </c>
      <c r="D26" s="26" t="s">
        <v>3461</v>
      </c>
      <c r="E26" s="26" t="s">
        <v>164</v>
      </c>
      <c r="F26" s="26" t="s">
        <v>2804</v>
      </c>
      <c r="G26" s="25" t="s">
        <v>9147</v>
      </c>
      <c r="H26" s="25" t="s">
        <v>9205</v>
      </c>
      <c r="I26" s="25" t="s">
        <v>67</v>
      </c>
      <c r="J26" s="25" t="s">
        <v>9171</v>
      </c>
      <c r="K26" s="25" t="s">
        <v>5760</v>
      </c>
      <c r="L26" s="25" t="s">
        <v>776</v>
      </c>
      <c r="M26" s="26" t="s">
        <v>298</v>
      </c>
      <c r="N26" s="25" t="s">
        <v>1398</v>
      </c>
      <c r="O26" s="26" t="s">
        <v>9150</v>
      </c>
      <c r="P26" s="24"/>
    </row>
    <row r="27" spans="1:16" x14ac:dyDescent="0.3">
      <c r="A27" s="25" t="s">
        <v>9206</v>
      </c>
      <c r="B27" s="25" t="s">
        <v>8658</v>
      </c>
      <c r="C27" s="26" t="s">
        <v>6204</v>
      </c>
      <c r="D27" s="26" t="s">
        <v>8886</v>
      </c>
      <c r="E27" s="26" t="s">
        <v>164</v>
      </c>
      <c r="F27" s="26" t="s">
        <v>2804</v>
      </c>
      <c r="G27" s="25" t="s">
        <v>9153</v>
      </c>
      <c r="H27" s="25" t="s">
        <v>9207</v>
      </c>
      <c r="I27" s="25" t="s">
        <v>67</v>
      </c>
      <c r="J27" s="25" t="s">
        <v>9208</v>
      </c>
      <c r="K27" s="25" t="s">
        <v>7503</v>
      </c>
      <c r="L27" s="25" t="s">
        <v>776</v>
      </c>
      <c r="M27" s="26" t="s">
        <v>298</v>
      </c>
      <c r="N27" s="25" t="s">
        <v>1398</v>
      </c>
      <c r="O27" s="26" t="s">
        <v>9150</v>
      </c>
      <c r="P27" s="24"/>
    </row>
    <row r="28" spans="1:16" x14ac:dyDescent="0.3">
      <c r="A28" s="25" t="s">
        <v>9151</v>
      </c>
      <c r="B28" s="25" t="s">
        <v>8658</v>
      </c>
      <c r="C28" s="26" t="s">
        <v>6157</v>
      </c>
      <c r="D28" s="26" t="s">
        <v>3461</v>
      </c>
      <c r="E28" s="26" t="s">
        <v>164</v>
      </c>
      <c r="F28" s="26" t="s">
        <v>8874</v>
      </c>
      <c r="G28" s="25" t="s">
        <v>9153</v>
      </c>
      <c r="H28" s="25" t="s">
        <v>9209</v>
      </c>
      <c r="I28" s="25" t="s">
        <v>67</v>
      </c>
      <c r="J28" s="25" t="s">
        <v>9210</v>
      </c>
      <c r="K28" s="25" t="s">
        <v>7503</v>
      </c>
      <c r="L28" s="25" t="s">
        <v>776</v>
      </c>
      <c r="M28" s="26" t="s">
        <v>298</v>
      </c>
      <c r="N28" s="25" t="s">
        <v>1398</v>
      </c>
      <c r="O28" s="26" t="s">
        <v>9150</v>
      </c>
      <c r="P28" s="24"/>
    </row>
    <row r="29" spans="1:16" ht="17.399999999999999" customHeight="1" x14ac:dyDescent="0.3">
      <c r="A29" s="25" t="s">
        <v>9211</v>
      </c>
      <c r="B29" s="25" t="s">
        <v>6913</v>
      </c>
      <c r="C29" s="26" t="s">
        <v>3905</v>
      </c>
      <c r="D29" s="26" t="s">
        <v>3461</v>
      </c>
      <c r="E29" s="26" t="s">
        <v>164</v>
      </c>
      <c r="F29" s="26" t="s">
        <v>2804</v>
      </c>
      <c r="G29" s="25" t="s">
        <v>9212</v>
      </c>
      <c r="H29" s="25" t="s">
        <v>9213</v>
      </c>
      <c r="I29" s="25" t="s">
        <v>19</v>
      </c>
      <c r="J29" s="25" t="s">
        <v>9214</v>
      </c>
      <c r="K29" s="25" t="s">
        <v>6935</v>
      </c>
      <c r="L29" s="25" t="s">
        <v>776</v>
      </c>
      <c r="M29" s="26" t="s">
        <v>372</v>
      </c>
      <c r="N29" s="25" t="s">
        <v>1398</v>
      </c>
      <c r="O29" s="26" t="s">
        <v>9150</v>
      </c>
      <c r="P29" s="24"/>
    </row>
    <row r="30" spans="1:16" ht="16.2" customHeight="1" x14ac:dyDescent="0.3">
      <c r="A30" s="25" t="s">
        <v>9211</v>
      </c>
      <c r="B30" s="25" t="s">
        <v>6913</v>
      </c>
      <c r="C30" s="26" t="s">
        <v>3905</v>
      </c>
      <c r="D30" s="26" t="s">
        <v>3396</v>
      </c>
      <c r="E30" s="26" t="s">
        <v>164</v>
      </c>
      <c r="F30" s="26" t="s">
        <v>2804</v>
      </c>
      <c r="G30" s="25" t="s">
        <v>9215</v>
      </c>
      <c r="H30" s="25" t="s">
        <v>8886</v>
      </c>
      <c r="I30" s="25" t="s">
        <v>67</v>
      </c>
      <c r="J30" s="25" t="s">
        <v>9214</v>
      </c>
      <c r="K30" s="25" t="s">
        <v>6935</v>
      </c>
      <c r="L30" s="25" t="s">
        <v>8886</v>
      </c>
      <c r="M30" s="26" t="s">
        <v>372</v>
      </c>
      <c r="N30" s="25" t="s">
        <v>1398</v>
      </c>
      <c r="O30" s="26" t="s">
        <v>9150</v>
      </c>
      <c r="P30" s="24"/>
    </row>
    <row r="31" spans="1:16" x14ac:dyDescent="0.3">
      <c r="A31" s="25" t="s">
        <v>9144</v>
      </c>
      <c r="B31" s="25" t="s">
        <v>8682</v>
      </c>
      <c r="C31" s="26" t="s">
        <v>6524</v>
      </c>
      <c r="D31" s="26" t="s">
        <v>3461</v>
      </c>
      <c r="E31" s="26" t="s">
        <v>164</v>
      </c>
      <c r="F31" s="26" t="s">
        <v>2804</v>
      </c>
      <c r="G31" s="25" t="s">
        <v>9147</v>
      </c>
      <c r="H31" s="25" t="s">
        <v>9216</v>
      </c>
      <c r="I31" s="25" t="s">
        <v>67</v>
      </c>
      <c r="J31" s="25" t="s">
        <v>9149</v>
      </c>
      <c r="K31" s="25" t="s">
        <v>7503</v>
      </c>
      <c r="L31" s="25" t="s">
        <v>776</v>
      </c>
      <c r="M31" s="26" t="s">
        <v>298</v>
      </c>
      <c r="N31" s="25" t="s">
        <v>1398</v>
      </c>
      <c r="O31" s="26" t="s">
        <v>9150</v>
      </c>
      <c r="P31" s="24"/>
    </row>
    <row r="32" spans="1:16" x14ac:dyDescent="0.3">
      <c r="A32" s="25" t="s">
        <v>9211</v>
      </c>
      <c r="B32" s="25" t="s">
        <v>8682</v>
      </c>
      <c r="C32" s="26" t="s">
        <v>9217</v>
      </c>
      <c r="D32" s="26" t="s">
        <v>3461</v>
      </c>
      <c r="E32" s="26" t="s">
        <v>164</v>
      </c>
      <c r="F32" s="26" t="s">
        <v>2804</v>
      </c>
      <c r="G32" s="25" t="s">
        <v>9147</v>
      </c>
      <c r="H32" s="25" t="s">
        <v>9218</v>
      </c>
      <c r="I32" s="25" t="s">
        <v>67</v>
      </c>
      <c r="J32" s="25" t="s">
        <v>9219</v>
      </c>
      <c r="K32" s="25" t="s">
        <v>7503</v>
      </c>
      <c r="L32" s="25" t="s">
        <v>776</v>
      </c>
      <c r="M32" s="26" t="s">
        <v>298</v>
      </c>
      <c r="N32" s="25" t="s">
        <v>1398</v>
      </c>
      <c r="O32" s="26" t="s">
        <v>9150</v>
      </c>
      <c r="P32" s="24"/>
    </row>
    <row r="33" spans="1:16" x14ac:dyDescent="0.3">
      <c r="A33" s="25" t="s">
        <v>9220</v>
      </c>
      <c r="B33" s="25" t="s">
        <v>8682</v>
      </c>
      <c r="C33" s="26" t="s">
        <v>5110</v>
      </c>
      <c r="D33" s="26" t="s">
        <v>8886</v>
      </c>
      <c r="E33" s="26" t="s">
        <v>164</v>
      </c>
      <c r="F33" s="26" t="s">
        <v>2804</v>
      </c>
      <c r="G33" s="25" t="s">
        <v>9153</v>
      </c>
      <c r="H33" s="25" t="s">
        <v>9221</v>
      </c>
      <c r="I33" s="25" t="s">
        <v>67</v>
      </c>
      <c r="J33" s="25" t="s">
        <v>9222</v>
      </c>
      <c r="K33" s="25" t="s">
        <v>7503</v>
      </c>
      <c r="L33" s="25" t="s">
        <v>776</v>
      </c>
      <c r="M33" s="26" t="s">
        <v>298</v>
      </c>
      <c r="N33" s="25" t="s">
        <v>1398</v>
      </c>
      <c r="O33" s="26" t="s">
        <v>9150</v>
      </c>
      <c r="P33" s="24"/>
    </row>
    <row r="34" spans="1:16" x14ac:dyDescent="0.3">
      <c r="A34" s="25" t="s">
        <v>9151</v>
      </c>
      <c r="B34" s="25" t="s">
        <v>8682</v>
      </c>
      <c r="C34" s="26" t="s">
        <v>5113</v>
      </c>
      <c r="D34" s="26" t="s">
        <v>3461</v>
      </c>
      <c r="E34" s="26" t="s">
        <v>164</v>
      </c>
      <c r="F34" s="26" t="s">
        <v>8874</v>
      </c>
      <c r="G34" s="25" t="s">
        <v>9153</v>
      </c>
      <c r="H34" s="25" t="s">
        <v>9223</v>
      </c>
      <c r="I34" s="25" t="s">
        <v>67</v>
      </c>
      <c r="J34" s="25" t="s">
        <v>9224</v>
      </c>
      <c r="K34" s="25" t="s">
        <v>7503</v>
      </c>
      <c r="L34" s="25" t="s">
        <v>776</v>
      </c>
      <c r="M34" s="26" t="s">
        <v>298</v>
      </c>
      <c r="N34" s="25" t="s">
        <v>1398</v>
      </c>
      <c r="O34" s="26" t="s">
        <v>9150</v>
      </c>
      <c r="P34" s="24"/>
    </row>
    <row r="35" spans="1:16" x14ac:dyDescent="0.3">
      <c r="A35" s="25" t="s">
        <v>9172</v>
      </c>
      <c r="B35" s="25" t="s">
        <v>8866</v>
      </c>
      <c r="C35" s="26" t="s">
        <v>6577</v>
      </c>
      <c r="D35" s="26" t="s">
        <v>3461</v>
      </c>
      <c r="E35" s="26" t="s">
        <v>164</v>
      </c>
      <c r="F35" s="26" t="s">
        <v>2804</v>
      </c>
      <c r="G35" s="25" t="s">
        <v>9147</v>
      </c>
      <c r="H35" s="25" t="s">
        <v>9225</v>
      </c>
      <c r="I35" s="25" t="s">
        <v>67</v>
      </c>
      <c r="J35" s="25" t="s">
        <v>9175</v>
      </c>
      <c r="K35" s="25" t="s">
        <v>5760</v>
      </c>
      <c r="L35" s="25" t="s">
        <v>776</v>
      </c>
      <c r="M35" s="26" t="s">
        <v>298</v>
      </c>
      <c r="N35" s="25" t="s">
        <v>1398</v>
      </c>
      <c r="O35" s="26" t="s">
        <v>9150</v>
      </c>
      <c r="P35" s="24"/>
    </row>
    <row r="36" spans="1:16" x14ac:dyDescent="0.3">
      <c r="A36" s="25" t="s">
        <v>9144</v>
      </c>
      <c r="B36" s="25" t="s">
        <v>8866</v>
      </c>
      <c r="C36" s="26" t="s">
        <v>5773</v>
      </c>
      <c r="D36" s="26" t="s">
        <v>3461</v>
      </c>
      <c r="E36" s="26" t="s">
        <v>164</v>
      </c>
      <c r="F36" s="26" t="s">
        <v>2804</v>
      </c>
      <c r="G36" s="25" t="s">
        <v>9147</v>
      </c>
      <c r="H36" s="25" t="s">
        <v>9226</v>
      </c>
      <c r="I36" s="25" t="s">
        <v>67</v>
      </c>
      <c r="J36" s="25" t="s">
        <v>9149</v>
      </c>
      <c r="K36" s="25" t="s">
        <v>5760</v>
      </c>
      <c r="L36" s="25" t="s">
        <v>776</v>
      </c>
      <c r="M36" s="26" t="s">
        <v>298</v>
      </c>
      <c r="N36" s="25" t="s">
        <v>1398</v>
      </c>
      <c r="O36" s="26" t="s">
        <v>9150</v>
      </c>
      <c r="P36" s="24"/>
    </row>
    <row r="37" spans="1:16" x14ac:dyDescent="0.3">
      <c r="A37" s="25" t="s">
        <v>9211</v>
      </c>
      <c r="B37" s="25" t="s">
        <v>8822</v>
      </c>
      <c r="C37" s="26" t="s">
        <v>9227</v>
      </c>
      <c r="D37" s="26" t="s">
        <v>3396</v>
      </c>
      <c r="E37" s="26" t="s">
        <v>164</v>
      </c>
      <c r="F37" s="26" t="s">
        <v>2804</v>
      </c>
      <c r="G37" s="25" t="s">
        <v>9153</v>
      </c>
      <c r="H37" s="25" t="s">
        <v>9228</v>
      </c>
      <c r="I37" s="25" t="s">
        <v>67</v>
      </c>
      <c r="J37" s="25" t="s">
        <v>9229</v>
      </c>
      <c r="K37" s="25" t="s">
        <v>5760</v>
      </c>
      <c r="L37" s="25" t="s">
        <v>776</v>
      </c>
      <c r="M37" s="26" t="s">
        <v>298</v>
      </c>
      <c r="N37" s="25" t="s">
        <v>1398</v>
      </c>
      <c r="O37" s="26" t="s">
        <v>9150</v>
      </c>
      <c r="P37" s="24"/>
    </row>
    <row r="38" spans="1:16" x14ac:dyDescent="0.3">
      <c r="A38" s="25" t="s">
        <v>9172</v>
      </c>
      <c r="B38" s="25" t="s">
        <v>1532</v>
      </c>
      <c r="C38" s="26" t="s">
        <v>8147</v>
      </c>
      <c r="D38" s="26" t="s">
        <v>3396</v>
      </c>
      <c r="E38" s="26" t="s">
        <v>164</v>
      </c>
      <c r="F38" s="26" t="s">
        <v>2804</v>
      </c>
      <c r="G38" s="25" t="s">
        <v>9147</v>
      </c>
      <c r="H38" s="25" t="s">
        <v>9230</v>
      </c>
      <c r="I38" s="25" t="s">
        <v>67</v>
      </c>
      <c r="J38" s="25" t="s">
        <v>9175</v>
      </c>
      <c r="K38" s="25" t="s">
        <v>5760</v>
      </c>
      <c r="L38" s="25" t="s">
        <v>776</v>
      </c>
      <c r="M38" s="26" t="s">
        <v>298</v>
      </c>
      <c r="N38" s="25" t="s">
        <v>1398</v>
      </c>
      <c r="O38" s="26" t="s">
        <v>9150</v>
      </c>
      <c r="P38" s="24"/>
    </row>
    <row r="39" spans="1:16" x14ac:dyDescent="0.3">
      <c r="A39" s="25" t="s">
        <v>9231</v>
      </c>
      <c r="B39" s="25" t="s">
        <v>1532</v>
      </c>
      <c r="C39" s="26" t="s">
        <v>9232</v>
      </c>
      <c r="D39" s="26" t="s">
        <v>3461</v>
      </c>
      <c r="E39" s="26" t="s">
        <v>164</v>
      </c>
      <c r="F39" s="26" t="s">
        <v>2804</v>
      </c>
      <c r="G39" s="25" t="s">
        <v>9153</v>
      </c>
      <c r="H39" s="25" t="s">
        <v>9233</v>
      </c>
      <c r="I39" s="25" t="s">
        <v>67</v>
      </c>
      <c r="J39" s="25" t="s">
        <v>9234</v>
      </c>
      <c r="K39" s="25" t="s">
        <v>5760</v>
      </c>
      <c r="L39" s="25" t="s">
        <v>776</v>
      </c>
      <c r="M39" s="26" t="s">
        <v>298</v>
      </c>
      <c r="N39" s="25" t="s">
        <v>1398</v>
      </c>
      <c r="O39" s="26" t="s">
        <v>9150</v>
      </c>
      <c r="P39" s="24"/>
    </row>
    <row r="40" spans="1:16" x14ac:dyDescent="0.3">
      <c r="A40" s="25" t="s">
        <v>9172</v>
      </c>
      <c r="B40" s="25" t="s">
        <v>2715</v>
      </c>
      <c r="C40" s="26" t="s">
        <v>5059</v>
      </c>
      <c r="D40" s="26" t="s">
        <v>3461</v>
      </c>
      <c r="E40" s="26" t="s">
        <v>164</v>
      </c>
      <c r="F40" s="26" t="s">
        <v>2804</v>
      </c>
      <c r="G40" s="25" t="s">
        <v>9147</v>
      </c>
      <c r="H40" s="25" t="s">
        <v>9235</v>
      </c>
      <c r="I40" s="25" t="s">
        <v>67</v>
      </c>
      <c r="J40" s="25" t="s">
        <v>9175</v>
      </c>
      <c r="K40" s="25" t="s">
        <v>5760</v>
      </c>
      <c r="L40" s="25" t="s">
        <v>776</v>
      </c>
      <c r="M40" s="26" t="s">
        <v>298</v>
      </c>
      <c r="N40" s="25" t="s">
        <v>1398</v>
      </c>
      <c r="O40" s="26" t="s">
        <v>9150</v>
      </c>
      <c r="P40" s="24"/>
    </row>
    <row r="41" spans="1:16" x14ac:dyDescent="0.3">
      <c r="A41" s="25" t="s">
        <v>9144</v>
      </c>
      <c r="B41" s="25" t="s">
        <v>2715</v>
      </c>
      <c r="C41" s="26" t="s">
        <v>4991</v>
      </c>
      <c r="D41" s="26" t="s">
        <v>3461</v>
      </c>
      <c r="E41" s="26" t="s">
        <v>164</v>
      </c>
      <c r="F41" s="26" t="s">
        <v>2804</v>
      </c>
      <c r="G41" s="25" t="s">
        <v>9147</v>
      </c>
      <c r="H41" s="25" t="s">
        <v>9236</v>
      </c>
      <c r="I41" s="25" t="s">
        <v>67</v>
      </c>
      <c r="J41" s="25" t="s">
        <v>9149</v>
      </c>
      <c r="K41" s="25" t="s">
        <v>5760</v>
      </c>
      <c r="L41" s="25" t="s">
        <v>776</v>
      </c>
      <c r="M41" s="26" t="s">
        <v>298</v>
      </c>
      <c r="N41" s="25" t="s">
        <v>1398</v>
      </c>
      <c r="O41" s="26" t="s">
        <v>9150</v>
      </c>
      <c r="P41" s="24"/>
    </row>
    <row r="42" spans="1:16" x14ac:dyDescent="0.3">
      <c r="A42" s="25" t="s">
        <v>9231</v>
      </c>
      <c r="B42" s="25" t="s">
        <v>2715</v>
      </c>
      <c r="C42" s="26" t="s">
        <v>9237</v>
      </c>
      <c r="D42" s="26" t="s">
        <v>3396</v>
      </c>
      <c r="E42" s="26" t="s">
        <v>164</v>
      </c>
      <c r="F42" s="26" t="s">
        <v>2804</v>
      </c>
      <c r="G42" s="25" t="s">
        <v>9238</v>
      </c>
      <c r="H42" s="25" t="s">
        <v>9239</v>
      </c>
      <c r="I42" s="25" t="s">
        <v>67</v>
      </c>
      <c r="J42" s="25" t="s">
        <v>9240</v>
      </c>
      <c r="K42" s="25" t="s">
        <v>5760</v>
      </c>
      <c r="L42" s="25" t="s">
        <v>776</v>
      </c>
      <c r="M42" s="26" t="s">
        <v>298</v>
      </c>
      <c r="N42" s="25" t="s">
        <v>1398</v>
      </c>
      <c r="O42" s="26" t="s">
        <v>9150</v>
      </c>
      <c r="P42" s="24"/>
    </row>
    <row r="43" spans="1:16" x14ac:dyDescent="0.3">
      <c r="A43" s="25" t="s">
        <v>9241</v>
      </c>
      <c r="B43" s="25" t="s">
        <v>6755</v>
      </c>
      <c r="C43" s="26" t="s">
        <v>7337</v>
      </c>
      <c r="D43" s="26" t="s">
        <v>18</v>
      </c>
      <c r="E43" s="26" t="s">
        <v>164</v>
      </c>
      <c r="F43" s="26" t="s">
        <v>2804</v>
      </c>
      <c r="G43" s="25" t="s">
        <v>9242</v>
      </c>
      <c r="H43" s="25" t="s">
        <v>9243</v>
      </c>
      <c r="I43" s="25" t="s">
        <v>67</v>
      </c>
      <c r="J43" s="25" t="s">
        <v>9244</v>
      </c>
      <c r="K43" s="25" t="s">
        <v>7503</v>
      </c>
      <c r="L43" s="25" t="s">
        <v>776</v>
      </c>
      <c r="M43" s="26" t="s">
        <v>361</v>
      </c>
      <c r="N43" s="25" t="s">
        <v>9245</v>
      </c>
      <c r="O43" s="26" t="s">
        <v>9150</v>
      </c>
      <c r="P43" s="24"/>
    </row>
    <row r="44" spans="1:16" x14ac:dyDescent="0.3">
      <c r="A44" s="25" t="s">
        <v>9151</v>
      </c>
      <c r="B44" s="25" t="s">
        <v>6755</v>
      </c>
      <c r="C44" s="26" t="s">
        <v>9246</v>
      </c>
      <c r="D44" s="26" t="s">
        <v>18</v>
      </c>
      <c r="E44" s="26" t="s">
        <v>164</v>
      </c>
      <c r="F44" s="26" t="s">
        <v>8874</v>
      </c>
      <c r="G44" s="25" t="s">
        <v>9247</v>
      </c>
      <c r="H44" s="25" t="s">
        <v>9248</v>
      </c>
      <c r="I44" s="25" t="s">
        <v>67</v>
      </c>
      <c r="J44" s="25" t="s">
        <v>9190</v>
      </c>
      <c r="K44" s="25" t="s">
        <v>7503</v>
      </c>
      <c r="L44" s="25" t="s">
        <v>776</v>
      </c>
      <c r="M44" s="26" t="s">
        <v>361</v>
      </c>
      <c r="N44" s="25" t="s">
        <v>1398</v>
      </c>
      <c r="O44" s="26" t="s">
        <v>9150</v>
      </c>
      <c r="P44" s="24"/>
    </row>
    <row r="45" spans="1:16" x14ac:dyDescent="0.3">
      <c r="A45" s="25" t="s">
        <v>9206</v>
      </c>
      <c r="B45" s="25" t="s">
        <v>9249</v>
      </c>
      <c r="C45" s="26" t="s">
        <v>7777</v>
      </c>
      <c r="D45" s="26" t="s">
        <v>3461</v>
      </c>
      <c r="E45" s="26" t="s">
        <v>164</v>
      </c>
      <c r="F45" s="26" t="s">
        <v>2804</v>
      </c>
      <c r="G45" s="25" t="s">
        <v>9247</v>
      </c>
      <c r="H45" s="25" t="s">
        <v>9250</v>
      </c>
      <c r="I45" s="25" t="s">
        <v>67</v>
      </c>
      <c r="J45" s="25" t="s">
        <v>9251</v>
      </c>
      <c r="K45" s="25" t="s">
        <v>3902</v>
      </c>
      <c r="L45" s="25" t="s">
        <v>776</v>
      </c>
      <c r="M45" s="26" t="s">
        <v>361</v>
      </c>
      <c r="N45" s="25" t="s">
        <v>1398</v>
      </c>
      <c r="O45" s="26" t="s">
        <v>9150</v>
      </c>
      <c r="P45" s="24"/>
    </row>
    <row r="46" spans="1:16" x14ac:dyDescent="0.3">
      <c r="A46" s="25" t="s">
        <v>9191</v>
      </c>
      <c r="B46" s="25" t="s">
        <v>6788</v>
      </c>
      <c r="C46" s="26" t="s">
        <v>9252</v>
      </c>
      <c r="D46" s="26" t="s">
        <v>18</v>
      </c>
      <c r="E46" s="26" t="s">
        <v>164</v>
      </c>
      <c r="F46" s="26" t="s">
        <v>8874</v>
      </c>
      <c r="G46" s="25" t="s">
        <v>9247</v>
      </c>
      <c r="H46" s="25" t="s">
        <v>9253</v>
      </c>
      <c r="I46" s="25" t="s">
        <v>67</v>
      </c>
      <c r="J46" s="25" t="s">
        <v>9194</v>
      </c>
      <c r="K46" s="25" t="s">
        <v>7503</v>
      </c>
      <c r="L46" s="25" t="s">
        <v>776</v>
      </c>
      <c r="M46" s="26" t="s">
        <v>361</v>
      </c>
      <c r="N46" s="25" t="s">
        <v>1398</v>
      </c>
      <c r="O46" s="26" t="s">
        <v>9150</v>
      </c>
      <c r="P46" s="24"/>
    </row>
    <row r="47" spans="1:16" x14ac:dyDescent="0.3">
      <c r="A47" s="25" t="s">
        <v>9206</v>
      </c>
      <c r="B47" s="25" t="s">
        <v>6788</v>
      </c>
      <c r="C47" s="26" t="s">
        <v>9254</v>
      </c>
      <c r="D47" s="26" t="s">
        <v>3404</v>
      </c>
      <c r="E47" s="26" t="s">
        <v>164</v>
      </c>
      <c r="F47" s="26" t="s">
        <v>2804</v>
      </c>
      <c r="G47" s="25" t="s">
        <v>9247</v>
      </c>
      <c r="H47" s="25" t="s">
        <v>9255</v>
      </c>
      <c r="I47" s="25" t="s">
        <v>67</v>
      </c>
      <c r="J47" s="25" t="s">
        <v>9256</v>
      </c>
      <c r="K47" s="25" t="s">
        <v>7503</v>
      </c>
      <c r="L47" s="25" t="s">
        <v>776</v>
      </c>
      <c r="M47" s="26" t="s">
        <v>361</v>
      </c>
      <c r="N47" s="25" t="s">
        <v>1398</v>
      </c>
      <c r="O47" s="26" t="s">
        <v>9150</v>
      </c>
      <c r="P47" s="24"/>
    </row>
    <row r="48" spans="1:16" x14ac:dyDescent="0.3">
      <c r="A48" s="25" t="s">
        <v>9257</v>
      </c>
      <c r="B48" s="25" t="s">
        <v>6788</v>
      </c>
      <c r="C48" s="26" t="s">
        <v>8154</v>
      </c>
      <c r="D48" s="26" t="s">
        <v>3461</v>
      </c>
      <c r="E48" s="26" t="s">
        <v>164</v>
      </c>
      <c r="F48" s="26" t="s">
        <v>2804</v>
      </c>
      <c r="G48" s="25" t="s">
        <v>9247</v>
      </c>
      <c r="H48" s="25" t="s">
        <v>9258</v>
      </c>
      <c r="I48" s="25" t="s">
        <v>67</v>
      </c>
      <c r="J48" s="25" t="s">
        <v>9259</v>
      </c>
      <c r="K48" s="25" t="s">
        <v>7503</v>
      </c>
      <c r="L48" s="25" t="s">
        <v>776</v>
      </c>
      <c r="M48" s="26" t="s">
        <v>361</v>
      </c>
      <c r="N48" s="25" t="s">
        <v>1398</v>
      </c>
      <c r="O48" s="26" t="s">
        <v>9150</v>
      </c>
      <c r="P48" s="24"/>
    </row>
    <row r="49" spans="1:16" x14ac:dyDescent="0.3">
      <c r="A49" s="25" t="s">
        <v>9241</v>
      </c>
      <c r="B49" s="25" t="s">
        <v>6788</v>
      </c>
      <c r="C49" s="26" t="s">
        <v>7231</v>
      </c>
      <c r="D49" s="26" t="s">
        <v>18</v>
      </c>
      <c r="E49" s="26" t="s">
        <v>164</v>
      </c>
      <c r="F49" s="26" t="s">
        <v>2804</v>
      </c>
      <c r="G49" s="25" t="s">
        <v>9242</v>
      </c>
      <c r="H49" s="25" t="s">
        <v>9260</v>
      </c>
      <c r="I49" s="25" t="s">
        <v>67</v>
      </c>
      <c r="J49" s="25" t="s">
        <v>9244</v>
      </c>
      <c r="K49" s="25" t="s">
        <v>7503</v>
      </c>
      <c r="L49" s="25" t="s">
        <v>776</v>
      </c>
      <c r="M49" s="26" t="s">
        <v>361</v>
      </c>
      <c r="N49" s="25" t="s">
        <v>9245</v>
      </c>
      <c r="O49" s="26" t="s">
        <v>9150</v>
      </c>
      <c r="P49" s="24"/>
    </row>
    <row r="50" spans="1:16" x14ac:dyDescent="0.3">
      <c r="A50" s="25" t="s">
        <v>9220</v>
      </c>
      <c r="B50" s="25" t="s">
        <v>6788</v>
      </c>
      <c r="C50" s="26" t="s">
        <v>9261</v>
      </c>
      <c r="D50" s="26" t="s">
        <v>26</v>
      </c>
      <c r="E50" s="26" t="s">
        <v>164</v>
      </c>
      <c r="F50" s="26" t="s">
        <v>2804</v>
      </c>
      <c r="G50" s="25" t="s">
        <v>9247</v>
      </c>
      <c r="H50" s="25" t="s">
        <v>9262</v>
      </c>
      <c r="I50" s="25" t="s">
        <v>67</v>
      </c>
      <c r="J50" s="25" t="s">
        <v>9263</v>
      </c>
      <c r="K50" s="25" t="s">
        <v>7503</v>
      </c>
      <c r="L50" s="25" t="s">
        <v>776</v>
      </c>
      <c r="M50" s="26" t="s">
        <v>361</v>
      </c>
      <c r="N50" s="25" t="s">
        <v>1398</v>
      </c>
      <c r="O50" s="26" t="s">
        <v>9150</v>
      </c>
      <c r="P50" s="24"/>
    </row>
    <row r="51" spans="1:16" x14ac:dyDescent="0.3">
      <c r="A51" s="25" t="s">
        <v>9151</v>
      </c>
      <c r="B51" s="25" t="s">
        <v>6788</v>
      </c>
      <c r="C51" s="26" t="s">
        <v>9264</v>
      </c>
      <c r="D51" s="26" t="s">
        <v>18</v>
      </c>
      <c r="E51" s="26" t="s">
        <v>164</v>
      </c>
      <c r="F51" s="26" t="s">
        <v>8874</v>
      </c>
      <c r="G51" s="25" t="s">
        <v>9247</v>
      </c>
      <c r="H51" s="25" t="s">
        <v>9265</v>
      </c>
      <c r="I51" s="25" t="s">
        <v>67</v>
      </c>
      <c r="J51" s="25" t="s">
        <v>9190</v>
      </c>
      <c r="K51" s="25" t="s">
        <v>7503</v>
      </c>
      <c r="L51" s="25" t="s">
        <v>776</v>
      </c>
      <c r="M51" s="26" t="s">
        <v>361</v>
      </c>
      <c r="N51" s="25" t="s">
        <v>1398</v>
      </c>
      <c r="O51" s="26" t="s">
        <v>9150</v>
      </c>
      <c r="P51" s="24"/>
    </row>
    <row r="52" spans="1:16" x14ac:dyDescent="0.3">
      <c r="A52" s="25" t="s">
        <v>9257</v>
      </c>
      <c r="B52" s="25" t="s">
        <v>6788</v>
      </c>
      <c r="C52" s="26" t="s">
        <v>8691</v>
      </c>
      <c r="D52" s="26" t="s">
        <v>3396</v>
      </c>
      <c r="E52" s="26" t="s">
        <v>164</v>
      </c>
      <c r="F52" s="26" t="s">
        <v>2804</v>
      </c>
      <c r="G52" s="25" t="s">
        <v>9247</v>
      </c>
      <c r="H52" s="25" t="s">
        <v>9266</v>
      </c>
      <c r="I52" s="25" t="s">
        <v>67</v>
      </c>
      <c r="J52" s="25" t="s">
        <v>9267</v>
      </c>
      <c r="K52" s="25" t="s">
        <v>7503</v>
      </c>
      <c r="L52" s="25" t="s">
        <v>776</v>
      </c>
      <c r="M52" s="26" t="s">
        <v>361</v>
      </c>
      <c r="N52" s="25" t="s">
        <v>1398</v>
      </c>
      <c r="O52" s="26" t="s">
        <v>9150</v>
      </c>
      <c r="P52" s="24"/>
    </row>
    <row r="53" spans="1:16" x14ac:dyDescent="0.3">
      <c r="A53" s="25" t="s">
        <v>9211</v>
      </c>
      <c r="B53" s="25" t="s">
        <v>9268</v>
      </c>
      <c r="C53" s="26" t="s">
        <v>3936</v>
      </c>
      <c r="D53" s="26" t="s">
        <v>3396</v>
      </c>
      <c r="E53" s="26" t="s">
        <v>164</v>
      </c>
      <c r="F53" s="26" t="s">
        <v>2804</v>
      </c>
      <c r="G53" s="25" t="s">
        <v>9247</v>
      </c>
      <c r="H53" s="25" t="s">
        <v>9269</v>
      </c>
      <c r="I53" s="25" t="s">
        <v>67</v>
      </c>
      <c r="J53" s="25" t="s">
        <v>9270</v>
      </c>
      <c r="K53" s="25" t="s">
        <v>5738</v>
      </c>
      <c r="L53" s="25" t="s">
        <v>776</v>
      </c>
      <c r="M53" s="26" t="s">
        <v>361</v>
      </c>
      <c r="N53" s="25" t="s">
        <v>1398</v>
      </c>
      <c r="O53" s="26" t="s">
        <v>9150</v>
      </c>
      <c r="P53" s="24"/>
    </row>
    <row r="54" spans="1:16" x14ac:dyDescent="0.3">
      <c r="A54" s="25" t="s">
        <v>9241</v>
      </c>
      <c r="B54" s="25" t="s">
        <v>6732</v>
      </c>
      <c r="C54" s="26" t="s">
        <v>9271</v>
      </c>
      <c r="D54" s="26" t="s">
        <v>18</v>
      </c>
      <c r="E54" s="26" t="s">
        <v>164</v>
      </c>
      <c r="F54" s="26" t="s">
        <v>2804</v>
      </c>
      <c r="G54" s="25" t="s">
        <v>9242</v>
      </c>
      <c r="H54" s="25" t="s">
        <v>9272</v>
      </c>
      <c r="I54" s="25" t="s">
        <v>1574</v>
      </c>
      <c r="J54" s="25" t="s">
        <v>9244</v>
      </c>
      <c r="K54" s="25" t="s">
        <v>7503</v>
      </c>
      <c r="L54" s="25" t="s">
        <v>776</v>
      </c>
      <c r="M54" s="26" t="s">
        <v>361</v>
      </c>
      <c r="N54" s="25" t="s">
        <v>9245</v>
      </c>
      <c r="O54" s="26" t="s">
        <v>9150</v>
      </c>
      <c r="P54" s="24"/>
    </row>
    <row r="55" spans="1:16" x14ac:dyDescent="0.3">
      <c r="A55" s="25" t="s">
        <v>9211</v>
      </c>
      <c r="B55" s="25" t="s">
        <v>6744</v>
      </c>
      <c r="C55" s="26" t="s">
        <v>4290</v>
      </c>
      <c r="D55" s="26" t="s">
        <v>3396</v>
      </c>
      <c r="E55" s="26" t="s">
        <v>164</v>
      </c>
      <c r="F55" s="26" t="s">
        <v>2804</v>
      </c>
      <c r="G55" s="25" t="s">
        <v>9247</v>
      </c>
      <c r="H55" s="25" t="s">
        <v>9273</v>
      </c>
      <c r="I55" s="25" t="s">
        <v>67</v>
      </c>
      <c r="J55" s="25" t="s">
        <v>9270</v>
      </c>
      <c r="K55" s="25" t="s">
        <v>7503</v>
      </c>
      <c r="L55" s="25" t="s">
        <v>19</v>
      </c>
      <c r="M55" s="26" t="s">
        <v>361</v>
      </c>
      <c r="N55" s="25" t="s">
        <v>1398</v>
      </c>
      <c r="O55" s="26" t="s">
        <v>9150</v>
      </c>
      <c r="P55" s="24"/>
    </row>
    <row r="56" spans="1:16" x14ac:dyDescent="0.3">
      <c r="A56" s="25" t="s">
        <v>9274</v>
      </c>
      <c r="B56" s="25" t="s">
        <v>9145</v>
      </c>
      <c r="C56" s="26" t="s">
        <v>9275</v>
      </c>
      <c r="D56" s="26" t="s">
        <v>3396</v>
      </c>
      <c r="E56" s="26" t="s">
        <v>164</v>
      </c>
      <c r="F56" s="26" t="s">
        <v>2804</v>
      </c>
      <c r="G56" s="25" t="s">
        <v>9276</v>
      </c>
      <c r="H56" s="25" t="s">
        <v>9277</v>
      </c>
      <c r="I56" s="25" t="s">
        <v>67</v>
      </c>
      <c r="J56" s="25" t="s">
        <v>9278</v>
      </c>
      <c r="K56" s="25" t="s">
        <v>6935</v>
      </c>
      <c r="L56" s="25" t="s">
        <v>776</v>
      </c>
      <c r="M56" s="26" t="s">
        <v>298</v>
      </c>
      <c r="N56" s="25" t="s">
        <v>1398</v>
      </c>
      <c r="O56" s="26" t="s">
        <v>9279</v>
      </c>
      <c r="P56" s="24"/>
    </row>
    <row r="57" spans="1:16" x14ac:dyDescent="0.3">
      <c r="A57" s="25" t="s">
        <v>9280</v>
      </c>
      <c r="B57" s="25" t="s">
        <v>9120</v>
      </c>
      <c r="C57" s="26" t="s">
        <v>9281</v>
      </c>
      <c r="D57" s="26" t="s">
        <v>3396</v>
      </c>
      <c r="E57" s="26" t="s">
        <v>164</v>
      </c>
      <c r="F57" s="26" t="s">
        <v>8874</v>
      </c>
      <c r="G57" s="25" t="s">
        <v>9276</v>
      </c>
      <c r="H57" s="25" t="s">
        <v>9282</v>
      </c>
      <c r="I57" s="25" t="s">
        <v>67</v>
      </c>
      <c r="J57" s="25" t="s">
        <v>9283</v>
      </c>
      <c r="K57" s="25" t="s">
        <v>6935</v>
      </c>
      <c r="L57" s="25" t="s">
        <v>776</v>
      </c>
      <c r="M57" s="26" t="s">
        <v>298</v>
      </c>
      <c r="N57" s="25" t="s">
        <v>1398</v>
      </c>
      <c r="O57" s="26" t="s">
        <v>9279</v>
      </c>
      <c r="P57" s="24"/>
    </row>
    <row r="58" spans="1:16" x14ac:dyDescent="0.3">
      <c r="A58" s="25" t="s">
        <v>9274</v>
      </c>
      <c r="B58" s="25" t="s">
        <v>9120</v>
      </c>
      <c r="C58" s="26" t="s">
        <v>9284</v>
      </c>
      <c r="D58" s="26" t="s">
        <v>3461</v>
      </c>
      <c r="E58" s="26" t="s">
        <v>164</v>
      </c>
      <c r="F58" s="26" t="s">
        <v>2804</v>
      </c>
      <c r="G58" s="25" t="s">
        <v>9285</v>
      </c>
      <c r="H58" s="25" t="s">
        <v>9286</v>
      </c>
      <c r="I58" s="25" t="s">
        <v>67</v>
      </c>
      <c r="J58" s="25" t="s">
        <v>9278</v>
      </c>
      <c r="K58" s="25" t="s">
        <v>6935</v>
      </c>
      <c r="L58" s="25" t="s">
        <v>776</v>
      </c>
      <c r="M58" s="26" t="s">
        <v>298</v>
      </c>
      <c r="N58" s="25" t="s">
        <v>1398</v>
      </c>
      <c r="O58" s="26" t="s">
        <v>9279</v>
      </c>
      <c r="P58" s="24"/>
    </row>
    <row r="59" spans="1:16" x14ac:dyDescent="0.3">
      <c r="A59" s="25" t="s">
        <v>9280</v>
      </c>
      <c r="B59" s="25" t="s">
        <v>3179</v>
      </c>
      <c r="C59" s="26" t="s">
        <v>9287</v>
      </c>
      <c r="D59" s="26" t="s">
        <v>3396</v>
      </c>
      <c r="E59" s="26" t="s">
        <v>164</v>
      </c>
      <c r="F59" s="26" t="s">
        <v>8874</v>
      </c>
      <c r="G59" s="25" t="s">
        <v>9276</v>
      </c>
      <c r="H59" s="25" t="s">
        <v>9288</v>
      </c>
      <c r="I59" s="25" t="s">
        <v>67</v>
      </c>
      <c r="J59" s="25" t="s">
        <v>9283</v>
      </c>
      <c r="K59" s="25" t="s">
        <v>6935</v>
      </c>
      <c r="L59" s="25" t="s">
        <v>776</v>
      </c>
      <c r="M59" s="26" t="s">
        <v>298</v>
      </c>
      <c r="N59" s="25" t="s">
        <v>1398</v>
      </c>
      <c r="O59" s="26" t="s">
        <v>9279</v>
      </c>
      <c r="P59" s="24"/>
    </row>
    <row r="60" spans="1:16" x14ac:dyDescent="0.3">
      <c r="A60" s="25" t="s">
        <v>9144</v>
      </c>
      <c r="B60" s="25" t="s">
        <v>3179</v>
      </c>
      <c r="C60" s="26" t="s">
        <v>9289</v>
      </c>
      <c r="D60" s="26" t="s">
        <v>3461</v>
      </c>
      <c r="E60" s="26" t="s">
        <v>164</v>
      </c>
      <c r="F60" s="26" t="s">
        <v>2804</v>
      </c>
      <c r="G60" s="25" t="s">
        <v>9276</v>
      </c>
      <c r="H60" s="25" t="s">
        <v>9290</v>
      </c>
      <c r="I60" s="25" t="s">
        <v>67</v>
      </c>
      <c r="J60" s="25" t="s">
        <v>9291</v>
      </c>
      <c r="K60" s="25" t="s">
        <v>6935</v>
      </c>
      <c r="L60" s="25" t="s">
        <v>776</v>
      </c>
      <c r="M60" s="26" t="s">
        <v>298</v>
      </c>
      <c r="N60" s="25" t="s">
        <v>1398</v>
      </c>
      <c r="O60" s="26" t="s">
        <v>9279</v>
      </c>
      <c r="P60" s="24" t="s">
        <v>9292</v>
      </c>
    </row>
    <row r="61" spans="1:16" x14ac:dyDescent="0.3">
      <c r="A61" s="25" t="s">
        <v>9274</v>
      </c>
      <c r="B61" s="25" t="s">
        <v>3179</v>
      </c>
      <c r="C61" s="26" t="s">
        <v>9293</v>
      </c>
      <c r="D61" s="26" t="s">
        <v>3461</v>
      </c>
      <c r="E61" s="26" t="s">
        <v>164</v>
      </c>
      <c r="F61" s="26" t="s">
        <v>2804</v>
      </c>
      <c r="G61" s="25" t="s">
        <v>9276</v>
      </c>
      <c r="H61" s="25" t="s">
        <v>9294</v>
      </c>
      <c r="I61" s="25" t="s">
        <v>67</v>
      </c>
      <c r="J61" s="25" t="s">
        <v>9278</v>
      </c>
      <c r="K61" s="25" t="s">
        <v>6935</v>
      </c>
      <c r="L61" s="25" t="s">
        <v>776</v>
      </c>
      <c r="M61" s="26" t="s">
        <v>298</v>
      </c>
      <c r="N61" s="25" t="s">
        <v>1398</v>
      </c>
      <c r="O61" s="26" t="s">
        <v>9279</v>
      </c>
      <c r="P61" s="24"/>
    </row>
    <row r="62" spans="1:16" x14ac:dyDescent="0.3">
      <c r="A62" s="25" t="s">
        <v>9191</v>
      </c>
      <c r="B62" s="25" t="s">
        <v>3179</v>
      </c>
      <c r="C62" s="26" t="s">
        <v>9295</v>
      </c>
      <c r="D62" s="26" t="s">
        <v>8886</v>
      </c>
      <c r="E62" s="26" t="s">
        <v>164</v>
      </c>
      <c r="F62" s="26" t="s">
        <v>8874</v>
      </c>
      <c r="G62" s="25" t="s">
        <v>9276</v>
      </c>
      <c r="H62" s="25" t="s">
        <v>9296</v>
      </c>
      <c r="I62" s="25" t="s">
        <v>67</v>
      </c>
      <c r="J62" s="25" t="s">
        <v>9297</v>
      </c>
      <c r="K62" s="25" t="s">
        <v>6935</v>
      </c>
      <c r="L62" s="25" t="s">
        <v>776</v>
      </c>
      <c r="M62" s="26" t="s">
        <v>298</v>
      </c>
      <c r="N62" s="25" t="s">
        <v>1398</v>
      </c>
      <c r="O62" s="26" t="s">
        <v>9279</v>
      </c>
      <c r="P62" s="24" t="s">
        <v>9292</v>
      </c>
    </row>
    <row r="63" spans="1:16" x14ac:dyDescent="0.3">
      <c r="A63" s="25" t="s">
        <v>9191</v>
      </c>
      <c r="B63" s="25" t="s">
        <v>8658</v>
      </c>
      <c r="C63" s="26" t="s">
        <v>5915</v>
      </c>
      <c r="D63" s="26" t="s">
        <v>8886</v>
      </c>
      <c r="E63" s="26" t="s">
        <v>164</v>
      </c>
      <c r="F63" s="26" t="s">
        <v>8874</v>
      </c>
      <c r="G63" s="25" t="s">
        <v>9285</v>
      </c>
      <c r="H63" s="25" t="s">
        <v>9298</v>
      </c>
      <c r="I63" s="25" t="s">
        <v>67</v>
      </c>
      <c r="J63" s="25" t="s">
        <v>9299</v>
      </c>
      <c r="K63" s="25" t="s">
        <v>6935</v>
      </c>
      <c r="L63" s="25" t="s">
        <v>776</v>
      </c>
      <c r="M63" s="26" t="s">
        <v>298</v>
      </c>
      <c r="N63" s="25" t="s">
        <v>1398</v>
      </c>
      <c r="O63" s="26" t="s">
        <v>9279</v>
      </c>
      <c r="P63" s="24" t="s">
        <v>9292</v>
      </c>
    </row>
    <row r="64" spans="1:16" x14ac:dyDescent="0.3">
      <c r="A64" s="25" t="s">
        <v>9300</v>
      </c>
      <c r="B64" s="25" t="s">
        <v>8726</v>
      </c>
      <c r="C64" s="26" t="s">
        <v>9301</v>
      </c>
      <c r="D64" s="26" t="s">
        <v>3396</v>
      </c>
      <c r="E64" s="26" t="s">
        <v>164</v>
      </c>
      <c r="F64" s="26" t="s">
        <v>2804</v>
      </c>
      <c r="G64" s="25" t="s">
        <v>9285</v>
      </c>
      <c r="H64" s="25" t="s">
        <v>9302</v>
      </c>
      <c r="I64" s="25" t="s">
        <v>67</v>
      </c>
      <c r="J64" s="25" t="s">
        <v>9303</v>
      </c>
      <c r="K64" s="25" t="s">
        <v>6935</v>
      </c>
      <c r="L64" s="25" t="s">
        <v>776</v>
      </c>
      <c r="M64" s="26" t="s">
        <v>298</v>
      </c>
      <c r="N64" s="25" t="s">
        <v>1398</v>
      </c>
      <c r="O64" s="26" t="s">
        <v>9279</v>
      </c>
      <c r="P64" s="24"/>
    </row>
    <row r="65" spans="1:16" x14ac:dyDescent="0.3">
      <c r="A65" s="25" t="s">
        <v>9280</v>
      </c>
      <c r="B65" s="25" t="s">
        <v>2800</v>
      </c>
      <c r="C65" s="26" t="s">
        <v>9304</v>
      </c>
      <c r="D65" s="26" t="s">
        <v>3396</v>
      </c>
      <c r="E65" s="26" t="s">
        <v>164</v>
      </c>
      <c r="F65" s="26" t="s">
        <v>8874</v>
      </c>
      <c r="G65" s="25" t="s">
        <v>9305</v>
      </c>
      <c r="H65" s="25" t="s">
        <v>8886</v>
      </c>
      <c r="I65" s="25" t="s">
        <v>2355</v>
      </c>
      <c r="J65" s="25" t="s">
        <v>9306</v>
      </c>
      <c r="K65" s="25" t="s">
        <v>1540</v>
      </c>
      <c r="L65" s="25" t="s">
        <v>8886</v>
      </c>
      <c r="M65" s="26" t="s">
        <v>321</v>
      </c>
      <c r="N65" s="25" t="s">
        <v>1398</v>
      </c>
      <c r="O65" s="26" t="s">
        <v>9279</v>
      </c>
      <c r="P65" s="24"/>
    </row>
    <row r="66" spans="1:16" ht="15" customHeight="1" x14ac:dyDescent="0.3">
      <c r="A66" s="25" t="s">
        <v>9307</v>
      </c>
      <c r="B66" s="25" t="s">
        <v>2800</v>
      </c>
      <c r="C66" s="26" t="s">
        <v>9308</v>
      </c>
      <c r="D66" s="26" t="s">
        <v>8886</v>
      </c>
      <c r="E66" s="26" t="s">
        <v>164</v>
      </c>
      <c r="F66" s="26" t="s">
        <v>2804</v>
      </c>
      <c r="G66" s="25" t="s">
        <v>9309</v>
      </c>
      <c r="H66" s="25" t="s">
        <v>8886</v>
      </c>
      <c r="I66" s="25" t="s">
        <v>19</v>
      </c>
      <c r="J66" s="25" t="s">
        <v>9310</v>
      </c>
      <c r="K66" s="25" t="s">
        <v>1540</v>
      </c>
      <c r="L66" s="25" t="s">
        <v>8886</v>
      </c>
      <c r="M66" s="26" t="s">
        <v>321</v>
      </c>
      <c r="N66" s="25" t="s">
        <v>1398</v>
      </c>
      <c r="O66" s="26" t="s">
        <v>9279</v>
      </c>
      <c r="P66" s="24" t="s">
        <v>9311</v>
      </c>
    </row>
    <row r="67" spans="1:16" ht="14.4" customHeight="1" x14ac:dyDescent="0.3">
      <c r="A67" s="25" t="s">
        <v>9307</v>
      </c>
      <c r="B67" s="25" t="s">
        <v>2800</v>
      </c>
      <c r="C67" s="26" t="s">
        <v>9308</v>
      </c>
      <c r="D67" s="26" t="s">
        <v>3461</v>
      </c>
      <c r="E67" s="26" t="s">
        <v>164</v>
      </c>
      <c r="F67" s="26" t="s">
        <v>2804</v>
      </c>
      <c r="G67" s="25" t="s">
        <v>9312</v>
      </c>
      <c r="H67" s="25" t="s">
        <v>8886</v>
      </c>
      <c r="I67" s="25" t="s">
        <v>67</v>
      </c>
      <c r="J67" s="25" t="s">
        <v>9310</v>
      </c>
      <c r="K67" s="25" t="s">
        <v>1540</v>
      </c>
      <c r="L67" s="25" t="s">
        <v>8886</v>
      </c>
      <c r="M67" s="26" t="s">
        <v>321</v>
      </c>
      <c r="N67" s="25" t="s">
        <v>1398</v>
      </c>
      <c r="O67" s="26" t="s">
        <v>9279</v>
      </c>
      <c r="P67" s="24" t="s">
        <v>9313</v>
      </c>
    </row>
    <row r="68" spans="1:16" x14ac:dyDescent="0.3">
      <c r="A68" s="25" t="s">
        <v>9280</v>
      </c>
      <c r="B68" s="25" t="s">
        <v>2800</v>
      </c>
      <c r="C68" s="26" t="s">
        <v>3172</v>
      </c>
      <c r="D68" s="26" t="s">
        <v>8886</v>
      </c>
      <c r="E68" s="26" t="s">
        <v>164</v>
      </c>
      <c r="F68" s="26" t="s">
        <v>8874</v>
      </c>
      <c r="G68" s="25" t="s">
        <v>9314</v>
      </c>
      <c r="H68" s="25" t="s">
        <v>8886</v>
      </c>
      <c r="I68" s="25" t="s">
        <v>19</v>
      </c>
      <c r="J68" s="25" t="s">
        <v>9315</v>
      </c>
      <c r="K68" s="25" t="s">
        <v>1540</v>
      </c>
      <c r="L68" s="25" t="s">
        <v>8886</v>
      </c>
      <c r="M68" s="26" t="s">
        <v>321</v>
      </c>
      <c r="N68" s="25" t="s">
        <v>1398</v>
      </c>
      <c r="O68" s="26" t="s">
        <v>9279</v>
      </c>
      <c r="P68" s="24" t="s">
        <v>9316</v>
      </c>
    </row>
    <row r="69" spans="1:16" x14ac:dyDescent="0.3">
      <c r="A69" s="25" t="s">
        <v>9280</v>
      </c>
      <c r="B69" s="25" t="s">
        <v>2800</v>
      </c>
      <c r="C69" s="26" t="s">
        <v>3172</v>
      </c>
      <c r="D69" s="26" t="s">
        <v>3461</v>
      </c>
      <c r="E69" s="26" t="s">
        <v>164</v>
      </c>
      <c r="F69" s="26" t="s">
        <v>8874</v>
      </c>
      <c r="G69" s="25" t="s">
        <v>9317</v>
      </c>
      <c r="H69" s="25" t="s">
        <v>8886</v>
      </c>
      <c r="I69" s="25" t="s">
        <v>67</v>
      </c>
      <c r="J69" s="25" t="s">
        <v>9306</v>
      </c>
      <c r="K69" s="25" t="s">
        <v>1540</v>
      </c>
      <c r="L69" s="25" t="s">
        <v>8886</v>
      </c>
      <c r="M69" s="26" t="s">
        <v>321</v>
      </c>
      <c r="N69" s="25" t="s">
        <v>1398</v>
      </c>
      <c r="O69" s="26" t="s">
        <v>9279</v>
      </c>
      <c r="P69" s="24"/>
    </row>
    <row r="70" spans="1:16" x14ac:dyDescent="0.3">
      <c r="A70" s="25" t="s">
        <v>9211</v>
      </c>
      <c r="B70" s="25" t="s">
        <v>7062</v>
      </c>
      <c r="C70" s="26" t="s">
        <v>3730</v>
      </c>
      <c r="D70" s="26" t="s">
        <v>3461</v>
      </c>
      <c r="E70" s="26" t="s">
        <v>164</v>
      </c>
      <c r="F70" s="26" t="s">
        <v>2804</v>
      </c>
      <c r="G70" s="25" t="s">
        <v>9318</v>
      </c>
      <c r="H70" s="25" t="s">
        <v>9319</v>
      </c>
      <c r="I70" s="25" t="s">
        <v>67</v>
      </c>
      <c r="J70" s="25" t="s">
        <v>9320</v>
      </c>
      <c r="K70" s="25" t="s">
        <v>1540</v>
      </c>
      <c r="L70" s="25" t="s">
        <v>776</v>
      </c>
      <c r="M70" s="26" t="s">
        <v>321</v>
      </c>
      <c r="N70" s="25" t="s">
        <v>1398</v>
      </c>
      <c r="O70" s="26" t="s">
        <v>9279</v>
      </c>
      <c r="P70" s="24" t="s">
        <v>9292</v>
      </c>
    </row>
    <row r="71" spans="1:16" x14ac:dyDescent="0.3">
      <c r="A71" s="25" t="s">
        <v>9274</v>
      </c>
      <c r="B71" s="25" t="s">
        <v>8682</v>
      </c>
      <c r="C71" s="26" t="s">
        <v>9321</v>
      </c>
      <c r="D71" s="26" t="s">
        <v>3461</v>
      </c>
      <c r="E71" s="26" t="s">
        <v>164</v>
      </c>
      <c r="F71" s="26" t="s">
        <v>2804</v>
      </c>
      <c r="G71" s="25" t="s">
        <v>9285</v>
      </c>
      <c r="H71" s="25" t="s">
        <v>9322</v>
      </c>
      <c r="I71" s="25" t="s">
        <v>67</v>
      </c>
      <c r="J71" s="25" t="s">
        <v>9278</v>
      </c>
      <c r="K71" s="25" t="s">
        <v>6935</v>
      </c>
      <c r="L71" s="25" t="s">
        <v>776</v>
      </c>
      <c r="M71" s="26" t="s">
        <v>298</v>
      </c>
      <c r="N71" s="25" t="s">
        <v>1398</v>
      </c>
      <c r="O71" s="26" t="s">
        <v>9279</v>
      </c>
      <c r="P71" s="24"/>
    </row>
    <row r="72" spans="1:16" x14ac:dyDescent="0.3">
      <c r="A72" s="25" t="s">
        <v>9280</v>
      </c>
      <c r="B72" s="25" t="s">
        <v>1532</v>
      </c>
      <c r="C72" s="26" t="s">
        <v>9323</v>
      </c>
      <c r="D72" s="26" t="s">
        <v>3396</v>
      </c>
      <c r="E72" s="26" t="s">
        <v>164</v>
      </c>
      <c r="F72" s="26" t="s">
        <v>8874</v>
      </c>
      <c r="G72" s="25" t="s">
        <v>9285</v>
      </c>
      <c r="H72" s="25" t="s">
        <v>9324</v>
      </c>
      <c r="I72" s="25" t="s">
        <v>67</v>
      </c>
      <c r="J72" s="25" t="s">
        <v>9283</v>
      </c>
      <c r="K72" s="25" t="s">
        <v>6935</v>
      </c>
      <c r="L72" s="25" t="s">
        <v>776</v>
      </c>
      <c r="M72" s="26" t="s">
        <v>298</v>
      </c>
      <c r="N72" s="25" t="s">
        <v>1398</v>
      </c>
      <c r="O72" s="26" t="s">
        <v>9279</v>
      </c>
      <c r="P72" s="24"/>
    </row>
    <row r="73" spans="1:16" x14ac:dyDescent="0.3">
      <c r="A73" s="25" t="s">
        <v>9191</v>
      </c>
      <c r="B73" s="25" t="s">
        <v>1532</v>
      </c>
      <c r="C73" s="26" t="s">
        <v>6116</v>
      </c>
      <c r="D73" s="26" t="s">
        <v>3461</v>
      </c>
      <c r="E73" s="26" t="s">
        <v>164</v>
      </c>
      <c r="F73" s="26" t="s">
        <v>8874</v>
      </c>
      <c r="G73" s="25" t="s">
        <v>9325</v>
      </c>
      <c r="H73" s="25" t="s">
        <v>9326</v>
      </c>
      <c r="I73" s="25" t="s">
        <v>67</v>
      </c>
      <c r="J73" s="25" t="s">
        <v>9327</v>
      </c>
      <c r="K73" s="25" t="s">
        <v>6935</v>
      </c>
      <c r="L73" s="25" t="s">
        <v>776</v>
      </c>
      <c r="M73" s="26" t="s">
        <v>298</v>
      </c>
      <c r="N73" s="25" t="s">
        <v>1398</v>
      </c>
      <c r="O73" s="26" t="s">
        <v>9279</v>
      </c>
      <c r="P73" s="24" t="s">
        <v>9292</v>
      </c>
    </row>
    <row r="74" spans="1:16" x14ac:dyDescent="0.3">
      <c r="A74" s="25" t="s">
        <v>9274</v>
      </c>
      <c r="B74" s="25" t="s">
        <v>1532</v>
      </c>
      <c r="C74" s="26" t="s">
        <v>6134</v>
      </c>
      <c r="D74" s="26" t="s">
        <v>3461</v>
      </c>
      <c r="E74" s="26" t="s">
        <v>164</v>
      </c>
      <c r="F74" s="26" t="s">
        <v>2804</v>
      </c>
      <c r="G74" s="25" t="s">
        <v>9285</v>
      </c>
      <c r="H74" s="25" t="s">
        <v>9328</v>
      </c>
      <c r="I74" s="25" t="s">
        <v>67</v>
      </c>
      <c r="J74" s="25" t="s">
        <v>9278</v>
      </c>
      <c r="K74" s="25" t="s">
        <v>6935</v>
      </c>
      <c r="L74" s="25" t="s">
        <v>776</v>
      </c>
      <c r="M74" s="26" t="s">
        <v>298</v>
      </c>
      <c r="N74" s="25" t="s">
        <v>1398</v>
      </c>
      <c r="O74" s="26" t="s">
        <v>9279</v>
      </c>
      <c r="P74" s="24"/>
    </row>
    <row r="75" spans="1:16" x14ac:dyDescent="0.3">
      <c r="A75" s="25" t="s">
        <v>9329</v>
      </c>
      <c r="B75" s="25" t="s">
        <v>2715</v>
      </c>
      <c r="C75" s="26" t="s">
        <v>3502</v>
      </c>
      <c r="D75" s="26" t="s">
        <v>25</v>
      </c>
      <c r="E75" s="26" t="s">
        <v>164</v>
      </c>
      <c r="F75" s="26" t="s">
        <v>2804</v>
      </c>
      <c r="G75" s="25" t="s">
        <v>9285</v>
      </c>
      <c r="H75" s="25" t="s">
        <v>9330</v>
      </c>
      <c r="I75" s="25" t="s">
        <v>67</v>
      </c>
      <c r="J75" s="25" t="s">
        <v>9331</v>
      </c>
      <c r="K75" s="25" t="s">
        <v>6935</v>
      </c>
      <c r="L75" s="25" t="s">
        <v>776</v>
      </c>
      <c r="M75" s="26" t="s">
        <v>298</v>
      </c>
      <c r="N75" s="25" t="s">
        <v>1398</v>
      </c>
      <c r="O75" s="26" t="s">
        <v>9279</v>
      </c>
      <c r="P75" s="24"/>
    </row>
    <row r="76" spans="1:16" x14ac:dyDescent="0.3">
      <c r="A76" s="25" t="s">
        <v>9280</v>
      </c>
      <c r="B76" s="25" t="s">
        <v>2715</v>
      </c>
      <c r="C76" s="26" t="s">
        <v>9332</v>
      </c>
      <c r="D76" s="26" t="s">
        <v>3396</v>
      </c>
      <c r="E76" s="26" t="s">
        <v>164</v>
      </c>
      <c r="F76" s="26" t="s">
        <v>8874</v>
      </c>
      <c r="G76" s="25" t="s">
        <v>9285</v>
      </c>
      <c r="H76" s="25" t="s">
        <v>9333</v>
      </c>
      <c r="I76" s="25" t="s">
        <v>67</v>
      </c>
      <c r="J76" s="25" t="s">
        <v>9283</v>
      </c>
      <c r="K76" s="25" t="s">
        <v>6935</v>
      </c>
      <c r="L76" s="25" t="s">
        <v>776</v>
      </c>
      <c r="M76" s="26" t="s">
        <v>298</v>
      </c>
      <c r="N76" s="25" t="s">
        <v>1398</v>
      </c>
      <c r="O76" s="26" t="s">
        <v>9279</v>
      </c>
      <c r="P76" s="24"/>
    </row>
    <row r="77" spans="1:16" x14ac:dyDescent="0.3">
      <c r="A77" s="25" t="s">
        <v>9144</v>
      </c>
      <c r="B77" s="25" t="s">
        <v>2715</v>
      </c>
      <c r="C77" s="26" t="s">
        <v>5546</v>
      </c>
      <c r="D77" s="26" t="s">
        <v>3461</v>
      </c>
      <c r="E77" s="26" t="s">
        <v>164</v>
      </c>
      <c r="F77" s="26" t="s">
        <v>2804</v>
      </c>
      <c r="G77" s="25" t="s">
        <v>9285</v>
      </c>
      <c r="H77" s="25" t="s">
        <v>9334</v>
      </c>
      <c r="I77" s="25" t="s">
        <v>67</v>
      </c>
      <c r="J77" s="25" t="s">
        <v>9291</v>
      </c>
      <c r="K77" s="25" t="s">
        <v>6935</v>
      </c>
      <c r="L77" s="25" t="s">
        <v>776</v>
      </c>
      <c r="M77" s="26" t="s">
        <v>298</v>
      </c>
      <c r="N77" s="25" t="s">
        <v>1398</v>
      </c>
      <c r="O77" s="26" t="s">
        <v>9279</v>
      </c>
      <c r="P77" s="24" t="s">
        <v>9292</v>
      </c>
    </row>
    <row r="78" spans="1:16" x14ac:dyDescent="0.3">
      <c r="A78" s="25" t="s">
        <v>9191</v>
      </c>
      <c r="B78" s="25" t="s">
        <v>2715</v>
      </c>
      <c r="C78" s="26" t="s">
        <v>5688</v>
      </c>
      <c r="D78" s="26" t="s">
        <v>3461</v>
      </c>
      <c r="E78" s="26" t="s">
        <v>164</v>
      </c>
      <c r="F78" s="26" t="s">
        <v>8874</v>
      </c>
      <c r="G78" s="25" t="s">
        <v>9325</v>
      </c>
      <c r="H78" s="25" t="s">
        <v>9335</v>
      </c>
      <c r="I78" s="25" t="s">
        <v>67</v>
      </c>
      <c r="J78" s="25" t="s">
        <v>9327</v>
      </c>
      <c r="K78" s="25" t="s">
        <v>6935</v>
      </c>
      <c r="L78" s="25" t="s">
        <v>776</v>
      </c>
      <c r="M78" s="26" t="s">
        <v>298</v>
      </c>
      <c r="N78" s="25" t="s">
        <v>1398</v>
      </c>
      <c r="O78" s="26" t="s">
        <v>9279</v>
      </c>
      <c r="P78" s="24" t="s">
        <v>9292</v>
      </c>
    </row>
    <row r="79" spans="1:16" x14ac:dyDescent="0.3">
      <c r="A79" s="25" t="s">
        <v>9274</v>
      </c>
      <c r="B79" s="25" t="s">
        <v>2715</v>
      </c>
      <c r="C79" s="26" t="s">
        <v>9336</v>
      </c>
      <c r="D79" s="26" t="s">
        <v>3461</v>
      </c>
      <c r="E79" s="26" t="s">
        <v>164</v>
      </c>
      <c r="F79" s="26" t="s">
        <v>2804</v>
      </c>
      <c r="G79" s="25" t="s">
        <v>9285</v>
      </c>
      <c r="H79" s="25" t="s">
        <v>9337</v>
      </c>
      <c r="I79" s="25" t="s">
        <v>67</v>
      </c>
      <c r="J79" s="25" t="s">
        <v>9278</v>
      </c>
      <c r="K79" s="25" t="s">
        <v>6935</v>
      </c>
      <c r="L79" s="25" t="s">
        <v>776</v>
      </c>
      <c r="M79" s="26" t="s">
        <v>298</v>
      </c>
      <c r="N79" s="25" t="s">
        <v>1398</v>
      </c>
      <c r="O79" s="26" t="s">
        <v>9279</v>
      </c>
      <c r="P79" s="24"/>
    </row>
    <row r="80" spans="1:16" x14ac:dyDescent="0.3">
      <c r="A80" s="25" t="s">
        <v>9191</v>
      </c>
      <c r="B80" s="25" t="s">
        <v>2715</v>
      </c>
      <c r="C80" s="26" t="s">
        <v>9338</v>
      </c>
      <c r="D80" s="26" t="s">
        <v>8886</v>
      </c>
      <c r="E80" s="26" t="s">
        <v>164</v>
      </c>
      <c r="F80" s="26" t="s">
        <v>8874</v>
      </c>
      <c r="G80" s="25" t="s">
        <v>9285</v>
      </c>
      <c r="H80" s="25" t="s">
        <v>9339</v>
      </c>
      <c r="I80" s="25" t="s">
        <v>67</v>
      </c>
      <c r="J80" s="25" t="s">
        <v>9340</v>
      </c>
      <c r="K80" s="25" t="s">
        <v>6935</v>
      </c>
      <c r="L80" s="25" t="s">
        <v>776</v>
      </c>
      <c r="M80" s="26" t="s">
        <v>298</v>
      </c>
      <c r="N80" s="25" t="s">
        <v>1398</v>
      </c>
      <c r="O80" s="26" t="s">
        <v>9279</v>
      </c>
      <c r="P80" s="24" t="s">
        <v>9292</v>
      </c>
    </row>
    <row r="81" spans="1:16" x14ac:dyDescent="0.3">
      <c r="A81" s="25" t="s">
        <v>9280</v>
      </c>
      <c r="B81" s="25" t="s">
        <v>2715</v>
      </c>
      <c r="C81" s="26" t="s">
        <v>9341</v>
      </c>
      <c r="D81" s="26" t="s">
        <v>8886</v>
      </c>
      <c r="E81" s="26" t="s">
        <v>164</v>
      </c>
      <c r="F81" s="26" t="s">
        <v>8874</v>
      </c>
      <c r="G81" s="25" t="s">
        <v>9342</v>
      </c>
      <c r="H81" s="25" t="s">
        <v>8886</v>
      </c>
      <c r="I81" s="25" t="s">
        <v>19</v>
      </c>
      <c r="J81" s="25" t="s">
        <v>9343</v>
      </c>
      <c r="K81" s="25" t="s">
        <v>6935</v>
      </c>
      <c r="L81" s="25" t="s">
        <v>8886</v>
      </c>
      <c r="M81" s="26" t="s">
        <v>298</v>
      </c>
      <c r="N81" s="25" t="s">
        <v>1398</v>
      </c>
      <c r="O81" s="26" t="s">
        <v>9279</v>
      </c>
      <c r="P81" s="24" t="s">
        <v>9344</v>
      </c>
    </row>
    <row r="82" spans="1:16" x14ac:dyDescent="0.3">
      <c r="A82" s="25" t="s">
        <v>9280</v>
      </c>
      <c r="B82" s="25" t="s">
        <v>2715</v>
      </c>
      <c r="C82" s="26" t="s">
        <v>9341</v>
      </c>
      <c r="D82" s="26" t="s">
        <v>3461</v>
      </c>
      <c r="E82" s="26" t="s">
        <v>164</v>
      </c>
      <c r="F82" s="26" t="s">
        <v>8874</v>
      </c>
      <c r="G82" s="25" t="s">
        <v>9345</v>
      </c>
      <c r="H82" s="25" t="s">
        <v>8886</v>
      </c>
      <c r="I82" s="25" t="s">
        <v>333</v>
      </c>
      <c r="J82" s="25" t="s">
        <v>9346</v>
      </c>
      <c r="K82" s="25" t="s">
        <v>6935</v>
      </c>
      <c r="L82" s="25" t="s">
        <v>8886</v>
      </c>
      <c r="M82" s="26" t="s">
        <v>298</v>
      </c>
      <c r="N82" s="25" t="s">
        <v>1398</v>
      </c>
      <c r="O82" s="26" t="s">
        <v>9279</v>
      </c>
      <c r="P82" s="24"/>
    </row>
    <row r="83" spans="1:16" x14ac:dyDescent="0.3">
      <c r="A83" s="25" t="s">
        <v>9347</v>
      </c>
      <c r="B83" s="25" t="s">
        <v>6755</v>
      </c>
      <c r="C83" s="26" t="s">
        <v>4520</v>
      </c>
      <c r="D83" s="26" t="s">
        <v>31</v>
      </c>
      <c r="E83" s="26" t="s">
        <v>164</v>
      </c>
      <c r="F83" s="26" t="s">
        <v>2804</v>
      </c>
      <c r="G83" s="25" t="s">
        <v>9348</v>
      </c>
      <c r="H83" s="25" t="s">
        <v>9349</v>
      </c>
      <c r="I83" s="25" t="s">
        <v>19</v>
      </c>
      <c r="J83" s="25" t="s">
        <v>9350</v>
      </c>
      <c r="K83" s="25" t="s">
        <v>6935</v>
      </c>
      <c r="L83" s="25" t="s">
        <v>776</v>
      </c>
      <c r="M83" s="26" t="s">
        <v>361</v>
      </c>
      <c r="N83" s="25" t="s">
        <v>1398</v>
      </c>
      <c r="O83" s="26" t="s">
        <v>9279</v>
      </c>
      <c r="P83" s="24"/>
    </row>
    <row r="84" spans="1:16" x14ac:dyDescent="0.3">
      <c r="A84" s="25" t="s">
        <v>9274</v>
      </c>
      <c r="B84" s="25" t="s">
        <v>6755</v>
      </c>
      <c r="C84" s="26" t="s">
        <v>4520</v>
      </c>
      <c r="D84" s="26" t="s">
        <v>41</v>
      </c>
      <c r="E84" s="26" t="s">
        <v>164</v>
      </c>
      <c r="F84" s="26" t="s">
        <v>2804</v>
      </c>
      <c r="G84" s="25" t="s">
        <v>9351</v>
      </c>
      <c r="H84" s="25" t="s">
        <v>8886</v>
      </c>
      <c r="I84" s="25" t="s">
        <v>67</v>
      </c>
      <c r="J84" s="25" t="s">
        <v>9352</v>
      </c>
      <c r="K84" s="25" t="s">
        <v>6935</v>
      </c>
      <c r="L84" s="25" t="s">
        <v>8886</v>
      </c>
      <c r="M84" s="26" t="s">
        <v>361</v>
      </c>
      <c r="N84" s="25" t="s">
        <v>1398</v>
      </c>
      <c r="O84" s="26" t="s">
        <v>9279</v>
      </c>
      <c r="P84" s="24" t="s">
        <v>9353</v>
      </c>
    </row>
    <row r="85" spans="1:16" x14ac:dyDescent="0.3">
      <c r="A85" s="25" t="s">
        <v>9354</v>
      </c>
      <c r="B85" s="25" t="s">
        <v>6755</v>
      </c>
      <c r="C85" s="26" t="s">
        <v>3574</v>
      </c>
      <c r="D85" s="26" t="s">
        <v>26</v>
      </c>
      <c r="E85" s="26" t="s">
        <v>164</v>
      </c>
      <c r="F85" s="26" t="s">
        <v>2804</v>
      </c>
      <c r="G85" s="25" t="s">
        <v>9348</v>
      </c>
      <c r="H85" s="25" t="s">
        <v>9355</v>
      </c>
      <c r="I85" s="25" t="s">
        <v>67</v>
      </c>
      <c r="J85" s="25" t="s">
        <v>9356</v>
      </c>
      <c r="K85" s="25" t="s">
        <v>6935</v>
      </c>
      <c r="L85" s="25" t="s">
        <v>776</v>
      </c>
      <c r="M85" s="26" t="s">
        <v>361</v>
      </c>
      <c r="N85" s="25" t="s">
        <v>1398</v>
      </c>
      <c r="O85" s="26" t="s">
        <v>9279</v>
      </c>
      <c r="P85" s="24"/>
    </row>
    <row r="86" spans="1:16" x14ac:dyDescent="0.3">
      <c r="A86" s="25" t="s">
        <v>9156</v>
      </c>
      <c r="B86" s="25" t="s">
        <v>9183</v>
      </c>
      <c r="C86" s="26" t="s">
        <v>9357</v>
      </c>
      <c r="D86" s="26" t="s">
        <v>3461</v>
      </c>
      <c r="E86" s="26" t="s">
        <v>164</v>
      </c>
      <c r="F86" s="26" t="s">
        <v>2804</v>
      </c>
      <c r="G86" s="25" t="s">
        <v>9358</v>
      </c>
      <c r="H86" s="25" t="s">
        <v>8886</v>
      </c>
      <c r="I86" s="25" t="s">
        <v>67</v>
      </c>
      <c r="J86" s="25" t="s">
        <v>9359</v>
      </c>
      <c r="K86" s="25" t="s">
        <v>3681</v>
      </c>
      <c r="L86" s="25" t="s">
        <v>8886</v>
      </c>
      <c r="M86" s="26" t="s">
        <v>361</v>
      </c>
      <c r="N86" s="25" t="s">
        <v>1398</v>
      </c>
      <c r="O86" s="26" t="s">
        <v>9360</v>
      </c>
      <c r="P86" s="24" t="s">
        <v>9361</v>
      </c>
    </row>
    <row r="87" spans="1:16" x14ac:dyDescent="0.3">
      <c r="A87" s="25" t="s">
        <v>9168</v>
      </c>
      <c r="B87" s="25" t="s">
        <v>9183</v>
      </c>
      <c r="C87" s="26" t="s">
        <v>9362</v>
      </c>
      <c r="D87" s="26" t="s">
        <v>8886</v>
      </c>
      <c r="E87" s="26" t="s">
        <v>164</v>
      </c>
      <c r="F87" s="26" t="s">
        <v>2804</v>
      </c>
      <c r="G87" s="25" t="s">
        <v>9363</v>
      </c>
      <c r="H87" s="25" t="s">
        <v>8886</v>
      </c>
      <c r="I87" s="25" t="s">
        <v>67</v>
      </c>
      <c r="J87" s="25" t="s">
        <v>9364</v>
      </c>
      <c r="K87" s="25" t="s">
        <v>3681</v>
      </c>
      <c r="L87" s="25" t="s">
        <v>8886</v>
      </c>
      <c r="M87" s="26" t="s">
        <v>361</v>
      </c>
      <c r="N87" s="25" t="s">
        <v>1398</v>
      </c>
      <c r="O87" s="26" t="s">
        <v>9360</v>
      </c>
      <c r="P87" s="24"/>
    </row>
    <row r="88" spans="1:16" x14ac:dyDescent="0.3">
      <c r="A88" s="25" t="s">
        <v>9168</v>
      </c>
      <c r="B88" s="25" t="s">
        <v>6713</v>
      </c>
      <c r="C88" s="26" t="s">
        <v>7160</v>
      </c>
      <c r="D88" s="26" t="s">
        <v>3396</v>
      </c>
      <c r="E88" s="26" t="s">
        <v>164</v>
      </c>
      <c r="F88" s="26" t="s">
        <v>2804</v>
      </c>
      <c r="G88" s="25" t="s">
        <v>9365</v>
      </c>
      <c r="H88" s="25" t="s">
        <v>9366</v>
      </c>
      <c r="I88" s="25" t="s">
        <v>67</v>
      </c>
      <c r="J88" s="25" t="s">
        <v>9367</v>
      </c>
      <c r="K88" s="25" t="s">
        <v>3681</v>
      </c>
      <c r="L88" s="25" t="s">
        <v>776</v>
      </c>
      <c r="M88" s="26" t="s">
        <v>361</v>
      </c>
      <c r="N88" s="25" t="s">
        <v>1398</v>
      </c>
      <c r="O88" s="26" t="s">
        <v>9360</v>
      </c>
      <c r="P88" s="24"/>
    </row>
    <row r="89" spans="1:16" x14ac:dyDescent="0.3">
      <c r="A89" s="25" t="s">
        <v>9368</v>
      </c>
      <c r="B89" s="25" t="s">
        <v>2800</v>
      </c>
      <c r="C89" s="26" t="s">
        <v>9369</v>
      </c>
      <c r="D89" s="26" t="s">
        <v>8886</v>
      </c>
      <c r="E89" s="26" t="s">
        <v>447</v>
      </c>
      <c r="F89" s="26" t="s">
        <v>8874</v>
      </c>
      <c r="G89" s="25" t="s">
        <v>9370</v>
      </c>
      <c r="H89" s="25" t="s">
        <v>8886</v>
      </c>
      <c r="I89" s="25" t="s">
        <v>19</v>
      </c>
      <c r="J89" s="27" t="s">
        <v>9371</v>
      </c>
      <c r="K89" s="25" t="s">
        <v>9372</v>
      </c>
      <c r="L89" s="25" t="s">
        <v>8886</v>
      </c>
      <c r="M89" s="26" t="s">
        <v>321</v>
      </c>
      <c r="N89" s="25" t="s">
        <v>8940</v>
      </c>
      <c r="O89" s="26" t="s">
        <v>9360</v>
      </c>
      <c r="P89" s="24" t="s">
        <v>9373</v>
      </c>
    </row>
    <row r="90" spans="1:16" x14ac:dyDescent="0.3">
      <c r="A90" s="25" t="s">
        <v>9368</v>
      </c>
      <c r="B90" s="25" t="s">
        <v>2800</v>
      </c>
      <c r="C90" s="26" t="s">
        <v>9369</v>
      </c>
      <c r="D90" s="26" t="s">
        <v>3461</v>
      </c>
      <c r="E90" s="26" t="s">
        <v>447</v>
      </c>
      <c r="F90" s="26" t="s">
        <v>8874</v>
      </c>
      <c r="G90" s="25" t="s">
        <v>9374</v>
      </c>
      <c r="H90" s="25" t="s">
        <v>8886</v>
      </c>
      <c r="I90" s="25" t="s">
        <v>19</v>
      </c>
      <c r="J90" s="27" t="s">
        <v>9371</v>
      </c>
      <c r="K90" s="25" t="s">
        <v>9372</v>
      </c>
      <c r="L90" s="25" t="s">
        <v>8886</v>
      </c>
      <c r="M90" s="26" t="s">
        <v>321</v>
      </c>
      <c r="N90" s="25" t="s">
        <v>8940</v>
      </c>
      <c r="O90" s="26" t="s">
        <v>9360</v>
      </c>
      <c r="P90" s="24" t="s">
        <v>9373</v>
      </c>
    </row>
    <row r="91" spans="1:16" x14ac:dyDescent="0.3">
      <c r="A91" s="25" t="s">
        <v>9368</v>
      </c>
      <c r="B91" s="25" t="s">
        <v>2800</v>
      </c>
      <c r="C91" s="26" t="s">
        <v>9369</v>
      </c>
      <c r="D91" s="26" t="s">
        <v>3396</v>
      </c>
      <c r="E91" s="26" t="s">
        <v>447</v>
      </c>
      <c r="F91" s="26" t="s">
        <v>8874</v>
      </c>
      <c r="G91" s="25" t="s">
        <v>9375</v>
      </c>
      <c r="H91" s="25" t="s">
        <v>8886</v>
      </c>
      <c r="I91" s="25" t="s">
        <v>67</v>
      </c>
      <c r="J91" s="25" t="s">
        <v>9376</v>
      </c>
      <c r="K91" s="25" t="s">
        <v>9372</v>
      </c>
      <c r="L91" s="25" t="s">
        <v>8886</v>
      </c>
      <c r="M91" s="26" t="s">
        <v>321</v>
      </c>
      <c r="N91" s="25" t="s">
        <v>8940</v>
      </c>
      <c r="O91" s="26" t="s">
        <v>9360</v>
      </c>
      <c r="P91" s="24"/>
    </row>
    <row r="92" spans="1:16" x14ac:dyDescent="0.3">
      <c r="A92" s="25" t="s">
        <v>9280</v>
      </c>
      <c r="B92" s="25" t="s">
        <v>2800</v>
      </c>
      <c r="C92" s="26" t="s">
        <v>6800</v>
      </c>
      <c r="D92" s="26" t="s">
        <v>8886</v>
      </c>
      <c r="E92" s="26" t="s">
        <v>164</v>
      </c>
      <c r="F92" s="26" t="s">
        <v>8874</v>
      </c>
      <c r="G92" s="25" t="s">
        <v>9377</v>
      </c>
      <c r="H92" s="25" t="s">
        <v>8886</v>
      </c>
      <c r="I92" s="25" t="s">
        <v>19</v>
      </c>
      <c r="J92" s="27" t="s">
        <v>9315</v>
      </c>
      <c r="K92" s="25" t="s">
        <v>1536</v>
      </c>
      <c r="L92" s="25" t="s">
        <v>8886</v>
      </c>
      <c r="M92" s="26" t="s">
        <v>321</v>
      </c>
      <c r="N92" s="25" t="s">
        <v>1398</v>
      </c>
      <c r="O92" s="26" t="s">
        <v>9360</v>
      </c>
      <c r="P92" s="24" t="s">
        <v>9378</v>
      </c>
    </row>
    <row r="93" spans="1:16" x14ac:dyDescent="0.3">
      <c r="A93" s="25" t="s">
        <v>9280</v>
      </c>
      <c r="B93" s="25" t="s">
        <v>2800</v>
      </c>
      <c r="C93" s="26" t="s">
        <v>6800</v>
      </c>
      <c r="D93" s="26" t="s">
        <v>3461</v>
      </c>
      <c r="E93" s="26" t="s">
        <v>164</v>
      </c>
      <c r="F93" s="26" t="s">
        <v>8874</v>
      </c>
      <c r="G93" s="25" t="s">
        <v>9379</v>
      </c>
      <c r="H93" s="25" t="s">
        <v>8886</v>
      </c>
      <c r="I93" s="25" t="s">
        <v>19</v>
      </c>
      <c r="J93" s="27" t="s">
        <v>9315</v>
      </c>
      <c r="K93" s="25" t="s">
        <v>1536</v>
      </c>
      <c r="L93" s="25" t="s">
        <v>8886</v>
      </c>
      <c r="M93" s="26" t="s">
        <v>321</v>
      </c>
      <c r="N93" s="25" t="s">
        <v>1398</v>
      </c>
      <c r="O93" s="26" t="s">
        <v>9360</v>
      </c>
      <c r="P93" s="24" t="s">
        <v>9378</v>
      </c>
    </row>
    <row r="94" spans="1:16" x14ac:dyDescent="0.3">
      <c r="A94" s="25" t="s">
        <v>9280</v>
      </c>
      <c r="B94" s="25" t="s">
        <v>2800</v>
      </c>
      <c r="C94" s="26" t="s">
        <v>6800</v>
      </c>
      <c r="D94" s="26" t="s">
        <v>3396</v>
      </c>
      <c r="E94" s="26" t="s">
        <v>164</v>
      </c>
      <c r="F94" s="26" t="s">
        <v>8874</v>
      </c>
      <c r="G94" s="25" t="s">
        <v>9380</v>
      </c>
      <c r="H94" s="25" t="s">
        <v>8886</v>
      </c>
      <c r="I94" s="25" t="s">
        <v>67</v>
      </c>
      <c r="J94" s="25" t="s">
        <v>9306</v>
      </c>
      <c r="K94" s="25" t="s">
        <v>1536</v>
      </c>
      <c r="L94" s="25" t="s">
        <v>8886</v>
      </c>
      <c r="M94" s="26" t="s">
        <v>321</v>
      </c>
      <c r="N94" s="25" t="s">
        <v>1398</v>
      </c>
      <c r="O94" s="26" t="s">
        <v>9360</v>
      </c>
      <c r="P94" s="24"/>
    </row>
    <row r="95" spans="1:16" x14ac:dyDescent="0.3">
      <c r="A95" s="25" t="s">
        <v>9329</v>
      </c>
      <c r="B95" s="25" t="s">
        <v>1532</v>
      </c>
      <c r="C95" s="26" t="s">
        <v>9381</v>
      </c>
      <c r="D95" s="26" t="s">
        <v>3461</v>
      </c>
      <c r="E95" s="26" t="s">
        <v>164</v>
      </c>
      <c r="F95" s="26" t="s">
        <v>2804</v>
      </c>
      <c r="G95" s="25" t="s">
        <v>9382</v>
      </c>
      <c r="H95" s="25" t="s">
        <v>9383</v>
      </c>
      <c r="I95" s="25" t="s">
        <v>67</v>
      </c>
      <c r="J95" s="25" t="s">
        <v>9384</v>
      </c>
      <c r="K95" s="25" t="s">
        <v>3681</v>
      </c>
      <c r="L95" s="25" t="s">
        <v>776</v>
      </c>
      <c r="M95" s="26" t="s">
        <v>298</v>
      </c>
      <c r="N95" s="25" t="s">
        <v>1398</v>
      </c>
      <c r="O95" s="26" t="s">
        <v>9360</v>
      </c>
      <c r="P95" s="24" t="s">
        <v>9385</v>
      </c>
    </row>
    <row r="96" spans="1:16" x14ac:dyDescent="0.3">
      <c r="A96" s="25" t="s">
        <v>9386</v>
      </c>
      <c r="B96" s="25" t="s">
        <v>1532</v>
      </c>
      <c r="C96" s="26" t="s">
        <v>4064</v>
      </c>
      <c r="D96" s="26" t="s">
        <v>8886</v>
      </c>
      <c r="E96" s="26" t="s">
        <v>164</v>
      </c>
      <c r="F96" s="26" t="s">
        <v>2804</v>
      </c>
      <c r="G96" s="25" t="s">
        <v>9382</v>
      </c>
      <c r="H96" s="25" t="s">
        <v>9387</v>
      </c>
      <c r="I96" s="25" t="s">
        <v>67</v>
      </c>
      <c r="J96" s="25" t="s">
        <v>9388</v>
      </c>
      <c r="K96" s="25" t="s">
        <v>3681</v>
      </c>
      <c r="L96" s="25" t="s">
        <v>776</v>
      </c>
      <c r="M96" s="26" t="s">
        <v>298</v>
      </c>
      <c r="N96" s="25" t="s">
        <v>1398</v>
      </c>
      <c r="O96" s="26" t="s">
        <v>9360</v>
      </c>
      <c r="P96" s="24"/>
    </row>
    <row r="97" spans="1:16" x14ac:dyDescent="0.3">
      <c r="A97" s="25" t="s">
        <v>9386</v>
      </c>
      <c r="B97" s="25" t="s">
        <v>8679</v>
      </c>
      <c r="C97" s="26" t="s">
        <v>9389</v>
      </c>
      <c r="D97" s="26" t="s">
        <v>8886</v>
      </c>
      <c r="E97" s="26" t="s">
        <v>164</v>
      </c>
      <c r="F97" s="26" t="s">
        <v>2804</v>
      </c>
      <c r="G97" s="25" t="s">
        <v>9382</v>
      </c>
      <c r="H97" s="25" t="s">
        <v>9390</v>
      </c>
      <c r="I97" s="25" t="s">
        <v>67</v>
      </c>
      <c r="J97" s="25" t="s">
        <v>9388</v>
      </c>
      <c r="K97" s="25" t="s">
        <v>3681</v>
      </c>
      <c r="L97" s="25" t="s">
        <v>776</v>
      </c>
      <c r="M97" s="26" t="s">
        <v>298</v>
      </c>
      <c r="N97" s="25" t="s">
        <v>1398</v>
      </c>
      <c r="O97" s="26" t="s">
        <v>9360</v>
      </c>
      <c r="P97" s="24"/>
    </row>
    <row r="98" spans="1:16" x14ac:dyDescent="0.3">
      <c r="A98" s="25" t="s">
        <v>9386</v>
      </c>
      <c r="B98" s="25" t="s">
        <v>2715</v>
      </c>
      <c r="C98" s="26" t="s">
        <v>7973</v>
      </c>
      <c r="D98" s="26" t="s">
        <v>8886</v>
      </c>
      <c r="E98" s="26" t="s">
        <v>164</v>
      </c>
      <c r="F98" s="26" t="s">
        <v>2804</v>
      </c>
      <c r="G98" s="25" t="s">
        <v>9382</v>
      </c>
      <c r="H98" s="25" t="s">
        <v>9391</v>
      </c>
      <c r="I98" s="25" t="s">
        <v>67</v>
      </c>
      <c r="J98" s="25" t="s">
        <v>9388</v>
      </c>
      <c r="K98" s="25" t="s">
        <v>3681</v>
      </c>
      <c r="L98" s="25" t="s">
        <v>776</v>
      </c>
      <c r="M98" s="26" t="s">
        <v>298</v>
      </c>
      <c r="N98" s="25" t="s">
        <v>1398</v>
      </c>
      <c r="O98" s="26" t="s">
        <v>9360</v>
      </c>
      <c r="P98" s="24"/>
    </row>
    <row r="99" spans="1:16" x14ac:dyDescent="0.3">
      <c r="A99" s="25" t="s">
        <v>9392</v>
      </c>
      <c r="B99" s="25" t="s">
        <v>6744</v>
      </c>
      <c r="C99" s="26" t="s">
        <v>8574</v>
      </c>
      <c r="D99" s="26" t="s">
        <v>3396</v>
      </c>
      <c r="E99" s="26" t="s">
        <v>164</v>
      </c>
      <c r="F99" s="26" t="s">
        <v>2804</v>
      </c>
      <c r="G99" s="25" t="s">
        <v>9393</v>
      </c>
      <c r="H99" s="25" t="s">
        <v>8886</v>
      </c>
      <c r="I99" s="25" t="s">
        <v>19</v>
      </c>
      <c r="J99" s="25" t="s">
        <v>9394</v>
      </c>
      <c r="K99" s="25" t="s">
        <v>3681</v>
      </c>
      <c r="L99" s="25" t="s">
        <v>8886</v>
      </c>
      <c r="M99" s="26" t="s">
        <v>361</v>
      </c>
      <c r="N99" s="25" t="s">
        <v>1398</v>
      </c>
      <c r="O99" s="26" t="s">
        <v>9360</v>
      </c>
      <c r="P99" s="24"/>
    </row>
    <row r="100" spans="1:16" ht="16.2" customHeight="1" x14ac:dyDescent="0.3">
      <c r="A100" s="25" t="s">
        <v>9395</v>
      </c>
      <c r="B100" s="25" t="s">
        <v>6744</v>
      </c>
      <c r="C100" s="26" t="s">
        <v>8574</v>
      </c>
      <c r="D100" s="26" t="s">
        <v>18</v>
      </c>
      <c r="E100" s="26" t="s">
        <v>164</v>
      </c>
      <c r="F100" s="26" t="s">
        <v>2804</v>
      </c>
      <c r="G100" s="25" t="s">
        <v>9396</v>
      </c>
      <c r="H100" s="25" t="s">
        <v>8886</v>
      </c>
      <c r="I100" s="25" t="s">
        <v>67</v>
      </c>
      <c r="J100" s="25" t="s">
        <v>9397</v>
      </c>
      <c r="K100" s="25" t="s">
        <v>3681</v>
      </c>
      <c r="L100" s="25" t="s">
        <v>8886</v>
      </c>
      <c r="M100" s="26" t="s">
        <v>361</v>
      </c>
      <c r="N100" s="25" t="s">
        <v>1398</v>
      </c>
      <c r="O100" s="26" t="s">
        <v>9360</v>
      </c>
      <c r="P100" s="24"/>
    </row>
    <row r="101" spans="1:16" x14ac:dyDescent="0.3">
      <c r="A101" s="25" t="s">
        <v>9191</v>
      </c>
      <c r="B101" s="25" t="s">
        <v>6713</v>
      </c>
      <c r="C101" s="26" t="s">
        <v>9398</v>
      </c>
      <c r="D101" s="26" t="s">
        <v>8886</v>
      </c>
      <c r="E101" s="26" t="s">
        <v>164</v>
      </c>
      <c r="F101" s="26" t="s">
        <v>1528</v>
      </c>
      <c r="G101" s="25" t="s">
        <v>9365</v>
      </c>
      <c r="H101" s="25" t="s">
        <v>9399</v>
      </c>
      <c r="I101" s="25" t="s">
        <v>67</v>
      </c>
      <c r="J101" s="25" t="s">
        <v>9400</v>
      </c>
      <c r="K101" s="25" t="s">
        <v>3681</v>
      </c>
      <c r="L101" s="25" t="s">
        <v>776</v>
      </c>
      <c r="M101" s="26" t="s">
        <v>361</v>
      </c>
      <c r="N101" s="25" t="s">
        <v>1398</v>
      </c>
      <c r="O101" s="26" t="s">
        <v>9360</v>
      </c>
      <c r="P101" s="24"/>
    </row>
    <row r="102" spans="1:16" x14ac:dyDescent="0.3">
      <c r="A102" s="25" t="s">
        <v>9368</v>
      </c>
      <c r="B102" s="25" t="s">
        <v>2800</v>
      </c>
      <c r="C102" s="26" t="s">
        <v>6797</v>
      </c>
      <c r="D102" s="26" t="s">
        <v>3461</v>
      </c>
      <c r="E102" s="26" t="s">
        <v>164</v>
      </c>
      <c r="F102" s="26" t="s">
        <v>1537</v>
      </c>
      <c r="G102" s="25" t="s">
        <v>9401</v>
      </c>
      <c r="H102" s="25" t="s">
        <v>8886</v>
      </c>
      <c r="I102" s="25" t="s">
        <v>67</v>
      </c>
      <c r="J102" s="25" t="s">
        <v>9376</v>
      </c>
      <c r="K102" s="25" t="s">
        <v>1536</v>
      </c>
      <c r="L102" s="25" t="s">
        <v>8886</v>
      </c>
      <c r="M102" s="26" t="s">
        <v>321</v>
      </c>
      <c r="N102" s="25" t="s">
        <v>8940</v>
      </c>
      <c r="O102" s="26" t="s">
        <v>9360</v>
      </c>
      <c r="P102" s="24" t="s">
        <v>9402</v>
      </c>
    </row>
    <row r="103" spans="1:16" x14ac:dyDescent="0.3">
      <c r="A103" s="25" t="s">
        <v>9274</v>
      </c>
      <c r="B103" s="25" t="s">
        <v>8682</v>
      </c>
      <c r="C103" s="26" t="s">
        <v>4493</v>
      </c>
      <c r="D103" s="26" t="s">
        <v>8886</v>
      </c>
      <c r="E103" s="26" t="s">
        <v>164</v>
      </c>
      <c r="F103" s="26" t="s">
        <v>1528</v>
      </c>
      <c r="G103" s="25" t="s">
        <v>9382</v>
      </c>
      <c r="H103" s="25" t="s">
        <v>9403</v>
      </c>
      <c r="I103" s="25" t="s">
        <v>67</v>
      </c>
      <c r="J103" s="25" t="s">
        <v>9404</v>
      </c>
      <c r="K103" s="25" t="s">
        <v>3681</v>
      </c>
      <c r="L103" s="25" t="s">
        <v>776</v>
      </c>
      <c r="M103" s="26" t="s">
        <v>298</v>
      </c>
      <c r="N103" s="25" t="s">
        <v>1398</v>
      </c>
      <c r="O103" s="26" t="s">
        <v>9360</v>
      </c>
      <c r="P103" s="24"/>
    </row>
    <row r="104" spans="1:16" x14ac:dyDescent="0.3">
      <c r="A104" s="25" t="s">
        <v>9274</v>
      </c>
      <c r="B104" s="25" t="s">
        <v>1532</v>
      </c>
      <c r="C104" s="26" t="s">
        <v>9405</v>
      </c>
      <c r="D104" s="26" t="s">
        <v>8886</v>
      </c>
      <c r="E104" s="26" t="s">
        <v>164</v>
      </c>
      <c r="F104" s="26" t="s">
        <v>1528</v>
      </c>
      <c r="G104" s="25" t="s">
        <v>9382</v>
      </c>
      <c r="H104" s="25" t="s">
        <v>9406</v>
      </c>
      <c r="I104" s="25" t="s">
        <v>67</v>
      </c>
      <c r="J104" s="25" t="s">
        <v>9407</v>
      </c>
      <c r="K104" s="25" t="s">
        <v>3681</v>
      </c>
      <c r="L104" s="25" t="s">
        <v>776</v>
      </c>
      <c r="M104" s="26" t="s">
        <v>298</v>
      </c>
      <c r="N104" s="25" t="s">
        <v>1398</v>
      </c>
      <c r="O104" s="26" t="s">
        <v>9360</v>
      </c>
      <c r="P104" s="24"/>
    </row>
    <row r="105" spans="1:16" x14ac:dyDescent="0.3">
      <c r="A105" s="25" t="s">
        <v>9144</v>
      </c>
      <c r="B105" s="25" t="s">
        <v>2715</v>
      </c>
      <c r="C105" s="26" t="s">
        <v>9408</v>
      </c>
      <c r="D105" s="26" t="s">
        <v>18</v>
      </c>
      <c r="E105" s="26" t="s">
        <v>164</v>
      </c>
      <c r="F105" s="26" t="s">
        <v>1528</v>
      </c>
      <c r="G105" s="25" t="s">
        <v>9382</v>
      </c>
      <c r="H105" s="25" t="s">
        <v>9409</v>
      </c>
      <c r="I105" s="25" t="s">
        <v>67</v>
      </c>
      <c r="J105" s="25" t="s">
        <v>9410</v>
      </c>
      <c r="K105" s="25" t="s">
        <v>3681</v>
      </c>
      <c r="L105" s="25" t="s">
        <v>776</v>
      </c>
      <c r="M105" s="26" t="s">
        <v>298</v>
      </c>
      <c r="N105" s="25" t="s">
        <v>1398</v>
      </c>
      <c r="O105" s="26" t="s">
        <v>9360</v>
      </c>
      <c r="P105" s="24"/>
    </row>
    <row r="106" spans="1:16" x14ac:dyDescent="0.3">
      <c r="A106" s="25" t="s">
        <v>9191</v>
      </c>
      <c r="B106" s="25" t="s">
        <v>6788</v>
      </c>
      <c r="C106" s="26" t="s">
        <v>9411</v>
      </c>
      <c r="D106" s="26" t="s">
        <v>8886</v>
      </c>
      <c r="E106" s="26" t="s">
        <v>164</v>
      </c>
      <c r="F106" s="26" t="s">
        <v>1528</v>
      </c>
      <c r="G106" s="25" t="s">
        <v>9412</v>
      </c>
      <c r="H106" s="25" t="s">
        <v>9413</v>
      </c>
      <c r="I106" s="25" t="s">
        <v>67</v>
      </c>
      <c r="J106" s="25" t="s">
        <v>9400</v>
      </c>
      <c r="K106" s="25" t="s">
        <v>3681</v>
      </c>
      <c r="L106" s="25" t="s">
        <v>776</v>
      </c>
      <c r="M106" s="26" t="s">
        <v>361</v>
      </c>
      <c r="N106" s="25" t="s">
        <v>1398</v>
      </c>
      <c r="O106" s="26" t="s">
        <v>9360</v>
      </c>
      <c r="P106" s="24"/>
    </row>
    <row r="107" spans="1:16" x14ac:dyDescent="0.3">
      <c r="A107" s="25" t="s">
        <v>9414</v>
      </c>
      <c r="B107" s="25" t="s">
        <v>1532</v>
      </c>
      <c r="C107" s="26" t="s">
        <v>9415</v>
      </c>
      <c r="D107" s="26" t="s">
        <v>3461</v>
      </c>
      <c r="E107" s="26" t="s">
        <v>164</v>
      </c>
      <c r="F107" s="26" t="s">
        <v>1528</v>
      </c>
      <c r="G107" s="25" t="s">
        <v>9382</v>
      </c>
      <c r="H107" s="25" t="s">
        <v>9416</v>
      </c>
      <c r="I107" s="25" t="s">
        <v>67</v>
      </c>
      <c r="J107" s="27" t="s">
        <v>9417</v>
      </c>
      <c r="K107" s="25" t="s">
        <v>3681</v>
      </c>
      <c r="L107" s="25" t="s">
        <v>776</v>
      </c>
      <c r="M107" s="26" t="s">
        <v>298</v>
      </c>
      <c r="N107" s="25" t="s">
        <v>1398</v>
      </c>
      <c r="O107" s="26" t="s">
        <v>9360</v>
      </c>
      <c r="P107" s="24" t="s">
        <v>9418</v>
      </c>
    </row>
    <row r="108" spans="1:16" x14ac:dyDescent="0.3">
      <c r="A108" s="25" t="s">
        <v>9368</v>
      </c>
      <c r="B108" s="25" t="s">
        <v>1532</v>
      </c>
      <c r="C108" s="26" t="s">
        <v>3990</v>
      </c>
      <c r="D108" s="26" t="s">
        <v>8886</v>
      </c>
      <c r="E108" s="26" t="s">
        <v>447</v>
      </c>
      <c r="F108" s="26" t="s">
        <v>1528</v>
      </c>
      <c r="G108" s="25" t="s">
        <v>9419</v>
      </c>
      <c r="H108" s="25" t="s">
        <v>9420</v>
      </c>
      <c r="I108" s="25" t="s">
        <v>67</v>
      </c>
      <c r="J108" s="27" t="s">
        <v>9421</v>
      </c>
      <c r="K108" s="25" t="s">
        <v>9422</v>
      </c>
      <c r="L108" s="25" t="s">
        <v>776</v>
      </c>
      <c r="M108" s="26" t="s">
        <v>298</v>
      </c>
      <c r="N108" s="25" t="s">
        <v>8940</v>
      </c>
      <c r="O108" s="26" t="s">
        <v>9360</v>
      </c>
      <c r="P108" s="24" t="s">
        <v>9423</v>
      </c>
    </row>
    <row r="109" spans="1:16" x14ac:dyDescent="0.3">
      <c r="A109" s="25" t="s">
        <v>9368</v>
      </c>
      <c r="B109" s="25" t="s">
        <v>2715</v>
      </c>
      <c r="C109" s="26" t="s">
        <v>7791</v>
      </c>
      <c r="D109" s="26" t="s">
        <v>8886</v>
      </c>
      <c r="E109" s="26" t="s">
        <v>447</v>
      </c>
      <c r="F109" s="26" t="s">
        <v>1528</v>
      </c>
      <c r="G109" s="25" t="s">
        <v>9419</v>
      </c>
      <c r="H109" s="25" t="s">
        <v>9424</v>
      </c>
      <c r="I109" s="25" t="s">
        <v>67</v>
      </c>
      <c r="J109" s="27" t="s">
        <v>9425</v>
      </c>
      <c r="K109" s="25" t="s">
        <v>9422</v>
      </c>
      <c r="L109" s="25" t="s">
        <v>776</v>
      </c>
      <c r="M109" s="26" t="s">
        <v>298</v>
      </c>
      <c r="N109" s="25" t="s">
        <v>2706</v>
      </c>
      <c r="O109" s="26" t="s">
        <v>9360</v>
      </c>
      <c r="P109" s="24" t="s">
        <v>9426</v>
      </c>
    </row>
    <row r="110" spans="1:16" x14ac:dyDescent="0.3">
      <c r="A110" s="25" t="s">
        <v>9368</v>
      </c>
      <c r="B110" s="25" t="s">
        <v>2715</v>
      </c>
      <c r="C110" s="26" t="s">
        <v>7794</v>
      </c>
      <c r="D110" s="26" t="s">
        <v>8886</v>
      </c>
      <c r="E110" s="26" t="s">
        <v>164</v>
      </c>
      <c r="F110" s="26" t="s">
        <v>1537</v>
      </c>
      <c r="G110" s="25" t="s">
        <v>9419</v>
      </c>
      <c r="H110" s="25" t="s">
        <v>9427</v>
      </c>
      <c r="I110" s="25" t="s">
        <v>67</v>
      </c>
      <c r="J110" s="27" t="s">
        <v>9425</v>
      </c>
      <c r="K110" s="25" t="s">
        <v>3681</v>
      </c>
      <c r="L110" s="25" t="s">
        <v>776</v>
      </c>
      <c r="M110" s="26" t="s">
        <v>298</v>
      </c>
      <c r="N110" s="25" t="s">
        <v>2706</v>
      </c>
      <c r="O110" s="26" t="s">
        <v>9360</v>
      </c>
      <c r="P110" s="24" t="s">
        <v>9426</v>
      </c>
    </row>
    <row r="111" spans="1:16" x14ac:dyDescent="0.3">
      <c r="A111" s="25" t="s">
        <v>9280</v>
      </c>
      <c r="B111" s="25" t="s">
        <v>2715</v>
      </c>
      <c r="C111" s="26" t="s">
        <v>7797</v>
      </c>
      <c r="D111" s="26" t="s">
        <v>8886</v>
      </c>
      <c r="E111" s="26" t="s">
        <v>164</v>
      </c>
      <c r="F111" s="26" t="s">
        <v>1528</v>
      </c>
      <c r="G111" s="25" t="s">
        <v>9419</v>
      </c>
      <c r="H111" s="25" t="s">
        <v>9428</v>
      </c>
      <c r="I111" s="25" t="s">
        <v>67</v>
      </c>
      <c r="J111" s="27" t="s">
        <v>9429</v>
      </c>
      <c r="K111" s="25" t="s">
        <v>3681</v>
      </c>
      <c r="L111" s="25" t="s">
        <v>776</v>
      </c>
      <c r="M111" s="26" t="s">
        <v>298</v>
      </c>
      <c r="N111" s="25" t="s">
        <v>2921</v>
      </c>
      <c r="O111" s="26" t="s">
        <v>9360</v>
      </c>
      <c r="P111" s="24" t="s">
        <v>9430</v>
      </c>
    </row>
    <row r="112" spans="1:16" x14ac:dyDescent="0.3">
      <c r="A112" s="25" t="s">
        <v>9368</v>
      </c>
      <c r="B112" s="25" t="s">
        <v>9120</v>
      </c>
      <c r="C112" s="26" t="s">
        <v>9431</v>
      </c>
      <c r="D112" s="26" t="s">
        <v>3461</v>
      </c>
      <c r="E112" s="26" t="s">
        <v>447</v>
      </c>
      <c r="F112" s="26" t="s">
        <v>1528</v>
      </c>
      <c r="G112" s="25" t="s">
        <v>9419</v>
      </c>
      <c r="H112" s="25" t="s">
        <v>9432</v>
      </c>
      <c r="I112" s="25" t="s">
        <v>67</v>
      </c>
      <c r="J112" s="27" t="s">
        <v>9421</v>
      </c>
      <c r="K112" s="25" t="s">
        <v>9422</v>
      </c>
      <c r="L112" s="25" t="s">
        <v>776</v>
      </c>
      <c r="M112" s="26" t="s">
        <v>298</v>
      </c>
      <c r="N112" s="25" t="s">
        <v>8940</v>
      </c>
      <c r="O112" s="26" t="s">
        <v>9360</v>
      </c>
      <c r="P112" s="24" t="s">
        <v>9426</v>
      </c>
    </row>
    <row r="113" spans="1:16" x14ac:dyDescent="0.3">
      <c r="A113" s="25" t="s">
        <v>9414</v>
      </c>
      <c r="B113" s="25" t="s">
        <v>9120</v>
      </c>
      <c r="C113" s="26" t="s">
        <v>9433</v>
      </c>
      <c r="D113" s="26" t="s">
        <v>3461</v>
      </c>
      <c r="E113" s="26" t="s">
        <v>164</v>
      </c>
      <c r="F113" s="26" t="s">
        <v>1528</v>
      </c>
      <c r="G113" s="25" t="s">
        <v>9419</v>
      </c>
      <c r="H113" s="25" t="s">
        <v>9434</v>
      </c>
      <c r="I113" s="25" t="s">
        <v>67</v>
      </c>
      <c r="J113" s="27" t="s">
        <v>9417</v>
      </c>
      <c r="K113" s="25" t="s">
        <v>3681</v>
      </c>
      <c r="L113" s="25" t="s">
        <v>776</v>
      </c>
      <c r="M113" s="26" t="s">
        <v>298</v>
      </c>
      <c r="N113" s="25" t="s">
        <v>1398</v>
      </c>
      <c r="O113" s="26" t="s">
        <v>9360</v>
      </c>
      <c r="P113" s="24" t="s">
        <v>9435</v>
      </c>
    </row>
    <row r="114" spans="1:16" x14ac:dyDescent="0.3">
      <c r="A114" s="28" t="s">
        <v>9144</v>
      </c>
      <c r="B114" s="28" t="s">
        <v>3179</v>
      </c>
      <c r="C114" s="29" t="s">
        <v>9436</v>
      </c>
      <c r="D114" s="29" t="s">
        <v>3396</v>
      </c>
      <c r="E114" s="29" t="s">
        <v>164</v>
      </c>
      <c r="F114" s="29" t="s">
        <v>1528</v>
      </c>
      <c r="G114" s="28" t="s">
        <v>9437</v>
      </c>
      <c r="H114" s="28" t="s">
        <v>9438</v>
      </c>
      <c r="I114" s="28" t="s">
        <v>67</v>
      </c>
      <c r="J114" s="28" t="s">
        <v>9439</v>
      </c>
      <c r="K114" s="28" t="s">
        <v>3676</v>
      </c>
      <c r="L114" s="28" t="s">
        <v>776</v>
      </c>
      <c r="M114" s="29" t="s">
        <v>298</v>
      </c>
      <c r="N114" s="28" t="s">
        <v>1398</v>
      </c>
      <c r="O114" s="29" t="s">
        <v>9440</v>
      </c>
      <c r="P114" s="28"/>
    </row>
    <row r="115" spans="1:16" x14ac:dyDescent="0.3">
      <c r="A115" s="28" t="s">
        <v>9280</v>
      </c>
      <c r="B115" s="28" t="s">
        <v>2800</v>
      </c>
      <c r="C115" s="29" t="s">
        <v>9441</v>
      </c>
      <c r="D115" s="29" t="s">
        <v>8886</v>
      </c>
      <c r="E115" s="29" t="s">
        <v>164</v>
      </c>
      <c r="F115" s="29" t="s">
        <v>2804</v>
      </c>
      <c r="G115" s="28" t="s">
        <v>9442</v>
      </c>
      <c r="H115" s="28" t="s">
        <v>9443</v>
      </c>
      <c r="I115" s="28" t="s">
        <v>67</v>
      </c>
      <c r="J115" s="28" t="s">
        <v>9444</v>
      </c>
      <c r="K115" s="28" t="s">
        <v>3654</v>
      </c>
      <c r="L115" s="28" t="s">
        <v>776</v>
      </c>
      <c r="M115" s="29" t="s">
        <v>321</v>
      </c>
      <c r="N115" s="28" t="s">
        <v>1398</v>
      </c>
      <c r="O115" s="29" t="s">
        <v>9440</v>
      </c>
      <c r="P115" s="28"/>
    </row>
    <row r="116" spans="1:16" x14ac:dyDescent="0.3">
      <c r="A116" s="28" t="s">
        <v>9368</v>
      </c>
      <c r="B116" s="28" t="s">
        <v>2800</v>
      </c>
      <c r="C116" s="29" t="s">
        <v>9445</v>
      </c>
      <c r="D116" s="29" t="s">
        <v>26</v>
      </c>
      <c r="E116" s="29" t="s">
        <v>164</v>
      </c>
      <c r="F116" s="29" t="s">
        <v>1537</v>
      </c>
      <c r="G116" s="28" t="s">
        <v>9446</v>
      </c>
      <c r="H116" s="28" t="s">
        <v>8886</v>
      </c>
      <c r="I116" s="28" t="s">
        <v>67</v>
      </c>
      <c r="J116" s="28" t="s">
        <v>9447</v>
      </c>
      <c r="K116" s="28" t="s">
        <v>3654</v>
      </c>
      <c r="L116" s="28" t="s">
        <v>8886</v>
      </c>
      <c r="M116" s="29" t="s">
        <v>321</v>
      </c>
      <c r="N116" s="28" t="s">
        <v>8940</v>
      </c>
      <c r="O116" s="29" t="s">
        <v>9440</v>
      </c>
      <c r="P116" s="28"/>
    </row>
    <row r="117" spans="1:16" x14ac:dyDescent="0.3">
      <c r="A117" s="28" t="s">
        <v>9368</v>
      </c>
      <c r="B117" s="28" t="s">
        <v>2800</v>
      </c>
      <c r="C117" s="29" t="s">
        <v>9448</v>
      </c>
      <c r="D117" s="29" t="s">
        <v>3396</v>
      </c>
      <c r="E117" s="29" t="s">
        <v>447</v>
      </c>
      <c r="F117" s="29" t="s">
        <v>1528</v>
      </c>
      <c r="G117" s="28" t="s">
        <v>9449</v>
      </c>
      <c r="H117" s="28" t="s">
        <v>8886</v>
      </c>
      <c r="I117" s="28" t="s">
        <v>67</v>
      </c>
      <c r="J117" s="28" t="s">
        <v>9447</v>
      </c>
      <c r="K117" s="28" t="s">
        <v>1533</v>
      </c>
      <c r="L117" s="28" t="s">
        <v>8886</v>
      </c>
      <c r="M117" s="29" t="s">
        <v>321</v>
      </c>
      <c r="N117" s="28" t="s">
        <v>8940</v>
      </c>
      <c r="O117" s="29" t="s">
        <v>9440</v>
      </c>
      <c r="P117" s="28"/>
    </row>
    <row r="118" spans="1:16" x14ac:dyDescent="0.3">
      <c r="A118" s="28" t="s">
        <v>9450</v>
      </c>
      <c r="B118" s="28" t="s">
        <v>7117</v>
      </c>
      <c r="C118" s="29" t="s">
        <v>6856</v>
      </c>
      <c r="D118" s="29" t="s">
        <v>3461</v>
      </c>
      <c r="E118" s="29" t="s">
        <v>447</v>
      </c>
      <c r="F118" s="29" t="s">
        <v>2804</v>
      </c>
      <c r="G118" s="28" t="s">
        <v>9451</v>
      </c>
      <c r="H118" s="28" t="s">
        <v>8886</v>
      </c>
      <c r="I118" s="28" t="s">
        <v>67</v>
      </c>
      <c r="J118" s="28" t="s">
        <v>9452</v>
      </c>
      <c r="K118" s="28" t="s">
        <v>1533</v>
      </c>
      <c r="L118" s="28" t="s">
        <v>8886</v>
      </c>
      <c r="M118" s="29" t="s">
        <v>321</v>
      </c>
      <c r="N118" s="28" t="s">
        <v>8940</v>
      </c>
      <c r="O118" s="29" t="s">
        <v>9440</v>
      </c>
      <c r="P118" s="28"/>
    </row>
    <row r="119" spans="1:16" x14ac:dyDescent="0.3">
      <c r="A119" s="28" t="s">
        <v>9450</v>
      </c>
      <c r="B119" s="28" t="s">
        <v>7117</v>
      </c>
      <c r="C119" s="29" t="s">
        <v>6902</v>
      </c>
      <c r="D119" s="29" t="s">
        <v>3461</v>
      </c>
      <c r="E119" s="29" t="s">
        <v>164</v>
      </c>
      <c r="F119" s="29" t="s">
        <v>1537</v>
      </c>
      <c r="G119" s="28" t="s">
        <v>9453</v>
      </c>
      <c r="H119" s="28" t="s">
        <v>8886</v>
      </c>
      <c r="I119" s="28" t="s">
        <v>67</v>
      </c>
      <c r="J119" s="28" t="s">
        <v>9454</v>
      </c>
      <c r="K119" s="28" t="s">
        <v>3654</v>
      </c>
      <c r="L119" s="28" t="s">
        <v>8886</v>
      </c>
      <c r="M119" s="29" t="s">
        <v>321</v>
      </c>
      <c r="N119" s="28" t="s">
        <v>8940</v>
      </c>
      <c r="O119" s="29" t="s">
        <v>9440</v>
      </c>
      <c r="P119" s="28"/>
    </row>
    <row r="120" spans="1:16" x14ac:dyDescent="0.3">
      <c r="A120" s="28" t="s">
        <v>9455</v>
      </c>
      <c r="B120" s="28" t="s">
        <v>1532</v>
      </c>
      <c r="C120" s="29" t="s">
        <v>9456</v>
      </c>
      <c r="D120" s="29" t="s">
        <v>3396</v>
      </c>
      <c r="E120" s="29" t="s">
        <v>164</v>
      </c>
      <c r="F120" s="29" t="s">
        <v>8874</v>
      </c>
      <c r="G120" s="28" t="s">
        <v>9437</v>
      </c>
      <c r="H120" s="28" t="s">
        <v>9457</v>
      </c>
      <c r="I120" s="28" t="s">
        <v>67</v>
      </c>
      <c r="J120" s="28" t="s">
        <v>9458</v>
      </c>
      <c r="K120" s="28" t="s">
        <v>3676</v>
      </c>
      <c r="L120" s="28" t="s">
        <v>776</v>
      </c>
      <c r="M120" s="29" t="s">
        <v>298</v>
      </c>
      <c r="N120" s="28" t="s">
        <v>1398</v>
      </c>
      <c r="O120" s="29" t="s">
        <v>9440</v>
      </c>
      <c r="P120" s="28"/>
    </row>
    <row r="121" spans="1:16" x14ac:dyDescent="0.3">
      <c r="A121" s="28" t="s">
        <v>9459</v>
      </c>
      <c r="B121" s="28" t="s">
        <v>1532</v>
      </c>
      <c r="C121" s="29" t="s">
        <v>9460</v>
      </c>
      <c r="D121" s="29" t="s">
        <v>3461</v>
      </c>
      <c r="E121" s="29" t="s">
        <v>164</v>
      </c>
      <c r="F121" s="29" t="s">
        <v>8874</v>
      </c>
      <c r="G121" s="28" t="s">
        <v>9461</v>
      </c>
      <c r="H121" s="28" t="s">
        <v>9462</v>
      </c>
      <c r="I121" s="28" t="s">
        <v>67</v>
      </c>
      <c r="J121" s="28" t="s">
        <v>9463</v>
      </c>
      <c r="K121" s="28" t="s">
        <v>3676</v>
      </c>
      <c r="L121" s="28" t="s">
        <v>206</v>
      </c>
      <c r="M121" s="29" t="s">
        <v>298</v>
      </c>
      <c r="N121" s="28" t="s">
        <v>1398</v>
      </c>
      <c r="O121" s="29" t="s">
        <v>9440</v>
      </c>
      <c r="P121" s="28"/>
    </row>
    <row r="122" spans="1:16" x14ac:dyDescent="0.3">
      <c r="A122" s="28" t="s">
        <v>9231</v>
      </c>
      <c r="B122" s="28" t="s">
        <v>2715</v>
      </c>
      <c r="C122" s="29" t="s">
        <v>7982</v>
      </c>
      <c r="D122" s="29" t="s">
        <v>18</v>
      </c>
      <c r="E122" s="29" t="s">
        <v>164</v>
      </c>
      <c r="F122" s="29" t="s">
        <v>1528</v>
      </c>
      <c r="G122" s="28" t="s">
        <v>9437</v>
      </c>
      <c r="H122" s="28" t="s">
        <v>9464</v>
      </c>
      <c r="I122" s="28" t="s">
        <v>67</v>
      </c>
      <c r="J122" s="28" t="s">
        <v>9465</v>
      </c>
      <c r="K122" s="28" t="s">
        <v>3676</v>
      </c>
      <c r="L122" s="28" t="s">
        <v>776</v>
      </c>
      <c r="M122" s="29" t="s">
        <v>298</v>
      </c>
      <c r="N122" s="28" t="s">
        <v>9466</v>
      </c>
      <c r="O122" s="29" t="s">
        <v>9440</v>
      </c>
      <c r="P122" s="28"/>
    </row>
    <row r="123" spans="1:16" x14ac:dyDescent="0.3">
      <c r="A123" s="28" t="s">
        <v>9455</v>
      </c>
      <c r="B123" s="28" t="s">
        <v>2715</v>
      </c>
      <c r="C123" s="29" t="s">
        <v>8083</v>
      </c>
      <c r="D123" s="29" t="s">
        <v>18</v>
      </c>
      <c r="E123" s="29" t="s">
        <v>164</v>
      </c>
      <c r="F123" s="29" t="s">
        <v>8874</v>
      </c>
      <c r="G123" s="28" t="s">
        <v>9437</v>
      </c>
      <c r="H123" s="28" t="s">
        <v>9467</v>
      </c>
      <c r="I123" s="28" t="s">
        <v>67</v>
      </c>
      <c r="J123" s="28" t="s">
        <v>9468</v>
      </c>
      <c r="K123" s="28" t="s">
        <v>3676</v>
      </c>
      <c r="L123" s="28" t="s">
        <v>776</v>
      </c>
      <c r="M123" s="29" t="s">
        <v>298</v>
      </c>
      <c r="N123" s="28" t="s">
        <v>1398</v>
      </c>
      <c r="O123" s="29" t="s">
        <v>9440</v>
      </c>
      <c r="P123" s="28"/>
    </row>
    <row r="124" spans="1:16" x14ac:dyDescent="0.3">
      <c r="A124" s="28" t="s">
        <v>9144</v>
      </c>
      <c r="B124" s="28" t="s">
        <v>2715</v>
      </c>
      <c r="C124" s="29" t="s">
        <v>9469</v>
      </c>
      <c r="D124" s="29" t="s">
        <v>3396</v>
      </c>
      <c r="E124" s="29" t="s">
        <v>164</v>
      </c>
      <c r="F124" s="29" t="s">
        <v>1528</v>
      </c>
      <c r="G124" s="28" t="s">
        <v>9437</v>
      </c>
      <c r="H124" s="28" t="s">
        <v>9470</v>
      </c>
      <c r="I124" s="28" t="s">
        <v>67</v>
      </c>
      <c r="J124" s="28" t="s">
        <v>9439</v>
      </c>
      <c r="K124" s="28" t="s">
        <v>3676</v>
      </c>
      <c r="L124" s="28" t="s">
        <v>776</v>
      </c>
      <c r="M124" s="29" t="s">
        <v>298</v>
      </c>
      <c r="N124" s="28" t="s">
        <v>1398</v>
      </c>
      <c r="O124" s="29" t="s">
        <v>9440</v>
      </c>
      <c r="P124" s="28"/>
    </row>
    <row r="125" spans="1:16" x14ac:dyDescent="0.3">
      <c r="A125" s="28" t="s">
        <v>9471</v>
      </c>
      <c r="B125" s="28" t="s">
        <v>2715</v>
      </c>
      <c r="C125" s="29" t="s">
        <v>7615</v>
      </c>
      <c r="D125" s="29" t="s">
        <v>3396</v>
      </c>
      <c r="E125" s="29" t="s">
        <v>164</v>
      </c>
      <c r="F125" s="29" t="s">
        <v>2804</v>
      </c>
      <c r="G125" s="28" t="s">
        <v>9437</v>
      </c>
      <c r="H125" s="28" t="s">
        <v>9472</v>
      </c>
      <c r="I125" s="28" t="s">
        <v>67</v>
      </c>
      <c r="J125" s="28" t="s">
        <v>9473</v>
      </c>
      <c r="K125" s="28" t="s">
        <v>3676</v>
      </c>
      <c r="L125" s="28" t="s">
        <v>776</v>
      </c>
      <c r="M125" s="29" t="s">
        <v>298</v>
      </c>
      <c r="N125" s="28" t="s">
        <v>1398</v>
      </c>
      <c r="O125" s="29" t="s">
        <v>9440</v>
      </c>
      <c r="P125" s="28"/>
    </row>
    <row r="126" spans="1:16" x14ac:dyDescent="0.3">
      <c r="A126" s="28" t="s">
        <v>9459</v>
      </c>
      <c r="B126" s="28" t="s">
        <v>2715</v>
      </c>
      <c r="C126" s="29" t="s">
        <v>9474</v>
      </c>
      <c r="D126" s="29" t="s">
        <v>3461</v>
      </c>
      <c r="E126" s="29" t="s">
        <v>164</v>
      </c>
      <c r="F126" s="29" t="s">
        <v>8874</v>
      </c>
      <c r="G126" s="28" t="s">
        <v>9461</v>
      </c>
      <c r="H126" s="28" t="s">
        <v>9475</v>
      </c>
      <c r="I126" s="28" t="s">
        <v>19</v>
      </c>
      <c r="J126" s="28" t="s">
        <v>9476</v>
      </c>
      <c r="K126" s="28" t="s">
        <v>3676</v>
      </c>
      <c r="L126" s="28" t="s">
        <v>206</v>
      </c>
      <c r="M126" s="29" t="s">
        <v>298</v>
      </c>
      <c r="N126" s="28" t="s">
        <v>1398</v>
      </c>
      <c r="O126" s="29" t="s">
        <v>9440</v>
      </c>
      <c r="P126" s="28"/>
    </row>
    <row r="127" spans="1:16" x14ac:dyDescent="0.3">
      <c r="A127" s="28" t="s">
        <v>9459</v>
      </c>
      <c r="B127" s="28" t="s">
        <v>2715</v>
      </c>
      <c r="C127" s="29" t="s">
        <v>9474</v>
      </c>
      <c r="D127" s="29" t="s">
        <v>3396</v>
      </c>
      <c r="E127" s="29" t="s">
        <v>164</v>
      </c>
      <c r="F127" s="29" t="s">
        <v>8874</v>
      </c>
      <c r="G127" s="28" t="s">
        <v>9477</v>
      </c>
      <c r="H127" s="28" t="s">
        <v>8886</v>
      </c>
      <c r="I127" s="28" t="s">
        <v>67</v>
      </c>
      <c r="J127" s="28" t="s">
        <v>9463</v>
      </c>
      <c r="K127" s="28" t="s">
        <v>3676</v>
      </c>
      <c r="L127" s="28" t="s">
        <v>8886</v>
      </c>
      <c r="M127" s="29" t="s">
        <v>298</v>
      </c>
      <c r="N127" s="28" t="s">
        <v>1398</v>
      </c>
      <c r="O127" s="29" t="s">
        <v>9440</v>
      </c>
      <c r="P127" s="28"/>
    </row>
    <row r="128" spans="1:16" x14ac:dyDescent="0.3">
      <c r="A128" s="28" t="s">
        <v>9478</v>
      </c>
      <c r="B128" s="28" t="s">
        <v>9479</v>
      </c>
      <c r="C128" s="29" t="s">
        <v>9480</v>
      </c>
      <c r="D128" s="29" t="s">
        <v>3396</v>
      </c>
      <c r="E128" s="29" t="s">
        <v>164</v>
      </c>
      <c r="F128" s="29" t="s">
        <v>1528</v>
      </c>
      <c r="G128" s="28" t="s">
        <v>9481</v>
      </c>
      <c r="H128" s="28" t="s">
        <v>9482</v>
      </c>
      <c r="I128" s="28" t="s">
        <v>67</v>
      </c>
      <c r="J128" s="28" t="s">
        <v>9483</v>
      </c>
      <c r="K128" s="28" t="s">
        <v>3681</v>
      </c>
      <c r="L128" s="28" t="s">
        <v>776</v>
      </c>
      <c r="M128" s="29" t="s">
        <v>361</v>
      </c>
      <c r="N128" s="28" t="s">
        <v>1398</v>
      </c>
      <c r="O128" s="29" t="s">
        <v>9440</v>
      </c>
      <c r="P128" s="28"/>
    </row>
    <row r="129" spans="1:16" x14ac:dyDescent="0.3">
      <c r="A129" s="28" t="s">
        <v>9368</v>
      </c>
      <c r="B129" s="28" t="s">
        <v>2800</v>
      </c>
      <c r="C129" s="29" t="s">
        <v>9448</v>
      </c>
      <c r="D129" s="29" t="s">
        <v>3461</v>
      </c>
      <c r="E129" s="29" t="s">
        <v>447</v>
      </c>
      <c r="F129" s="29" t="s">
        <v>1528</v>
      </c>
      <c r="G129" s="28" t="s">
        <v>9484</v>
      </c>
      <c r="H129" s="28" t="s">
        <v>9485</v>
      </c>
      <c r="I129" s="28" t="s">
        <v>19</v>
      </c>
      <c r="J129" s="30" t="s">
        <v>9486</v>
      </c>
      <c r="K129" s="28" t="s">
        <v>1533</v>
      </c>
      <c r="L129" s="28" t="s">
        <v>776</v>
      </c>
      <c r="M129" s="29" t="s">
        <v>321</v>
      </c>
      <c r="N129" s="28" t="s">
        <v>8940</v>
      </c>
      <c r="O129" s="29" t="s">
        <v>9440</v>
      </c>
      <c r="P129" s="28" t="s">
        <v>9487</v>
      </c>
    </row>
    <row r="130" spans="1:16" x14ac:dyDescent="0.3">
      <c r="A130" s="28" t="s">
        <v>9368</v>
      </c>
      <c r="B130" s="28" t="s">
        <v>2800</v>
      </c>
      <c r="C130" s="29" t="s">
        <v>9445</v>
      </c>
      <c r="D130" s="29" t="s">
        <v>18</v>
      </c>
      <c r="E130" s="29" t="s">
        <v>164</v>
      </c>
      <c r="F130" s="29" t="s">
        <v>1537</v>
      </c>
      <c r="G130" s="28" t="s">
        <v>9484</v>
      </c>
      <c r="H130" s="28" t="s">
        <v>9488</v>
      </c>
      <c r="I130" s="28" t="s">
        <v>19</v>
      </c>
      <c r="J130" s="30" t="s">
        <v>9486</v>
      </c>
      <c r="K130" s="28" t="s">
        <v>3654</v>
      </c>
      <c r="L130" s="28" t="s">
        <v>776</v>
      </c>
      <c r="M130" s="29" t="s">
        <v>321</v>
      </c>
      <c r="N130" s="28" t="s">
        <v>8940</v>
      </c>
      <c r="O130" s="29" t="s">
        <v>9440</v>
      </c>
      <c r="P130" s="28" t="s">
        <v>9487</v>
      </c>
    </row>
    <row r="131" spans="1:16" x14ac:dyDescent="0.3">
      <c r="A131" s="28" t="s">
        <v>9489</v>
      </c>
      <c r="B131" s="28" t="s">
        <v>9120</v>
      </c>
      <c r="C131" s="29" t="s">
        <v>9490</v>
      </c>
      <c r="D131" s="29" t="s">
        <v>3396</v>
      </c>
      <c r="E131" s="29" t="s">
        <v>447</v>
      </c>
      <c r="F131" s="29" t="s">
        <v>2804</v>
      </c>
      <c r="G131" s="28" t="s">
        <v>9491</v>
      </c>
      <c r="H131" s="28" t="s">
        <v>9492</v>
      </c>
      <c r="I131" s="28" t="s">
        <v>67</v>
      </c>
      <c r="J131" s="28" t="s">
        <v>9493</v>
      </c>
      <c r="K131" s="28" t="s">
        <v>6417</v>
      </c>
      <c r="L131" s="28" t="s">
        <v>776</v>
      </c>
      <c r="M131" s="29" t="s">
        <v>298</v>
      </c>
      <c r="N131" s="28" t="s">
        <v>8940</v>
      </c>
      <c r="O131" s="29" t="s">
        <v>9494</v>
      </c>
      <c r="P131" s="28"/>
    </row>
    <row r="132" spans="1:16" x14ac:dyDescent="0.3">
      <c r="A132" s="28" t="s">
        <v>9489</v>
      </c>
      <c r="B132" s="28" t="s">
        <v>9120</v>
      </c>
      <c r="C132" s="29" t="s">
        <v>9495</v>
      </c>
      <c r="D132" s="29" t="s">
        <v>3396</v>
      </c>
      <c r="E132" s="29" t="s">
        <v>164</v>
      </c>
      <c r="F132" s="29" t="s">
        <v>1537</v>
      </c>
      <c r="G132" s="28" t="s">
        <v>9491</v>
      </c>
      <c r="H132" s="28" t="s">
        <v>9496</v>
      </c>
      <c r="I132" s="28" t="s">
        <v>67</v>
      </c>
      <c r="J132" s="28" t="s">
        <v>9493</v>
      </c>
      <c r="K132" s="28" t="s">
        <v>3591</v>
      </c>
      <c r="L132" s="28" t="s">
        <v>776</v>
      </c>
      <c r="M132" s="29" t="s">
        <v>298</v>
      </c>
      <c r="N132" s="28" t="s">
        <v>8940</v>
      </c>
      <c r="O132" s="29" t="s">
        <v>9494</v>
      </c>
      <c r="P132" s="28"/>
    </row>
    <row r="133" spans="1:16" x14ac:dyDescent="0.3">
      <c r="A133" s="28" t="s">
        <v>9489</v>
      </c>
      <c r="B133" s="28" t="s">
        <v>3179</v>
      </c>
      <c r="C133" s="29" t="s">
        <v>9497</v>
      </c>
      <c r="D133" s="29" t="s">
        <v>18</v>
      </c>
      <c r="E133" s="29" t="s">
        <v>447</v>
      </c>
      <c r="F133" s="29" t="s">
        <v>2804</v>
      </c>
      <c r="G133" s="28" t="s">
        <v>9491</v>
      </c>
      <c r="H133" s="28" t="s">
        <v>9498</v>
      </c>
      <c r="I133" s="28" t="s">
        <v>67</v>
      </c>
      <c r="J133" s="28" t="s">
        <v>9499</v>
      </c>
      <c r="K133" s="28" t="s">
        <v>6719</v>
      </c>
      <c r="L133" s="28" t="s">
        <v>776</v>
      </c>
      <c r="M133" s="29" t="s">
        <v>298</v>
      </c>
      <c r="N133" s="28" t="s">
        <v>8940</v>
      </c>
      <c r="O133" s="29" t="s">
        <v>9494</v>
      </c>
      <c r="P133" s="28"/>
    </row>
    <row r="134" spans="1:16" x14ac:dyDescent="0.3">
      <c r="A134" s="28" t="s">
        <v>9489</v>
      </c>
      <c r="B134" s="28" t="s">
        <v>3179</v>
      </c>
      <c r="C134" s="29" t="s">
        <v>9500</v>
      </c>
      <c r="D134" s="29" t="s">
        <v>3396</v>
      </c>
      <c r="E134" s="29" t="s">
        <v>164</v>
      </c>
      <c r="F134" s="29" t="s">
        <v>1537</v>
      </c>
      <c r="G134" s="28" t="s">
        <v>9491</v>
      </c>
      <c r="H134" s="28" t="s">
        <v>9501</v>
      </c>
      <c r="I134" s="28" t="s">
        <v>67</v>
      </c>
      <c r="J134" s="28" t="s">
        <v>9502</v>
      </c>
      <c r="K134" s="28" t="s">
        <v>3591</v>
      </c>
      <c r="L134" s="28" t="s">
        <v>776</v>
      </c>
      <c r="M134" s="29" t="s">
        <v>298</v>
      </c>
      <c r="N134" s="28" t="s">
        <v>8940</v>
      </c>
      <c r="O134" s="29" t="s">
        <v>9494</v>
      </c>
      <c r="P134" s="28"/>
    </row>
    <row r="135" spans="1:16" x14ac:dyDescent="0.3">
      <c r="A135" s="28" t="s">
        <v>9280</v>
      </c>
      <c r="B135" s="28" t="s">
        <v>2800</v>
      </c>
      <c r="C135" s="29" t="s">
        <v>9503</v>
      </c>
      <c r="D135" s="29" t="s">
        <v>3461</v>
      </c>
      <c r="E135" s="29" t="s">
        <v>164</v>
      </c>
      <c r="F135" s="29" t="s">
        <v>1528</v>
      </c>
      <c r="G135" s="28" t="s">
        <v>9504</v>
      </c>
      <c r="H135" s="28" t="s">
        <v>9505</v>
      </c>
      <c r="I135" s="28" t="s">
        <v>67</v>
      </c>
      <c r="J135" s="28" t="s">
        <v>9506</v>
      </c>
      <c r="K135" s="28" t="s">
        <v>7098</v>
      </c>
      <c r="L135" s="28" t="s">
        <v>776</v>
      </c>
      <c r="M135" s="29" t="s">
        <v>321</v>
      </c>
      <c r="N135" s="28" t="s">
        <v>1398</v>
      </c>
      <c r="O135" s="29" t="s">
        <v>9494</v>
      </c>
      <c r="P135" s="28"/>
    </row>
    <row r="136" spans="1:16" x14ac:dyDescent="0.3">
      <c r="A136" s="28" t="s">
        <v>9280</v>
      </c>
      <c r="B136" s="28" t="s">
        <v>2800</v>
      </c>
      <c r="C136" s="29" t="s">
        <v>9507</v>
      </c>
      <c r="D136" s="29" t="s">
        <v>8886</v>
      </c>
      <c r="E136" s="29" t="s">
        <v>136</v>
      </c>
      <c r="F136" s="29" t="s">
        <v>1537</v>
      </c>
      <c r="G136" s="28" t="s">
        <v>9504</v>
      </c>
      <c r="H136" s="28" t="s">
        <v>9508</v>
      </c>
      <c r="I136" s="28" t="s">
        <v>67</v>
      </c>
      <c r="J136" s="28" t="s">
        <v>9506</v>
      </c>
      <c r="K136" s="28" t="s">
        <v>4940</v>
      </c>
      <c r="L136" s="28" t="s">
        <v>776</v>
      </c>
      <c r="M136" s="29" t="s">
        <v>321</v>
      </c>
      <c r="N136" s="28" t="s">
        <v>1398</v>
      </c>
      <c r="O136" s="29" t="s">
        <v>9494</v>
      </c>
      <c r="P136" s="28"/>
    </row>
    <row r="137" spans="1:16" x14ac:dyDescent="0.3">
      <c r="A137" s="28" t="s">
        <v>9509</v>
      </c>
      <c r="B137" s="28" t="s">
        <v>6744</v>
      </c>
      <c r="C137" s="29" t="s">
        <v>9510</v>
      </c>
      <c r="D137" s="29" t="s">
        <v>26</v>
      </c>
      <c r="E137" s="29" t="s">
        <v>164</v>
      </c>
      <c r="F137" s="29" t="s">
        <v>2804</v>
      </c>
      <c r="G137" s="28" t="s">
        <v>9511</v>
      </c>
      <c r="H137" s="28" t="s">
        <v>9512</v>
      </c>
      <c r="I137" s="28" t="s">
        <v>67</v>
      </c>
      <c r="J137" s="28" t="s">
        <v>9513</v>
      </c>
      <c r="K137" s="28" t="s">
        <v>3591</v>
      </c>
      <c r="L137" s="28" t="s">
        <v>776</v>
      </c>
      <c r="M137" s="29" t="s">
        <v>361</v>
      </c>
      <c r="N137" s="28" t="s">
        <v>1398</v>
      </c>
      <c r="O137" s="29" t="s">
        <v>9494</v>
      </c>
      <c r="P137" s="28"/>
    </row>
    <row r="138" spans="1:16" x14ac:dyDescent="0.3">
      <c r="A138" s="28" t="s">
        <v>9514</v>
      </c>
      <c r="B138" s="28" t="s">
        <v>6744</v>
      </c>
      <c r="C138" s="29" t="s">
        <v>9515</v>
      </c>
      <c r="D138" s="29" t="s">
        <v>3396</v>
      </c>
      <c r="E138" s="29" t="s">
        <v>164</v>
      </c>
      <c r="F138" s="29" t="s">
        <v>2804</v>
      </c>
      <c r="G138" s="28" t="s">
        <v>9511</v>
      </c>
      <c r="H138" s="28" t="s">
        <v>9516</v>
      </c>
      <c r="I138" s="28" t="s">
        <v>67</v>
      </c>
      <c r="J138" s="28" t="s">
        <v>9517</v>
      </c>
      <c r="K138" s="28" t="s">
        <v>3591</v>
      </c>
      <c r="L138" s="28" t="s">
        <v>776</v>
      </c>
      <c r="M138" s="29" t="s">
        <v>361</v>
      </c>
      <c r="N138" s="28" t="s">
        <v>1398</v>
      </c>
      <c r="O138" s="29" t="s">
        <v>9494</v>
      </c>
      <c r="P138" s="28"/>
    </row>
    <row r="139" spans="1:16" x14ac:dyDescent="0.3">
      <c r="A139" s="28" t="s">
        <v>9518</v>
      </c>
      <c r="B139" s="28" t="s">
        <v>9183</v>
      </c>
      <c r="C139" s="29" t="s">
        <v>9519</v>
      </c>
      <c r="D139" s="29" t="s">
        <v>26</v>
      </c>
      <c r="E139" s="29" t="s">
        <v>164</v>
      </c>
      <c r="F139" s="29" t="s">
        <v>2804</v>
      </c>
      <c r="G139" s="28" t="s">
        <v>9520</v>
      </c>
      <c r="H139" s="28" t="s">
        <v>9521</v>
      </c>
      <c r="I139" s="28" t="s">
        <v>67</v>
      </c>
      <c r="J139" s="28" t="s">
        <v>9522</v>
      </c>
      <c r="K139" s="28" t="s">
        <v>7487</v>
      </c>
      <c r="L139" s="28" t="s">
        <v>776</v>
      </c>
      <c r="M139" s="29" t="s">
        <v>361</v>
      </c>
      <c r="N139" s="28" t="s">
        <v>1398</v>
      </c>
      <c r="O139" s="29" t="s">
        <v>9523</v>
      </c>
      <c r="P139" s="28"/>
    </row>
    <row r="140" spans="1:16" x14ac:dyDescent="0.3">
      <c r="A140" s="28" t="s">
        <v>9514</v>
      </c>
      <c r="B140" s="28" t="s">
        <v>6713</v>
      </c>
      <c r="C140" s="29" t="s">
        <v>9524</v>
      </c>
      <c r="D140" s="29" t="s">
        <v>3396</v>
      </c>
      <c r="E140" s="29" t="s">
        <v>164</v>
      </c>
      <c r="F140" s="29" t="s">
        <v>2804</v>
      </c>
      <c r="G140" s="28" t="s">
        <v>9525</v>
      </c>
      <c r="H140" s="28" t="s">
        <v>9526</v>
      </c>
      <c r="I140" s="28" t="s">
        <v>67</v>
      </c>
      <c r="J140" s="28" t="s">
        <v>9527</v>
      </c>
      <c r="K140" s="28" t="s">
        <v>7487</v>
      </c>
      <c r="L140" s="28" t="s">
        <v>776</v>
      </c>
      <c r="M140" s="29" t="s">
        <v>361</v>
      </c>
      <c r="N140" s="28" t="s">
        <v>1398</v>
      </c>
      <c r="O140" s="29" t="s">
        <v>9523</v>
      </c>
      <c r="P140" s="28"/>
    </row>
    <row r="141" spans="1:16" x14ac:dyDescent="0.3">
      <c r="A141" s="28" t="s">
        <v>9514</v>
      </c>
      <c r="B141" s="28" t="s">
        <v>6788</v>
      </c>
      <c r="C141" s="29" t="s">
        <v>8568</v>
      </c>
      <c r="D141" s="29" t="s">
        <v>3396</v>
      </c>
      <c r="E141" s="29" t="s">
        <v>164</v>
      </c>
      <c r="F141" s="29" t="s">
        <v>2804</v>
      </c>
      <c r="G141" s="28" t="s">
        <v>9525</v>
      </c>
      <c r="H141" s="28" t="s">
        <v>9528</v>
      </c>
      <c r="I141" s="28" t="s">
        <v>67</v>
      </c>
      <c r="J141" s="28" t="s">
        <v>9529</v>
      </c>
      <c r="K141" s="28" t="s">
        <v>7487</v>
      </c>
      <c r="L141" s="28" t="s">
        <v>776</v>
      </c>
      <c r="M141" s="29" t="s">
        <v>361</v>
      </c>
      <c r="N141" s="28" t="s">
        <v>1398</v>
      </c>
      <c r="O141" s="29" t="s">
        <v>9523</v>
      </c>
      <c r="P141" s="28"/>
    </row>
    <row r="142" spans="1:16" x14ac:dyDescent="0.3">
      <c r="A142" s="28" t="s">
        <v>9848</v>
      </c>
      <c r="B142" s="24" t="s">
        <v>7057</v>
      </c>
      <c r="C142" s="265" t="s">
        <v>7058</v>
      </c>
      <c r="D142" s="265" t="s">
        <v>8886</v>
      </c>
      <c r="E142" s="265" t="s">
        <v>738</v>
      </c>
      <c r="F142" s="265" t="s">
        <v>2804</v>
      </c>
      <c r="G142" s="24" t="s">
        <v>3010</v>
      </c>
      <c r="H142" s="24" t="s">
        <v>7056</v>
      </c>
      <c r="I142" s="24" t="s">
        <v>67</v>
      </c>
      <c r="J142" s="24" t="s">
        <v>7060</v>
      </c>
      <c r="K142" s="24" t="s">
        <v>7059</v>
      </c>
      <c r="L142" s="24" t="s">
        <v>776</v>
      </c>
      <c r="M142" s="24" t="s">
        <v>321</v>
      </c>
      <c r="N142" s="24" t="s">
        <v>8926</v>
      </c>
      <c r="O142" s="265" t="s">
        <v>8888</v>
      </c>
      <c r="P142" s="24"/>
    </row>
    <row r="143" spans="1:16" x14ac:dyDescent="0.3">
      <c r="A143" s="28" t="s">
        <v>9848</v>
      </c>
      <c r="B143" s="24" t="s">
        <v>7057</v>
      </c>
      <c r="C143" s="265" t="s">
        <v>8069</v>
      </c>
      <c r="D143" s="265" t="s">
        <v>8886</v>
      </c>
      <c r="E143" s="265" t="s">
        <v>447</v>
      </c>
      <c r="F143" s="265" t="s">
        <v>1537</v>
      </c>
      <c r="G143" s="24" t="s">
        <v>3059</v>
      </c>
      <c r="H143" s="24" t="s">
        <v>8068</v>
      </c>
      <c r="I143" s="24" t="s">
        <v>67</v>
      </c>
      <c r="J143" s="24" t="s">
        <v>7060</v>
      </c>
      <c r="K143" s="24" t="s">
        <v>7068</v>
      </c>
      <c r="L143" s="24" t="s">
        <v>776</v>
      </c>
      <c r="M143" s="24" t="s">
        <v>321</v>
      </c>
      <c r="N143" s="24" t="s">
        <v>8926</v>
      </c>
      <c r="O143" s="265" t="s">
        <v>8888</v>
      </c>
      <c r="P143" s="24"/>
    </row>
    <row r="144" spans="1:16" x14ac:dyDescent="0.3">
      <c r="A144" s="28" t="s">
        <v>9848</v>
      </c>
      <c r="B144" s="24" t="s">
        <v>7057</v>
      </c>
      <c r="C144" s="265" t="s">
        <v>8071</v>
      </c>
      <c r="D144" s="265" t="s">
        <v>8886</v>
      </c>
      <c r="E144" s="265" t="s">
        <v>164</v>
      </c>
      <c r="F144" s="265" t="s">
        <v>1537</v>
      </c>
      <c r="G144" s="24" t="s">
        <v>3059</v>
      </c>
      <c r="H144" s="24" t="s">
        <v>8070</v>
      </c>
      <c r="I144" s="24" t="s">
        <v>67</v>
      </c>
      <c r="J144" s="24" t="s">
        <v>7060</v>
      </c>
      <c r="K144" s="24" t="s">
        <v>7071</v>
      </c>
      <c r="L144" s="24" t="s">
        <v>776</v>
      </c>
      <c r="M144" s="24" t="s">
        <v>321</v>
      </c>
      <c r="N144" s="24" t="s">
        <v>8926</v>
      </c>
      <c r="O144" s="265" t="s">
        <v>8888</v>
      </c>
      <c r="P144" s="24"/>
    </row>
    <row r="145" spans="1:16" x14ac:dyDescent="0.3">
      <c r="A145" s="28" t="s">
        <v>9848</v>
      </c>
      <c r="B145" s="24" t="s">
        <v>7057</v>
      </c>
      <c r="C145" s="265" t="s">
        <v>8073</v>
      </c>
      <c r="D145" s="265" t="s">
        <v>8886</v>
      </c>
      <c r="E145" s="265" t="s">
        <v>136</v>
      </c>
      <c r="F145" s="265" t="s">
        <v>1537</v>
      </c>
      <c r="G145" s="24" t="s">
        <v>3059</v>
      </c>
      <c r="H145" s="24" t="s">
        <v>8072</v>
      </c>
      <c r="I145" s="24" t="s">
        <v>67</v>
      </c>
      <c r="J145" s="24" t="s">
        <v>7060</v>
      </c>
      <c r="K145" s="24" t="s">
        <v>2801</v>
      </c>
      <c r="L145" s="24" t="s">
        <v>776</v>
      </c>
      <c r="M145" s="24" t="s">
        <v>321</v>
      </c>
      <c r="N145" s="24" t="s">
        <v>8926</v>
      </c>
      <c r="O145" s="265" t="s">
        <v>8888</v>
      </c>
      <c r="P145" s="24"/>
    </row>
    <row r="146" spans="1:16" x14ac:dyDescent="0.3">
      <c r="A146" s="28" t="s">
        <v>9849</v>
      </c>
      <c r="B146" s="24" t="s">
        <v>2800</v>
      </c>
      <c r="C146" s="265" t="s">
        <v>8624</v>
      </c>
      <c r="D146" s="265" t="s">
        <v>3461</v>
      </c>
      <c r="E146" s="265" t="s">
        <v>136</v>
      </c>
      <c r="F146" s="265" t="s">
        <v>2804</v>
      </c>
      <c r="G146" s="24" t="s">
        <v>3153</v>
      </c>
      <c r="H146" s="24" t="s">
        <v>8623</v>
      </c>
      <c r="I146" s="24" t="s">
        <v>67</v>
      </c>
      <c r="J146" s="24" t="s">
        <v>8625</v>
      </c>
      <c r="K146" s="24" t="s">
        <v>2801</v>
      </c>
      <c r="L146" s="24" t="s">
        <v>776</v>
      </c>
      <c r="M146" s="24" t="s">
        <v>321</v>
      </c>
      <c r="N146" s="24" t="s">
        <v>3156</v>
      </c>
      <c r="O146" s="265" t="s">
        <v>8888</v>
      </c>
      <c r="P146" s="24"/>
    </row>
    <row r="147" spans="1:16" x14ac:dyDescent="0.3">
      <c r="A147" s="28" t="s">
        <v>9220</v>
      </c>
      <c r="B147" s="24" t="s">
        <v>6788</v>
      </c>
      <c r="C147" s="265" t="s">
        <v>6847</v>
      </c>
      <c r="D147" s="265" t="s">
        <v>18</v>
      </c>
      <c r="E147" s="265" t="s">
        <v>164</v>
      </c>
      <c r="F147" s="265" t="s">
        <v>1528</v>
      </c>
      <c r="G147" s="24" t="s">
        <v>1396</v>
      </c>
      <c r="H147" s="24" t="s">
        <v>6846</v>
      </c>
      <c r="I147" s="24" t="s">
        <v>67</v>
      </c>
      <c r="J147" s="24" t="s">
        <v>6848</v>
      </c>
      <c r="K147" s="24" t="s">
        <v>1540</v>
      </c>
      <c r="L147" s="24" t="s">
        <v>776</v>
      </c>
      <c r="M147" s="24" t="s">
        <v>361</v>
      </c>
      <c r="N147" s="24" t="s">
        <v>1398</v>
      </c>
      <c r="O147" s="265" t="s">
        <v>8888</v>
      </c>
      <c r="P147" s="24"/>
    </row>
  </sheetData>
  <autoFilter ref="A1:P147"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261A-1F84-4244-9F1B-4EA80F20233D}">
  <dimension ref="A1:DN2320"/>
  <sheetViews>
    <sheetView zoomScale="60" zoomScaleNormal="60" workbookViewId="0">
      <pane xSplit="8052" topLeftCell="S1"/>
      <selection activeCell="D31" sqref="D31"/>
      <selection pane="topRight" activeCell="U18" sqref="U18"/>
    </sheetView>
  </sheetViews>
  <sheetFormatPr defaultColWidth="9.109375" defaultRowHeight="13.2" x14ac:dyDescent="0.25"/>
  <cols>
    <col min="1" max="1" width="7.44140625" style="7" customWidth="1"/>
    <col min="2" max="2" width="4.6640625" style="7" customWidth="1"/>
    <col min="3" max="3" width="6.44140625" style="7" customWidth="1"/>
    <col min="4" max="4" width="9.6640625" style="7" customWidth="1"/>
    <col min="5" max="5" width="9.88671875" style="7" customWidth="1"/>
    <col min="6" max="6" width="10" style="7" customWidth="1"/>
    <col min="7" max="7" width="9.44140625" style="7" customWidth="1"/>
    <col min="8" max="8" width="9.88671875" style="7" customWidth="1"/>
    <col min="9" max="9" width="9.6640625" style="7" customWidth="1"/>
    <col min="10" max="10" width="9.88671875" style="7" customWidth="1"/>
    <col min="11" max="11" width="10.5546875" style="7" customWidth="1"/>
    <col min="12" max="12" width="11" style="9" customWidth="1"/>
    <col min="13" max="13" width="11.109375" style="7" customWidth="1"/>
    <col min="14" max="14" width="9.109375" style="7" customWidth="1"/>
    <col min="15" max="16" width="9.109375" style="7"/>
    <col min="17" max="17" width="8" style="7" customWidth="1"/>
    <col min="18" max="18" width="9.109375" style="7"/>
    <col min="19" max="19" width="15" style="7" customWidth="1"/>
    <col min="20" max="24" width="9.109375" style="7"/>
    <col min="25" max="25" width="9.44140625" style="7" customWidth="1"/>
    <col min="26" max="37" width="9.109375" style="7"/>
    <col min="38" max="38" width="18.88671875" style="7" customWidth="1"/>
    <col min="39" max="40" width="9.109375" style="7"/>
    <col min="41" max="41" width="21.88671875" style="7" customWidth="1"/>
    <col min="42" max="42" width="20.6640625" style="7" customWidth="1"/>
    <col min="43" max="43" width="6.6640625" style="7" customWidth="1"/>
    <col min="44" max="44" width="6.33203125" style="7" customWidth="1"/>
    <col min="45" max="45" width="5.33203125" style="7" customWidth="1"/>
    <col min="46" max="46" width="6.44140625" style="7" customWidth="1"/>
    <col min="47" max="47" width="6.6640625" style="7" customWidth="1"/>
    <col min="48" max="48" width="7" style="7" customWidth="1"/>
    <col min="49" max="49" width="6.88671875" style="7" customWidth="1"/>
    <col min="50" max="50" width="5.44140625" style="7" customWidth="1"/>
    <col min="51" max="51" width="6.6640625" style="7" customWidth="1"/>
    <col min="52" max="52" width="7.33203125" style="7" customWidth="1"/>
    <col min="53" max="53" width="7" style="7" customWidth="1"/>
    <col min="54" max="54" width="6.6640625" style="7" customWidth="1"/>
    <col min="55" max="56" width="6.5546875" style="7" customWidth="1"/>
    <col min="57" max="57" width="7.33203125" style="7" customWidth="1"/>
    <col min="58" max="58" width="7" style="7" customWidth="1"/>
    <col min="59" max="59" width="7.33203125" style="7" customWidth="1"/>
    <col min="60" max="61" width="6.5546875" style="7" customWidth="1"/>
    <col min="62" max="62" width="8.6640625" style="7" customWidth="1"/>
    <col min="63" max="63" width="7.33203125" style="7" customWidth="1"/>
    <col min="64" max="65" width="6.5546875" style="7" customWidth="1"/>
    <col min="66" max="66" width="7.33203125" style="7" customWidth="1"/>
    <col min="67" max="67" width="8" style="7" customWidth="1"/>
    <col min="68" max="68" width="7" style="7" customWidth="1"/>
    <col min="69" max="69" width="6.109375" style="7" customWidth="1"/>
    <col min="70" max="70" width="7.33203125" style="20" customWidth="1"/>
    <col min="71" max="71" width="6.88671875" style="7" customWidth="1"/>
    <col min="72" max="72" width="7" style="7" customWidth="1"/>
    <col min="73" max="73" width="7.109375" style="7" customWidth="1"/>
    <col min="74" max="74" width="7.33203125" style="20" customWidth="1"/>
    <col min="75" max="75" width="7.88671875" style="7" customWidth="1"/>
    <col min="76" max="77" width="8.109375" style="7" customWidth="1"/>
    <col min="78" max="78" width="6.88671875" style="7" customWidth="1"/>
    <col min="79" max="79" width="7.6640625" style="7" customWidth="1"/>
    <col min="80" max="80" width="7.33203125" style="7" customWidth="1"/>
    <col min="81" max="81" width="7.5546875" style="7" customWidth="1"/>
    <col min="82" max="82" width="7.33203125" style="7" customWidth="1"/>
    <col min="83" max="83" width="6.5546875" style="7" customWidth="1"/>
    <col min="84" max="84" width="7" style="7" customWidth="1"/>
    <col min="85" max="85" width="7.33203125" style="7" customWidth="1"/>
    <col min="86" max="86" width="7.109375" style="7" customWidth="1"/>
    <col min="87" max="87" width="6.6640625" style="7" customWidth="1"/>
    <col min="88" max="88" width="8" style="7" customWidth="1"/>
    <col min="89" max="89" width="7.44140625" style="7" customWidth="1"/>
    <col min="90" max="91" width="6.88671875" style="7" customWidth="1"/>
    <col min="92" max="92" width="7.6640625" style="7" customWidth="1"/>
    <col min="93" max="93" width="7.33203125" style="7" customWidth="1"/>
    <col min="94" max="94" width="7.109375" style="7" customWidth="1"/>
    <col min="95" max="95" width="10.5546875" style="7" customWidth="1"/>
    <col min="96" max="96" width="9.33203125" style="7" customWidth="1"/>
    <col min="97" max="97" width="11" style="7" customWidth="1"/>
    <col min="98" max="98" width="10.5546875" style="7" customWidth="1"/>
    <col min="99" max="99" width="12.44140625" style="7" customWidth="1"/>
    <col min="100" max="100" width="12.33203125" style="7" customWidth="1"/>
    <col min="101" max="102" width="10.6640625" style="7" customWidth="1"/>
    <col min="103" max="103" width="11" style="7" customWidth="1"/>
    <col min="104" max="104" width="10.5546875" style="7" customWidth="1"/>
    <col min="105" max="105" width="12.21875" style="7" customWidth="1"/>
    <col min="106" max="16384" width="9.109375" style="7"/>
  </cols>
  <sheetData>
    <row r="1" spans="1:26" ht="39.6" x14ac:dyDescent="0.25">
      <c r="A1" s="34" t="s">
        <v>9844</v>
      </c>
      <c r="B1" s="34" t="s">
        <v>9108</v>
      </c>
      <c r="C1" s="34" t="s">
        <v>9083</v>
      </c>
      <c r="D1" s="34" t="s">
        <v>9539</v>
      </c>
      <c r="E1" s="35" t="s">
        <v>9540</v>
      </c>
      <c r="F1" s="34" t="s">
        <v>9541</v>
      </c>
      <c r="G1" s="34" t="s">
        <v>9542</v>
      </c>
      <c r="H1" s="34" t="s">
        <v>9543</v>
      </c>
      <c r="I1" s="34" t="s">
        <v>9544</v>
      </c>
      <c r="J1" s="36" t="s">
        <v>9545</v>
      </c>
      <c r="K1" s="37" t="s">
        <v>9546</v>
      </c>
      <c r="L1" s="38" t="s">
        <v>9841</v>
      </c>
      <c r="S1" s="7" t="s">
        <v>9844</v>
      </c>
    </row>
    <row r="2" spans="1:26" x14ac:dyDescent="0.25">
      <c r="A2" s="44" t="s">
        <v>731</v>
      </c>
      <c r="B2" s="44" t="s">
        <v>1528</v>
      </c>
      <c r="C2" s="45">
        <v>1</v>
      </c>
      <c r="D2" s="46">
        <v>1</v>
      </c>
      <c r="E2" s="46">
        <v>0</v>
      </c>
      <c r="F2" s="46">
        <v>0</v>
      </c>
      <c r="G2" s="46">
        <v>0</v>
      </c>
      <c r="H2" s="46">
        <v>0</v>
      </c>
      <c r="I2" s="46">
        <v>1</v>
      </c>
      <c r="J2" s="43">
        <v>0</v>
      </c>
      <c r="K2" s="43">
        <f t="shared" ref="K2" si="0">SUM(E2:J2)</f>
        <v>1</v>
      </c>
      <c r="L2" s="9">
        <v>1</v>
      </c>
      <c r="S2" s="11" t="s">
        <v>9548</v>
      </c>
      <c r="T2" s="11" t="s">
        <v>157</v>
      </c>
      <c r="U2" s="11" t="s">
        <v>166</v>
      </c>
      <c r="V2" s="11" t="s">
        <v>141</v>
      </c>
      <c r="W2" s="11" t="s">
        <v>123</v>
      </c>
      <c r="X2" s="11" t="s">
        <v>228</v>
      </c>
      <c r="Y2" s="11" t="s">
        <v>9085</v>
      </c>
    </row>
    <row r="3" spans="1:26" x14ac:dyDescent="0.25">
      <c r="A3" s="39" t="s">
        <v>5768</v>
      </c>
      <c r="B3" s="39" t="s">
        <v>1528</v>
      </c>
      <c r="C3" s="40">
        <v>1</v>
      </c>
      <c r="D3" s="41">
        <v>1</v>
      </c>
      <c r="E3" s="41">
        <v>0</v>
      </c>
      <c r="F3" s="41">
        <v>0</v>
      </c>
      <c r="G3" s="41">
        <v>0</v>
      </c>
      <c r="H3" s="41">
        <v>0</v>
      </c>
      <c r="I3" s="41">
        <v>1</v>
      </c>
      <c r="J3" s="42">
        <v>0</v>
      </c>
      <c r="K3" s="43">
        <f t="shared" ref="K3:K7" si="1">SUM(E3:J3)</f>
        <v>1</v>
      </c>
      <c r="L3" s="9">
        <v>1</v>
      </c>
      <c r="S3" s="11" t="s">
        <v>9095</v>
      </c>
      <c r="T3" s="16">
        <v>0</v>
      </c>
      <c r="U3" s="16">
        <v>0</v>
      </c>
      <c r="V3" s="16">
        <v>0</v>
      </c>
      <c r="W3" s="16">
        <v>0</v>
      </c>
      <c r="X3" s="16">
        <v>0</v>
      </c>
      <c r="Y3" s="11">
        <f t="shared" ref="Y3:Y13" si="2">SUM(T3:X3)</f>
        <v>0</v>
      </c>
    </row>
    <row r="4" spans="1:26" x14ac:dyDescent="0.25">
      <c r="A4" s="44" t="s">
        <v>3016</v>
      </c>
      <c r="B4" s="44" t="s">
        <v>1537</v>
      </c>
      <c r="C4" s="45">
        <v>1</v>
      </c>
      <c r="D4" s="46">
        <v>1</v>
      </c>
      <c r="E4" s="46">
        <v>0</v>
      </c>
      <c r="F4" s="46">
        <v>0</v>
      </c>
      <c r="G4" s="46">
        <v>0</v>
      </c>
      <c r="H4" s="46">
        <v>0</v>
      </c>
      <c r="I4" s="46">
        <v>1</v>
      </c>
      <c r="J4" s="43">
        <v>0</v>
      </c>
      <c r="K4" s="43">
        <f t="shared" si="1"/>
        <v>1</v>
      </c>
      <c r="S4" s="47" t="s">
        <v>9096</v>
      </c>
      <c r="T4" s="48">
        <v>0</v>
      </c>
      <c r="U4" s="48">
        <v>0</v>
      </c>
      <c r="V4" s="48">
        <v>0</v>
      </c>
      <c r="W4" s="48">
        <v>0</v>
      </c>
      <c r="X4" s="48">
        <v>0</v>
      </c>
      <c r="Y4" s="11">
        <f t="shared" si="2"/>
        <v>0</v>
      </c>
    </row>
    <row r="5" spans="1:26" x14ac:dyDescent="0.25">
      <c r="A5" s="44" t="s">
        <v>3016</v>
      </c>
      <c r="B5" s="44" t="s">
        <v>1528</v>
      </c>
      <c r="C5" s="45">
        <v>1</v>
      </c>
      <c r="D5" s="46">
        <v>1</v>
      </c>
      <c r="E5" s="46">
        <v>0</v>
      </c>
      <c r="F5" s="46">
        <v>0</v>
      </c>
      <c r="G5" s="46">
        <v>0</v>
      </c>
      <c r="H5" s="46">
        <v>1</v>
      </c>
      <c r="I5" s="46">
        <v>0</v>
      </c>
      <c r="J5" s="43">
        <v>0</v>
      </c>
      <c r="K5" s="43">
        <f t="shared" si="1"/>
        <v>1</v>
      </c>
      <c r="L5" s="9">
        <v>2</v>
      </c>
      <c r="S5" s="11" t="s">
        <v>9097</v>
      </c>
      <c r="T5" s="16">
        <v>0</v>
      </c>
      <c r="U5" s="16">
        <v>0</v>
      </c>
      <c r="V5" s="16">
        <v>0</v>
      </c>
      <c r="W5" s="16">
        <v>0</v>
      </c>
      <c r="X5" s="16">
        <v>1</v>
      </c>
      <c r="Y5" s="11">
        <f t="shared" si="2"/>
        <v>1</v>
      </c>
    </row>
    <row r="6" spans="1:26" x14ac:dyDescent="0.25">
      <c r="A6" s="39" t="s">
        <v>738</v>
      </c>
      <c r="B6" s="39" t="s">
        <v>1537</v>
      </c>
      <c r="C6" s="40">
        <v>2</v>
      </c>
      <c r="D6" s="41">
        <v>2</v>
      </c>
      <c r="E6" s="41">
        <v>0</v>
      </c>
      <c r="F6" s="41">
        <v>0</v>
      </c>
      <c r="G6" s="41">
        <v>0</v>
      </c>
      <c r="H6" s="41">
        <v>1</v>
      </c>
      <c r="I6" s="41">
        <v>1</v>
      </c>
      <c r="J6" s="42">
        <v>0</v>
      </c>
      <c r="K6" s="43">
        <f t="shared" si="1"/>
        <v>2</v>
      </c>
      <c r="S6" s="47" t="s">
        <v>9098</v>
      </c>
      <c r="T6" s="48">
        <v>0</v>
      </c>
      <c r="U6" s="48">
        <v>0</v>
      </c>
      <c r="V6" s="48">
        <v>0</v>
      </c>
      <c r="W6" s="48">
        <v>0</v>
      </c>
      <c r="X6" s="48">
        <v>0</v>
      </c>
      <c r="Y6" s="11">
        <f t="shared" si="2"/>
        <v>0</v>
      </c>
    </row>
    <row r="7" spans="1:26" x14ac:dyDescent="0.25">
      <c r="A7" s="39" t="s">
        <v>738</v>
      </c>
      <c r="B7" s="39" t="s">
        <v>2804</v>
      </c>
      <c r="C7" s="40">
        <v>3</v>
      </c>
      <c r="D7" s="41">
        <v>3</v>
      </c>
      <c r="E7" s="41">
        <v>0</v>
      </c>
      <c r="F7" s="41">
        <v>2</v>
      </c>
      <c r="G7" s="41">
        <v>0</v>
      </c>
      <c r="H7" s="41">
        <v>1</v>
      </c>
      <c r="I7" s="41">
        <v>0</v>
      </c>
      <c r="J7" s="42">
        <v>0</v>
      </c>
      <c r="K7" s="43">
        <f t="shared" si="1"/>
        <v>3</v>
      </c>
      <c r="S7" s="11" t="s">
        <v>9099</v>
      </c>
      <c r="T7" s="16">
        <v>0</v>
      </c>
      <c r="U7" s="16">
        <v>0</v>
      </c>
      <c r="V7" s="16">
        <v>0</v>
      </c>
      <c r="W7" s="16">
        <v>0</v>
      </c>
      <c r="X7" s="16">
        <v>0</v>
      </c>
      <c r="Y7" s="11">
        <f t="shared" si="2"/>
        <v>0</v>
      </c>
    </row>
    <row r="8" spans="1:26" x14ac:dyDescent="0.25">
      <c r="A8" s="39" t="s">
        <v>738</v>
      </c>
      <c r="B8" s="39" t="s">
        <v>6910</v>
      </c>
      <c r="C8" s="40">
        <v>1</v>
      </c>
      <c r="D8" s="41">
        <v>1</v>
      </c>
      <c r="E8" s="41">
        <v>0</v>
      </c>
      <c r="F8" s="41">
        <v>0</v>
      </c>
      <c r="G8" s="41">
        <v>0</v>
      </c>
      <c r="H8" s="41">
        <v>1</v>
      </c>
      <c r="I8" s="41">
        <v>0</v>
      </c>
      <c r="J8" s="42">
        <v>0</v>
      </c>
      <c r="K8" s="43">
        <f t="shared" ref="K8" si="3">SUM(E8:J8)</f>
        <v>1</v>
      </c>
      <c r="L8" s="7"/>
      <c r="S8" s="47" t="s">
        <v>9100</v>
      </c>
      <c r="T8" s="48">
        <v>0</v>
      </c>
      <c r="U8" s="48">
        <v>0</v>
      </c>
      <c r="V8" s="48">
        <v>0</v>
      </c>
      <c r="W8" s="48">
        <v>0</v>
      </c>
      <c r="X8" s="48">
        <v>1</v>
      </c>
      <c r="Y8" s="11">
        <f t="shared" si="2"/>
        <v>1</v>
      </c>
    </row>
    <row r="9" spans="1:26" x14ac:dyDescent="0.25">
      <c r="A9" s="39" t="s">
        <v>738</v>
      </c>
      <c r="B9" s="39" t="s">
        <v>1528</v>
      </c>
      <c r="C9" s="40">
        <v>47</v>
      </c>
      <c r="D9" s="41">
        <v>47</v>
      </c>
      <c r="E9" s="41">
        <v>0</v>
      </c>
      <c r="F9" s="41">
        <v>3</v>
      </c>
      <c r="G9" s="41">
        <v>4</v>
      </c>
      <c r="H9" s="41">
        <v>38</v>
      </c>
      <c r="I9" s="41">
        <v>2</v>
      </c>
      <c r="J9" s="42">
        <v>0</v>
      </c>
      <c r="K9" s="43">
        <f t="shared" ref="K9:K20" si="4">SUM(E9:J9)</f>
        <v>47</v>
      </c>
      <c r="L9" s="9">
        <f>SUM(K6:K9)</f>
        <v>53</v>
      </c>
      <c r="S9" s="11" t="s">
        <v>9101</v>
      </c>
      <c r="T9" s="16">
        <v>0</v>
      </c>
      <c r="U9" s="16">
        <v>0</v>
      </c>
      <c r="V9" s="16">
        <v>0</v>
      </c>
      <c r="W9" s="16">
        <v>1</v>
      </c>
      <c r="X9" s="16">
        <v>1</v>
      </c>
      <c r="Y9" s="11">
        <f t="shared" si="2"/>
        <v>2</v>
      </c>
    </row>
    <row r="10" spans="1:26" x14ac:dyDescent="0.25">
      <c r="A10" s="44" t="s">
        <v>447</v>
      </c>
      <c r="B10" s="44" t="s">
        <v>1537</v>
      </c>
      <c r="C10" s="45">
        <v>41</v>
      </c>
      <c r="D10" s="46">
        <v>41</v>
      </c>
      <c r="E10" s="46">
        <v>0</v>
      </c>
      <c r="F10" s="46">
        <v>4</v>
      </c>
      <c r="G10" s="46">
        <v>4</v>
      </c>
      <c r="H10" s="46">
        <v>32</v>
      </c>
      <c r="I10" s="46">
        <v>1</v>
      </c>
      <c r="J10" s="43">
        <v>0</v>
      </c>
      <c r="K10" s="43">
        <f t="shared" si="4"/>
        <v>41</v>
      </c>
      <c r="S10" s="47" t="s">
        <v>9102</v>
      </c>
      <c r="T10" s="48">
        <v>0</v>
      </c>
      <c r="U10" s="48">
        <v>5</v>
      </c>
      <c r="V10" s="48">
        <v>4</v>
      </c>
      <c r="W10" s="48">
        <v>41</v>
      </c>
      <c r="X10" s="48">
        <v>3</v>
      </c>
      <c r="Y10" s="11">
        <f t="shared" si="2"/>
        <v>53</v>
      </c>
      <c r="Z10" s="9"/>
    </row>
    <row r="11" spans="1:26" x14ac:dyDescent="0.25">
      <c r="A11" s="44" t="s">
        <v>447</v>
      </c>
      <c r="B11" s="44" t="s">
        <v>2804</v>
      </c>
      <c r="C11" s="45">
        <v>1</v>
      </c>
      <c r="D11" s="46">
        <v>1</v>
      </c>
      <c r="E11" s="46">
        <v>0</v>
      </c>
      <c r="F11" s="46">
        <v>0</v>
      </c>
      <c r="G11" s="46">
        <v>0</v>
      </c>
      <c r="H11" s="46">
        <v>1</v>
      </c>
      <c r="I11" s="46">
        <v>0</v>
      </c>
      <c r="J11" s="43">
        <v>0</v>
      </c>
      <c r="K11" s="43">
        <f t="shared" si="4"/>
        <v>1</v>
      </c>
      <c r="L11" s="7"/>
      <c r="S11" s="11" t="s">
        <v>9103</v>
      </c>
      <c r="T11" s="16">
        <v>3</v>
      </c>
      <c r="U11" s="16">
        <v>21</v>
      </c>
      <c r="V11" s="16">
        <v>14</v>
      </c>
      <c r="W11" s="16">
        <v>79</v>
      </c>
      <c r="X11" s="16">
        <v>55</v>
      </c>
      <c r="Y11" s="11">
        <f t="shared" si="2"/>
        <v>172</v>
      </c>
      <c r="Z11" s="9"/>
    </row>
    <row r="12" spans="1:26" x14ac:dyDescent="0.25">
      <c r="A12" s="44" t="s">
        <v>447</v>
      </c>
      <c r="B12" s="44" t="s">
        <v>1528</v>
      </c>
      <c r="C12" s="45">
        <v>134</v>
      </c>
      <c r="D12" s="46">
        <v>130</v>
      </c>
      <c r="E12" s="46">
        <v>3</v>
      </c>
      <c r="F12" s="46">
        <v>17</v>
      </c>
      <c r="G12" s="46">
        <v>10</v>
      </c>
      <c r="H12" s="46">
        <v>46</v>
      </c>
      <c r="I12" s="46">
        <v>54</v>
      </c>
      <c r="J12" s="43">
        <v>0</v>
      </c>
      <c r="K12" s="43">
        <f t="shared" si="4"/>
        <v>130</v>
      </c>
      <c r="L12" s="9">
        <f>SUM(K10:K12)</f>
        <v>172</v>
      </c>
      <c r="S12" s="47" t="s">
        <v>9104</v>
      </c>
      <c r="T12" s="48">
        <v>27</v>
      </c>
      <c r="U12" s="48">
        <v>66</v>
      </c>
      <c r="V12" s="48">
        <v>32</v>
      </c>
      <c r="W12" s="48">
        <v>217</v>
      </c>
      <c r="X12" s="48">
        <v>888</v>
      </c>
      <c r="Y12" s="11">
        <f t="shared" si="2"/>
        <v>1230</v>
      </c>
    </row>
    <row r="13" spans="1:26" x14ac:dyDescent="0.25">
      <c r="A13" s="39" t="s">
        <v>164</v>
      </c>
      <c r="B13" s="39" t="s">
        <v>1537</v>
      </c>
      <c r="C13" s="40">
        <v>110</v>
      </c>
      <c r="D13" s="41">
        <v>107</v>
      </c>
      <c r="E13" s="41">
        <v>2</v>
      </c>
      <c r="F13" s="41">
        <v>18</v>
      </c>
      <c r="G13" s="41">
        <v>14</v>
      </c>
      <c r="H13" s="41">
        <v>72</v>
      </c>
      <c r="I13" s="41">
        <v>1</v>
      </c>
      <c r="J13" s="42">
        <v>0</v>
      </c>
      <c r="K13" s="43">
        <f t="shared" si="4"/>
        <v>107</v>
      </c>
      <c r="S13" s="11" t="s">
        <v>9549</v>
      </c>
      <c r="T13" s="16">
        <v>54</v>
      </c>
      <c r="U13" s="16">
        <v>0</v>
      </c>
      <c r="V13" s="16">
        <v>0</v>
      </c>
      <c r="W13" s="16">
        <v>267</v>
      </c>
      <c r="X13" s="16">
        <v>130</v>
      </c>
      <c r="Y13" s="11">
        <f t="shared" si="2"/>
        <v>451</v>
      </c>
      <c r="Z13" s="9"/>
    </row>
    <row r="14" spans="1:26" x14ac:dyDescent="0.25">
      <c r="A14" s="39" t="s">
        <v>164</v>
      </c>
      <c r="B14" s="39" t="s">
        <v>2804</v>
      </c>
      <c r="C14" s="40">
        <v>22</v>
      </c>
      <c r="D14" s="41">
        <v>22</v>
      </c>
      <c r="E14" s="41">
        <v>0</v>
      </c>
      <c r="F14" s="41">
        <v>0</v>
      </c>
      <c r="G14" s="41">
        <v>0</v>
      </c>
      <c r="H14" s="41">
        <v>1</v>
      </c>
      <c r="I14" s="41">
        <v>21</v>
      </c>
      <c r="J14" s="42">
        <v>0</v>
      </c>
      <c r="K14" s="43">
        <f t="shared" si="4"/>
        <v>22</v>
      </c>
      <c r="T14" s="9">
        <f>SUM(T3:T13)</f>
        <v>84</v>
      </c>
      <c r="U14" s="9">
        <f t="shared" ref="U14:X14" si="5">SUM(U3:U13)</f>
        <v>92</v>
      </c>
      <c r="V14" s="9">
        <f t="shared" si="5"/>
        <v>50</v>
      </c>
      <c r="W14" s="9">
        <f t="shared" si="5"/>
        <v>605</v>
      </c>
      <c r="X14" s="9">
        <f t="shared" si="5"/>
        <v>1079</v>
      </c>
      <c r="Y14" s="11">
        <f>SUM(T14:X14)</f>
        <v>1910</v>
      </c>
    </row>
    <row r="15" spans="1:26" x14ac:dyDescent="0.25">
      <c r="A15" s="39" t="s">
        <v>164</v>
      </c>
      <c r="B15" s="39" t="s">
        <v>6910</v>
      </c>
      <c r="C15" s="40">
        <v>5</v>
      </c>
      <c r="D15" s="41">
        <v>5</v>
      </c>
      <c r="E15" s="41">
        <v>1</v>
      </c>
      <c r="F15" s="41">
        <v>0</v>
      </c>
      <c r="G15" s="41">
        <v>0</v>
      </c>
      <c r="H15" s="41">
        <v>4</v>
      </c>
      <c r="I15" s="41">
        <v>0</v>
      </c>
      <c r="J15" s="42">
        <v>0</v>
      </c>
      <c r="K15" s="43">
        <f t="shared" si="4"/>
        <v>5</v>
      </c>
    </row>
    <row r="16" spans="1:26" x14ac:dyDescent="0.25">
      <c r="A16" s="39" t="s">
        <v>164</v>
      </c>
      <c r="B16" s="39" t="s">
        <v>1528</v>
      </c>
      <c r="C16" s="40">
        <v>1097</v>
      </c>
      <c r="D16" s="41">
        <v>1096</v>
      </c>
      <c r="E16" s="41">
        <v>24</v>
      </c>
      <c r="F16" s="41">
        <v>48</v>
      </c>
      <c r="G16" s="41">
        <v>18</v>
      </c>
      <c r="H16" s="41">
        <v>140</v>
      </c>
      <c r="I16" s="41">
        <v>866</v>
      </c>
      <c r="J16" s="42">
        <v>0</v>
      </c>
      <c r="K16" s="43">
        <f t="shared" si="4"/>
        <v>1096</v>
      </c>
      <c r="L16" s="9">
        <f>SUM(K13:K16)</f>
        <v>1230</v>
      </c>
      <c r="S16" s="11" t="s">
        <v>9550</v>
      </c>
      <c r="T16" s="11" t="s">
        <v>157</v>
      </c>
      <c r="U16" s="11" t="s">
        <v>166</v>
      </c>
      <c r="V16" s="11" t="s">
        <v>141</v>
      </c>
      <c r="W16" s="11" t="s">
        <v>123</v>
      </c>
      <c r="X16" s="11" t="s">
        <v>228</v>
      </c>
      <c r="Y16" s="11" t="s">
        <v>9085</v>
      </c>
    </row>
    <row r="17" spans="1:26" x14ac:dyDescent="0.25">
      <c r="A17" s="44" t="s">
        <v>136</v>
      </c>
      <c r="B17" s="44" t="s">
        <v>1537</v>
      </c>
      <c r="C17" s="45">
        <v>177</v>
      </c>
      <c r="D17" s="46">
        <v>177</v>
      </c>
      <c r="E17" s="46">
        <v>0</v>
      </c>
      <c r="F17" s="46">
        <v>0</v>
      </c>
      <c r="G17" s="46">
        <v>0</v>
      </c>
      <c r="H17" s="46">
        <v>177</v>
      </c>
      <c r="I17" s="46">
        <v>0</v>
      </c>
      <c r="J17" s="43">
        <v>0</v>
      </c>
      <c r="K17" s="43">
        <f t="shared" si="4"/>
        <v>177</v>
      </c>
      <c r="S17" s="11" t="s">
        <v>9095</v>
      </c>
      <c r="T17" s="16">
        <v>0</v>
      </c>
      <c r="U17" s="16">
        <v>0</v>
      </c>
      <c r="V17" s="16">
        <v>0</v>
      </c>
      <c r="W17" s="16">
        <v>0</v>
      </c>
      <c r="X17" s="16">
        <v>0</v>
      </c>
      <c r="Y17" s="11">
        <f t="shared" ref="Y17:Y27" si="6">SUM(T17:X17)</f>
        <v>0</v>
      </c>
    </row>
    <row r="18" spans="1:26" x14ac:dyDescent="0.25">
      <c r="A18" s="44" t="s">
        <v>136</v>
      </c>
      <c r="B18" s="44" t="s">
        <v>2804</v>
      </c>
      <c r="C18" s="45">
        <v>102</v>
      </c>
      <c r="D18" s="46">
        <v>100</v>
      </c>
      <c r="E18" s="46">
        <v>54</v>
      </c>
      <c r="F18" s="46">
        <v>0</v>
      </c>
      <c r="G18" s="46">
        <v>0</v>
      </c>
      <c r="H18" s="46">
        <v>46</v>
      </c>
      <c r="I18" s="46">
        <v>0</v>
      </c>
      <c r="J18" s="43">
        <v>0</v>
      </c>
      <c r="K18" s="43">
        <f t="shared" si="4"/>
        <v>100</v>
      </c>
      <c r="S18" s="47" t="s">
        <v>9096</v>
      </c>
      <c r="T18" s="48">
        <v>0</v>
      </c>
      <c r="U18" s="48">
        <v>0</v>
      </c>
      <c r="V18" s="48">
        <v>0</v>
      </c>
      <c r="W18" s="50">
        <v>0</v>
      </c>
      <c r="X18" s="48">
        <v>0</v>
      </c>
      <c r="Y18" s="11">
        <f t="shared" si="6"/>
        <v>0</v>
      </c>
    </row>
    <row r="19" spans="1:26" x14ac:dyDescent="0.25">
      <c r="A19" s="44" t="s">
        <v>136</v>
      </c>
      <c r="B19" s="44" t="s">
        <v>6910</v>
      </c>
      <c r="C19" s="45">
        <v>1</v>
      </c>
      <c r="D19" s="46">
        <v>1</v>
      </c>
      <c r="E19" s="46">
        <v>0</v>
      </c>
      <c r="F19" s="46">
        <v>0</v>
      </c>
      <c r="G19" s="46">
        <v>0</v>
      </c>
      <c r="H19" s="46">
        <v>1</v>
      </c>
      <c r="I19" s="46">
        <v>0</v>
      </c>
      <c r="J19" s="43">
        <v>0</v>
      </c>
      <c r="K19" s="43">
        <f t="shared" si="4"/>
        <v>1</v>
      </c>
      <c r="L19" s="7"/>
      <c r="S19" s="11" t="s">
        <v>9097</v>
      </c>
      <c r="T19" s="51">
        <v>0</v>
      </c>
      <c r="U19" s="51">
        <v>0</v>
      </c>
      <c r="V19" s="51">
        <v>0</v>
      </c>
      <c r="W19" s="16">
        <v>0</v>
      </c>
      <c r="X19" s="51">
        <v>0</v>
      </c>
      <c r="Y19" s="11">
        <f t="shared" si="6"/>
        <v>0</v>
      </c>
    </row>
    <row r="20" spans="1:26" x14ac:dyDescent="0.25">
      <c r="A20" s="44" t="s">
        <v>136</v>
      </c>
      <c r="B20" s="44" t="s">
        <v>1528</v>
      </c>
      <c r="C20" s="45">
        <v>173</v>
      </c>
      <c r="D20" s="46">
        <v>173</v>
      </c>
      <c r="E20" s="46">
        <v>0</v>
      </c>
      <c r="F20" s="46">
        <v>0</v>
      </c>
      <c r="G20" s="46">
        <v>0</v>
      </c>
      <c r="H20" s="46">
        <v>43</v>
      </c>
      <c r="I20" s="46">
        <v>130</v>
      </c>
      <c r="J20" s="43">
        <v>0</v>
      </c>
      <c r="K20" s="43">
        <f t="shared" si="4"/>
        <v>173</v>
      </c>
      <c r="L20" s="9">
        <f>SUM(K17:K20)</f>
        <v>451</v>
      </c>
      <c r="S20" s="47" t="s">
        <v>9098</v>
      </c>
      <c r="T20" s="52">
        <v>0</v>
      </c>
      <c r="U20" s="52">
        <v>0</v>
      </c>
      <c r="V20" s="52">
        <v>0</v>
      </c>
      <c r="W20" s="52">
        <v>0</v>
      </c>
      <c r="X20" s="52">
        <v>0</v>
      </c>
      <c r="Y20" s="11">
        <f t="shared" si="6"/>
        <v>0</v>
      </c>
    </row>
    <row r="21" spans="1:26" x14ac:dyDescent="0.25">
      <c r="A21" s="44" t="s">
        <v>9551</v>
      </c>
      <c r="B21" s="49"/>
      <c r="C21" s="49">
        <f t="shared" ref="C21:I21" si="7">SUM(C2:C20)</f>
        <v>1920</v>
      </c>
      <c r="D21" s="49">
        <f t="shared" si="7"/>
        <v>1910</v>
      </c>
      <c r="E21" s="49">
        <f t="shared" si="7"/>
        <v>84</v>
      </c>
      <c r="F21" s="49">
        <f t="shared" si="7"/>
        <v>92</v>
      </c>
      <c r="G21" s="49">
        <f t="shared" si="7"/>
        <v>50</v>
      </c>
      <c r="H21" s="49">
        <f t="shared" si="7"/>
        <v>605</v>
      </c>
      <c r="I21" s="49">
        <f t="shared" si="7"/>
        <v>1079</v>
      </c>
      <c r="J21" s="49">
        <f>SUM(J4:J17)</f>
        <v>0</v>
      </c>
      <c r="K21" s="49">
        <f>SUM(K2:K20)</f>
        <v>1910</v>
      </c>
      <c r="L21" s="9">
        <f>SUM(L2:L20)</f>
        <v>1910</v>
      </c>
      <c r="S21" s="53" t="s">
        <v>9099</v>
      </c>
      <c r="T21" s="54">
        <v>0</v>
      </c>
      <c r="U21" s="54">
        <v>0</v>
      </c>
      <c r="V21" s="54">
        <v>0</v>
      </c>
      <c r="W21" s="54">
        <v>0</v>
      </c>
      <c r="X21" s="54">
        <v>0</v>
      </c>
      <c r="Y21" s="53">
        <f t="shared" si="6"/>
        <v>0</v>
      </c>
    </row>
    <row r="22" spans="1:26" x14ac:dyDescent="0.25">
      <c r="I22" s="7" t="s">
        <v>9843</v>
      </c>
      <c r="S22" s="47" t="s">
        <v>9100</v>
      </c>
      <c r="T22" s="55">
        <v>0</v>
      </c>
      <c r="U22" s="55">
        <v>0</v>
      </c>
      <c r="V22" s="55">
        <v>0</v>
      </c>
      <c r="W22" s="55">
        <v>0</v>
      </c>
      <c r="X22" s="55">
        <v>0</v>
      </c>
      <c r="Y22" s="11">
        <f t="shared" si="6"/>
        <v>0</v>
      </c>
    </row>
    <row r="23" spans="1:26" x14ac:dyDescent="0.25">
      <c r="S23" s="11" t="s">
        <v>9101</v>
      </c>
      <c r="T23" s="56">
        <v>0</v>
      </c>
      <c r="U23" s="56">
        <v>0</v>
      </c>
      <c r="V23" s="56">
        <v>0</v>
      </c>
      <c r="W23" s="56">
        <v>0</v>
      </c>
      <c r="X23" s="56">
        <v>1</v>
      </c>
      <c r="Y23" s="11">
        <f t="shared" si="6"/>
        <v>1</v>
      </c>
    </row>
    <row r="24" spans="1:26" x14ac:dyDescent="0.25">
      <c r="S24" s="47" t="s">
        <v>9102</v>
      </c>
      <c r="T24" s="55">
        <v>0</v>
      </c>
      <c r="U24" s="55">
        <v>0</v>
      </c>
      <c r="V24" s="55">
        <v>0</v>
      </c>
      <c r="W24" s="55">
        <v>1</v>
      </c>
      <c r="X24" s="55">
        <v>1</v>
      </c>
      <c r="Y24" s="11">
        <f t="shared" si="6"/>
        <v>2</v>
      </c>
    </row>
    <row r="25" spans="1:26" x14ac:dyDescent="0.25">
      <c r="S25" s="11" t="s">
        <v>9103</v>
      </c>
      <c r="T25" s="46">
        <v>0</v>
      </c>
      <c r="U25" s="46">
        <v>4</v>
      </c>
      <c r="V25" s="46">
        <v>4</v>
      </c>
      <c r="W25" s="46">
        <v>32</v>
      </c>
      <c r="X25" s="46">
        <v>1</v>
      </c>
      <c r="Y25" s="11">
        <f t="shared" si="6"/>
        <v>41</v>
      </c>
    </row>
    <row r="26" spans="1:26" x14ac:dyDescent="0.25">
      <c r="S26" s="47" t="s">
        <v>9104</v>
      </c>
      <c r="T26" s="41">
        <v>2</v>
      </c>
      <c r="U26" s="41">
        <v>18</v>
      </c>
      <c r="V26" s="41">
        <v>14</v>
      </c>
      <c r="W26" s="41">
        <v>72</v>
      </c>
      <c r="X26" s="41">
        <v>1</v>
      </c>
      <c r="Y26" s="11">
        <f t="shared" si="6"/>
        <v>107</v>
      </c>
    </row>
    <row r="27" spans="1:26" x14ac:dyDescent="0.25">
      <c r="S27" s="11" t="s">
        <v>9549</v>
      </c>
      <c r="T27" s="46">
        <v>0</v>
      </c>
      <c r="U27" s="46">
        <v>0</v>
      </c>
      <c r="V27" s="46">
        <v>0</v>
      </c>
      <c r="W27" s="46">
        <v>177</v>
      </c>
      <c r="X27" s="46">
        <v>0</v>
      </c>
      <c r="Y27" s="11">
        <f t="shared" si="6"/>
        <v>177</v>
      </c>
    </row>
    <row r="28" spans="1:26" x14ac:dyDescent="0.25">
      <c r="T28" s="57">
        <f>SUM(T17:T27)</f>
        <v>2</v>
      </c>
      <c r="U28" s="57">
        <f t="shared" ref="U28:X28" si="8">SUM(U17:U27)</f>
        <v>22</v>
      </c>
      <c r="V28" s="57">
        <f t="shared" si="8"/>
        <v>18</v>
      </c>
      <c r="W28" s="57">
        <f t="shared" si="8"/>
        <v>282</v>
      </c>
      <c r="X28" s="57">
        <f t="shared" si="8"/>
        <v>4</v>
      </c>
      <c r="Y28" s="53">
        <f>SUM(T28:X28)</f>
        <v>328</v>
      </c>
    </row>
    <row r="30" spans="1:26" x14ac:dyDescent="0.25">
      <c r="S30" s="11" t="s">
        <v>9552</v>
      </c>
      <c r="T30" s="11" t="s">
        <v>157</v>
      </c>
      <c r="U30" s="11" t="s">
        <v>166</v>
      </c>
      <c r="V30" s="11" t="s">
        <v>141</v>
      </c>
      <c r="W30" s="11" t="s">
        <v>123</v>
      </c>
      <c r="X30" s="11" t="s">
        <v>228</v>
      </c>
      <c r="Y30" s="11" t="s">
        <v>9553</v>
      </c>
    </row>
    <row r="31" spans="1:26" x14ac:dyDescent="0.25">
      <c r="S31" s="11" t="s">
        <v>9095</v>
      </c>
      <c r="T31" s="16">
        <v>0</v>
      </c>
      <c r="U31" s="16">
        <v>0</v>
      </c>
      <c r="V31" s="16">
        <v>0</v>
      </c>
      <c r="W31" s="16">
        <v>0</v>
      </c>
      <c r="X31" s="16">
        <v>0</v>
      </c>
      <c r="Y31" s="16">
        <f>SUM(T31:W31)</f>
        <v>0</v>
      </c>
      <c r="Z31" s="11" t="s">
        <v>9095</v>
      </c>
    </row>
    <row r="32" spans="1:26" x14ac:dyDescent="0.25">
      <c r="S32" s="47" t="s">
        <v>9096</v>
      </c>
      <c r="T32" s="48">
        <v>0</v>
      </c>
      <c r="U32" s="48">
        <v>0</v>
      </c>
      <c r="V32" s="48">
        <v>0</v>
      </c>
      <c r="W32" s="48">
        <v>0</v>
      </c>
      <c r="X32" s="48">
        <v>0</v>
      </c>
      <c r="Y32" s="16">
        <f>SUM(T32:W32)</f>
        <v>0</v>
      </c>
      <c r="Z32" s="47" t="s">
        <v>9096</v>
      </c>
    </row>
    <row r="33" spans="1:26" x14ac:dyDescent="0.25">
      <c r="S33" s="11" t="s">
        <v>9097</v>
      </c>
      <c r="T33" s="16">
        <v>0</v>
      </c>
      <c r="U33" s="16">
        <v>0</v>
      </c>
      <c r="V33" s="16">
        <v>0</v>
      </c>
      <c r="W33" s="16">
        <v>0</v>
      </c>
      <c r="X33" s="16">
        <v>1</v>
      </c>
      <c r="Y33" s="16">
        <f t="shared" ref="Y33:Y42" si="9">SUM(T33:W33)</f>
        <v>0</v>
      </c>
      <c r="Z33" s="11" t="s">
        <v>9097</v>
      </c>
    </row>
    <row r="34" spans="1:26" x14ac:dyDescent="0.25">
      <c r="S34" s="47" t="s">
        <v>9098</v>
      </c>
      <c r="T34" s="48">
        <v>0</v>
      </c>
      <c r="U34" s="48">
        <v>0</v>
      </c>
      <c r="V34" s="48">
        <v>0</v>
      </c>
      <c r="W34" s="48">
        <v>0</v>
      </c>
      <c r="X34" s="48">
        <v>0</v>
      </c>
      <c r="Y34" s="16">
        <f>SUM(T34:W34)</f>
        <v>0</v>
      </c>
      <c r="Z34" s="47" t="s">
        <v>9098</v>
      </c>
    </row>
    <row r="35" spans="1:26" x14ac:dyDescent="0.25">
      <c r="S35" s="11" t="s">
        <v>9099</v>
      </c>
      <c r="T35" s="16">
        <v>0</v>
      </c>
      <c r="U35" s="16">
        <v>0</v>
      </c>
      <c r="V35" s="16">
        <v>0</v>
      </c>
      <c r="W35" s="16">
        <v>0</v>
      </c>
      <c r="X35" s="16">
        <v>0</v>
      </c>
      <c r="Y35" s="16">
        <f>SUM(T35:W35)</f>
        <v>0</v>
      </c>
      <c r="Z35" s="11" t="s">
        <v>9099</v>
      </c>
    </row>
    <row r="36" spans="1:26" x14ac:dyDescent="0.25">
      <c r="S36" s="47" t="s">
        <v>9100</v>
      </c>
      <c r="T36" s="48">
        <v>0</v>
      </c>
      <c r="U36" s="48">
        <v>0</v>
      </c>
      <c r="V36" s="48">
        <v>0</v>
      </c>
      <c r="W36" s="48">
        <v>0</v>
      </c>
      <c r="X36" s="48">
        <v>1</v>
      </c>
      <c r="Y36" s="16">
        <f>SUM(T36:W36)</f>
        <v>0</v>
      </c>
      <c r="Z36" s="47" t="s">
        <v>9100</v>
      </c>
    </row>
    <row r="37" spans="1:26" x14ac:dyDescent="0.25">
      <c r="S37" s="11" t="s">
        <v>9101</v>
      </c>
      <c r="T37" s="16">
        <v>0</v>
      </c>
      <c r="U37" s="16">
        <v>0</v>
      </c>
      <c r="V37" s="16">
        <v>0</v>
      </c>
      <c r="W37" s="16">
        <v>1</v>
      </c>
      <c r="X37" s="16">
        <v>0</v>
      </c>
      <c r="Y37" s="16">
        <f t="shared" si="9"/>
        <v>1</v>
      </c>
      <c r="Z37" s="11" t="s">
        <v>9101</v>
      </c>
    </row>
    <row r="38" spans="1:26" x14ac:dyDescent="0.25">
      <c r="S38" s="47" t="s">
        <v>9102</v>
      </c>
      <c r="T38" s="48">
        <v>0</v>
      </c>
      <c r="U38" s="48">
        <v>5</v>
      </c>
      <c r="V38" s="48">
        <v>4</v>
      </c>
      <c r="W38" s="48">
        <v>40</v>
      </c>
      <c r="X38" s="48">
        <v>2</v>
      </c>
      <c r="Y38" s="16">
        <f>SUM(T38:W38)</f>
        <v>49</v>
      </c>
      <c r="Z38" s="47" t="s">
        <v>9102</v>
      </c>
    </row>
    <row r="39" spans="1:26" x14ac:dyDescent="0.25">
      <c r="S39" s="11" t="s">
        <v>9103</v>
      </c>
      <c r="T39" s="16">
        <v>3</v>
      </c>
      <c r="U39" s="16">
        <v>17</v>
      </c>
      <c r="V39" s="16">
        <v>10</v>
      </c>
      <c r="W39" s="16">
        <v>47</v>
      </c>
      <c r="X39" s="16">
        <v>54</v>
      </c>
      <c r="Y39" s="16">
        <f>SUM(T39:W39)</f>
        <v>77</v>
      </c>
      <c r="Z39" s="11" t="s">
        <v>9103</v>
      </c>
    </row>
    <row r="40" spans="1:26" x14ac:dyDescent="0.25">
      <c r="S40" s="47" t="s">
        <v>9104</v>
      </c>
      <c r="T40" s="48">
        <v>25</v>
      </c>
      <c r="U40" s="48">
        <v>48</v>
      </c>
      <c r="V40" s="48">
        <v>18</v>
      </c>
      <c r="W40" s="48">
        <v>145</v>
      </c>
      <c r="X40" s="48">
        <v>887</v>
      </c>
      <c r="Y40" s="16">
        <f>SUM(T40:W40)</f>
        <v>236</v>
      </c>
      <c r="Z40" s="47" t="s">
        <v>9104</v>
      </c>
    </row>
    <row r="41" spans="1:26" x14ac:dyDescent="0.25">
      <c r="S41" s="11" t="s">
        <v>9549</v>
      </c>
      <c r="T41" s="16">
        <v>54</v>
      </c>
      <c r="U41" s="16">
        <v>0</v>
      </c>
      <c r="V41" s="16">
        <v>0</v>
      </c>
      <c r="W41" s="16">
        <v>90</v>
      </c>
      <c r="X41" s="16">
        <v>130</v>
      </c>
      <c r="Y41" s="16">
        <f>SUM(T41:W41)</f>
        <v>144</v>
      </c>
      <c r="Z41" s="11" t="s">
        <v>9549</v>
      </c>
    </row>
    <row r="42" spans="1:26" x14ac:dyDescent="0.25">
      <c r="T42" s="9">
        <f>SUM(T31:T41)</f>
        <v>82</v>
      </c>
      <c r="U42" s="9">
        <f t="shared" ref="U42:X42" si="10">SUM(U31:U41)</f>
        <v>70</v>
      </c>
      <c r="V42" s="9">
        <f t="shared" si="10"/>
        <v>32</v>
      </c>
      <c r="W42" s="9">
        <f t="shared" si="10"/>
        <v>323</v>
      </c>
      <c r="X42" s="9">
        <f t="shared" si="10"/>
        <v>1075</v>
      </c>
      <c r="Y42" s="16">
        <f t="shared" si="9"/>
        <v>507</v>
      </c>
    </row>
    <row r="46" spans="1:26" ht="39.6" x14ac:dyDescent="0.25">
      <c r="A46" s="34" t="s">
        <v>9538</v>
      </c>
      <c r="B46" s="34" t="s">
        <v>9108</v>
      </c>
      <c r="C46" s="34" t="s">
        <v>9083</v>
      </c>
      <c r="D46" s="34" t="s">
        <v>9539</v>
      </c>
      <c r="E46" s="35" t="s">
        <v>9540</v>
      </c>
      <c r="F46" s="34" t="s">
        <v>9541</v>
      </c>
      <c r="G46" s="34" t="s">
        <v>9542</v>
      </c>
      <c r="H46" s="34" t="s">
        <v>9543</v>
      </c>
      <c r="I46" s="34" t="s">
        <v>9544</v>
      </c>
      <c r="J46" s="36" t="s">
        <v>9545</v>
      </c>
      <c r="K46" s="37" t="s">
        <v>9546</v>
      </c>
      <c r="L46" s="38" t="s">
        <v>9547</v>
      </c>
      <c r="S46" s="7" t="s">
        <v>9538</v>
      </c>
    </row>
    <row r="47" spans="1:26" x14ac:dyDescent="0.25">
      <c r="A47" s="39" t="s">
        <v>5768</v>
      </c>
      <c r="B47" s="39" t="s">
        <v>1528</v>
      </c>
      <c r="C47" s="40">
        <v>2</v>
      </c>
      <c r="D47" s="41">
        <v>2</v>
      </c>
      <c r="E47" s="41">
        <v>0</v>
      </c>
      <c r="F47" s="41">
        <v>0</v>
      </c>
      <c r="G47" s="41">
        <v>0</v>
      </c>
      <c r="H47" s="41">
        <v>1</v>
      </c>
      <c r="I47" s="41">
        <v>1</v>
      </c>
      <c r="J47" s="42">
        <v>0</v>
      </c>
      <c r="K47" s="43">
        <f t="shared" ref="K47:K62" si="11">SUM(E47:J47)</f>
        <v>2</v>
      </c>
      <c r="L47" s="9">
        <v>2</v>
      </c>
      <c r="S47" s="11" t="s">
        <v>9548</v>
      </c>
      <c r="T47" s="11" t="s">
        <v>157</v>
      </c>
      <c r="U47" s="11" t="s">
        <v>166</v>
      </c>
      <c r="V47" s="11" t="s">
        <v>141</v>
      </c>
      <c r="W47" s="11" t="s">
        <v>123</v>
      </c>
      <c r="X47" s="11" t="s">
        <v>228</v>
      </c>
      <c r="Y47" s="11" t="s">
        <v>9085</v>
      </c>
    </row>
    <row r="48" spans="1:26" x14ac:dyDescent="0.25">
      <c r="A48" s="44" t="s">
        <v>3016</v>
      </c>
      <c r="B48" s="44" t="s">
        <v>1537</v>
      </c>
      <c r="C48" s="45">
        <v>1</v>
      </c>
      <c r="D48" s="46">
        <v>1</v>
      </c>
      <c r="E48" s="46">
        <v>0</v>
      </c>
      <c r="F48" s="46">
        <v>0</v>
      </c>
      <c r="G48" s="46">
        <v>0</v>
      </c>
      <c r="H48" s="46">
        <v>1</v>
      </c>
      <c r="I48" s="46">
        <v>0</v>
      </c>
      <c r="J48" s="43">
        <v>0</v>
      </c>
      <c r="K48" s="43">
        <f t="shared" si="11"/>
        <v>1</v>
      </c>
      <c r="S48" s="11" t="s">
        <v>9095</v>
      </c>
      <c r="T48" s="16">
        <v>0</v>
      </c>
      <c r="U48" s="16">
        <v>0</v>
      </c>
      <c r="V48" s="16">
        <v>0</v>
      </c>
      <c r="W48" s="16">
        <v>0</v>
      </c>
      <c r="X48" s="16">
        <v>0</v>
      </c>
      <c r="Y48" s="11">
        <f t="shared" ref="Y48:Y58" si="12">SUM(T48:X48)</f>
        <v>0</v>
      </c>
    </row>
    <row r="49" spans="1:26" x14ac:dyDescent="0.25">
      <c r="A49" s="44" t="s">
        <v>3016</v>
      </c>
      <c r="B49" s="44" t="s">
        <v>1528</v>
      </c>
      <c r="C49" s="45">
        <v>1</v>
      </c>
      <c r="D49" s="46">
        <v>1</v>
      </c>
      <c r="E49" s="46">
        <v>0</v>
      </c>
      <c r="F49" s="46">
        <v>0</v>
      </c>
      <c r="G49" s="46">
        <v>0</v>
      </c>
      <c r="H49" s="46">
        <v>0</v>
      </c>
      <c r="I49" s="46">
        <v>1</v>
      </c>
      <c r="J49" s="43">
        <v>0</v>
      </c>
      <c r="K49" s="43">
        <f t="shared" si="11"/>
        <v>1</v>
      </c>
      <c r="L49" s="9">
        <v>2</v>
      </c>
      <c r="S49" s="47" t="s">
        <v>9096</v>
      </c>
      <c r="T49" s="48">
        <v>0</v>
      </c>
      <c r="U49" s="48">
        <v>0</v>
      </c>
      <c r="V49" s="48">
        <v>0</v>
      </c>
      <c r="W49" s="48">
        <v>0</v>
      </c>
      <c r="X49" s="48">
        <v>0</v>
      </c>
      <c r="Y49" s="11">
        <f t="shared" si="12"/>
        <v>0</v>
      </c>
    </row>
    <row r="50" spans="1:26" x14ac:dyDescent="0.25">
      <c r="A50" s="39" t="s">
        <v>738</v>
      </c>
      <c r="B50" s="39" t="s">
        <v>1537</v>
      </c>
      <c r="C50" s="40">
        <v>1</v>
      </c>
      <c r="D50" s="41">
        <v>1</v>
      </c>
      <c r="E50" s="41">
        <v>0</v>
      </c>
      <c r="F50" s="41">
        <v>0</v>
      </c>
      <c r="G50" s="41">
        <v>0</v>
      </c>
      <c r="H50" s="41">
        <v>1</v>
      </c>
      <c r="I50" s="41">
        <v>0</v>
      </c>
      <c r="J50" s="42">
        <v>0</v>
      </c>
      <c r="K50" s="43">
        <f t="shared" si="11"/>
        <v>1</v>
      </c>
      <c r="S50" s="11" t="s">
        <v>9097</v>
      </c>
      <c r="T50" s="16">
        <v>0</v>
      </c>
      <c r="U50" s="16">
        <v>0</v>
      </c>
      <c r="V50" s="16">
        <v>0</v>
      </c>
      <c r="W50" s="16">
        <v>0</v>
      </c>
      <c r="X50" s="16">
        <v>0</v>
      </c>
      <c r="Y50" s="11">
        <f t="shared" si="12"/>
        <v>0</v>
      </c>
    </row>
    <row r="51" spans="1:26" x14ac:dyDescent="0.25">
      <c r="A51" s="39" t="s">
        <v>738</v>
      </c>
      <c r="B51" s="39" t="s">
        <v>2804</v>
      </c>
      <c r="C51" s="40">
        <v>2</v>
      </c>
      <c r="D51" s="41">
        <v>0</v>
      </c>
      <c r="E51" s="41">
        <v>0</v>
      </c>
      <c r="F51" s="41">
        <v>0</v>
      </c>
      <c r="G51" s="41">
        <v>0</v>
      </c>
      <c r="H51" s="41">
        <v>0</v>
      </c>
      <c r="I51" s="41">
        <v>0</v>
      </c>
      <c r="J51" s="42">
        <v>0</v>
      </c>
      <c r="K51" s="43">
        <f t="shared" si="11"/>
        <v>0</v>
      </c>
      <c r="S51" s="47" t="s">
        <v>9098</v>
      </c>
      <c r="T51" s="48">
        <v>0</v>
      </c>
      <c r="U51" s="48">
        <v>0</v>
      </c>
      <c r="V51" s="48">
        <v>0</v>
      </c>
      <c r="W51" s="48">
        <v>0</v>
      </c>
      <c r="X51" s="48">
        <v>0</v>
      </c>
      <c r="Y51" s="11">
        <f t="shared" si="12"/>
        <v>0</v>
      </c>
    </row>
    <row r="52" spans="1:26" x14ac:dyDescent="0.25">
      <c r="A52" s="39" t="s">
        <v>738</v>
      </c>
      <c r="B52" s="39" t="s">
        <v>1528</v>
      </c>
      <c r="C52" s="40">
        <v>49</v>
      </c>
      <c r="D52" s="41">
        <v>49</v>
      </c>
      <c r="E52" s="41">
        <v>0</v>
      </c>
      <c r="F52" s="41">
        <v>9</v>
      </c>
      <c r="G52" s="41">
        <v>3</v>
      </c>
      <c r="H52" s="41">
        <v>32</v>
      </c>
      <c r="I52" s="41">
        <v>5</v>
      </c>
      <c r="J52" s="42">
        <v>0</v>
      </c>
      <c r="K52" s="43">
        <f t="shared" si="11"/>
        <v>49</v>
      </c>
      <c r="L52" s="9">
        <f>SUM(K50:K52)</f>
        <v>50</v>
      </c>
      <c r="S52" s="11" t="s">
        <v>9099</v>
      </c>
      <c r="T52" s="16">
        <v>0</v>
      </c>
      <c r="U52" s="16">
        <v>0</v>
      </c>
      <c r="V52" s="16">
        <v>0</v>
      </c>
      <c r="W52" s="16">
        <v>0</v>
      </c>
      <c r="X52" s="16">
        <v>0</v>
      </c>
      <c r="Y52" s="11">
        <f t="shared" si="12"/>
        <v>0</v>
      </c>
    </row>
    <row r="53" spans="1:26" x14ac:dyDescent="0.25">
      <c r="A53" s="44" t="s">
        <v>447</v>
      </c>
      <c r="B53" s="44" t="s">
        <v>1537</v>
      </c>
      <c r="C53" s="45">
        <v>44</v>
      </c>
      <c r="D53" s="46">
        <v>42</v>
      </c>
      <c r="E53" s="46">
        <v>0</v>
      </c>
      <c r="F53" s="46">
        <v>8</v>
      </c>
      <c r="G53" s="46">
        <v>3</v>
      </c>
      <c r="H53" s="46">
        <v>31</v>
      </c>
      <c r="I53" s="46">
        <v>0</v>
      </c>
      <c r="J53" s="43">
        <v>0</v>
      </c>
      <c r="K53" s="43">
        <f t="shared" si="11"/>
        <v>42</v>
      </c>
      <c r="S53" s="47" t="s">
        <v>9100</v>
      </c>
      <c r="T53" s="48">
        <v>0</v>
      </c>
      <c r="U53" s="48">
        <v>0</v>
      </c>
      <c r="V53" s="48">
        <v>0</v>
      </c>
      <c r="W53" s="48">
        <v>1</v>
      </c>
      <c r="X53" s="48">
        <v>1</v>
      </c>
      <c r="Y53" s="11">
        <f t="shared" si="12"/>
        <v>2</v>
      </c>
    </row>
    <row r="54" spans="1:26" x14ac:dyDescent="0.25">
      <c r="A54" s="44" t="s">
        <v>447</v>
      </c>
      <c r="B54" s="44" t="s">
        <v>1528</v>
      </c>
      <c r="C54" s="45">
        <v>163</v>
      </c>
      <c r="D54" s="46">
        <v>162</v>
      </c>
      <c r="E54" s="46">
        <v>5</v>
      </c>
      <c r="F54" s="46">
        <v>22</v>
      </c>
      <c r="G54" s="46">
        <v>28</v>
      </c>
      <c r="H54" s="46">
        <v>51</v>
      </c>
      <c r="I54" s="46">
        <v>56</v>
      </c>
      <c r="J54" s="43">
        <v>0</v>
      </c>
      <c r="K54" s="43">
        <f t="shared" si="11"/>
        <v>162</v>
      </c>
      <c r="L54" s="9">
        <f>SUM(K53:K54)</f>
        <v>204</v>
      </c>
      <c r="S54" s="11" t="s">
        <v>9101</v>
      </c>
      <c r="T54" s="16">
        <v>0</v>
      </c>
      <c r="U54" s="16">
        <v>0</v>
      </c>
      <c r="V54" s="16">
        <v>0</v>
      </c>
      <c r="W54" s="16">
        <v>1</v>
      </c>
      <c r="X54" s="16">
        <v>1</v>
      </c>
      <c r="Y54" s="11">
        <f t="shared" si="12"/>
        <v>2</v>
      </c>
    </row>
    <row r="55" spans="1:26" x14ac:dyDescent="0.25">
      <c r="A55" s="39" t="s">
        <v>164</v>
      </c>
      <c r="B55" s="39" t="s">
        <v>1537</v>
      </c>
      <c r="C55" s="40">
        <v>125</v>
      </c>
      <c r="D55" s="41">
        <v>122</v>
      </c>
      <c r="E55" s="41">
        <v>4</v>
      </c>
      <c r="F55" s="41">
        <v>24</v>
      </c>
      <c r="G55" s="41">
        <v>26</v>
      </c>
      <c r="H55" s="41">
        <v>68</v>
      </c>
      <c r="I55" s="41">
        <v>0</v>
      </c>
      <c r="J55" s="42">
        <v>0</v>
      </c>
      <c r="K55" s="43">
        <f t="shared" si="11"/>
        <v>122</v>
      </c>
      <c r="S55" s="47" t="s">
        <v>9102</v>
      </c>
      <c r="T55" s="48">
        <v>0</v>
      </c>
      <c r="U55" s="48">
        <v>9</v>
      </c>
      <c r="V55" s="48">
        <v>3</v>
      </c>
      <c r="W55" s="48">
        <v>33</v>
      </c>
      <c r="X55" s="48">
        <v>5</v>
      </c>
      <c r="Y55" s="11">
        <f t="shared" si="12"/>
        <v>50</v>
      </c>
      <c r="Z55" s="9"/>
    </row>
    <row r="56" spans="1:26" x14ac:dyDescent="0.25">
      <c r="A56" s="39" t="s">
        <v>164</v>
      </c>
      <c r="B56" s="39" t="s">
        <v>2804</v>
      </c>
      <c r="C56" s="40">
        <v>41</v>
      </c>
      <c r="D56" s="41">
        <v>41</v>
      </c>
      <c r="E56" s="41">
        <v>0</v>
      </c>
      <c r="F56" s="41">
        <v>0</v>
      </c>
      <c r="G56" s="41">
        <v>3</v>
      </c>
      <c r="H56" s="41">
        <v>1</v>
      </c>
      <c r="I56" s="41">
        <v>37</v>
      </c>
      <c r="J56" s="42">
        <v>0</v>
      </c>
      <c r="K56" s="43">
        <f t="shared" si="11"/>
        <v>41</v>
      </c>
      <c r="S56" s="11" t="s">
        <v>9103</v>
      </c>
      <c r="T56" s="16">
        <v>5</v>
      </c>
      <c r="U56" s="16">
        <v>30</v>
      </c>
      <c r="V56" s="16">
        <v>31</v>
      </c>
      <c r="W56" s="16">
        <v>82</v>
      </c>
      <c r="X56" s="16">
        <v>56</v>
      </c>
      <c r="Y56" s="11">
        <f t="shared" si="12"/>
        <v>204</v>
      </c>
      <c r="Z56" s="9"/>
    </row>
    <row r="57" spans="1:26" x14ac:dyDescent="0.25">
      <c r="A57" s="39" t="s">
        <v>164</v>
      </c>
      <c r="B57" s="39" t="s">
        <v>8874</v>
      </c>
      <c r="C57" s="40">
        <v>1</v>
      </c>
      <c r="D57" s="41">
        <v>1</v>
      </c>
      <c r="E57" s="41">
        <v>0</v>
      </c>
      <c r="F57" s="41">
        <v>1</v>
      </c>
      <c r="G57" s="41">
        <v>0</v>
      </c>
      <c r="H57" s="41">
        <v>0</v>
      </c>
      <c r="I57" s="41">
        <v>0</v>
      </c>
      <c r="J57" s="42">
        <v>0</v>
      </c>
      <c r="K57" s="43">
        <f t="shared" si="11"/>
        <v>1</v>
      </c>
      <c r="S57" s="47" t="s">
        <v>9104</v>
      </c>
      <c r="T57" s="48">
        <v>28</v>
      </c>
      <c r="U57" s="48">
        <v>155</v>
      </c>
      <c r="V57" s="48">
        <v>65</v>
      </c>
      <c r="W57" s="48">
        <v>225</v>
      </c>
      <c r="X57" s="48">
        <v>884</v>
      </c>
      <c r="Y57" s="11">
        <f t="shared" si="12"/>
        <v>1357</v>
      </c>
    </row>
    <row r="58" spans="1:26" x14ac:dyDescent="0.25">
      <c r="A58" s="39" t="s">
        <v>164</v>
      </c>
      <c r="B58" s="39" t="s">
        <v>6910</v>
      </c>
      <c r="C58" s="40">
        <v>1</v>
      </c>
      <c r="D58" s="41">
        <v>1</v>
      </c>
      <c r="E58" s="41">
        <v>0</v>
      </c>
      <c r="F58" s="41">
        <v>0</v>
      </c>
      <c r="G58" s="41">
        <v>0</v>
      </c>
      <c r="H58" s="41">
        <v>1</v>
      </c>
      <c r="I58" s="41">
        <v>0</v>
      </c>
      <c r="J58" s="42">
        <v>0</v>
      </c>
      <c r="K58" s="43">
        <f t="shared" si="11"/>
        <v>1</v>
      </c>
      <c r="S58" s="11" t="s">
        <v>9549</v>
      </c>
      <c r="T58" s="16">
        <v>0</v>
      </c>
      <c r="U58" s="16">
        <v>0</v>
      </c>
      <c r="V58" s="16">
        <v>0</v>
      </c>
      <c r="W58" s="16">
        <v>246</v>
      </c>
      <c r="X58" s="16">
        <v>45</v>
      </c>
      <c r="Y58" s="11">
        <f t="shared" si="12"/>
        <v>291</v>
      </c>
      <c r="Z58" s="9"/>
    </row>
    <row r="59" spans="1:26" x14ac:dyDescent="0.25">
      <c r="A59" s="39" t="s">
        <v>164</v>
      </c>
      <c r="B59" s="39" t="s">
        <v>1528</v>
      </c>
      <c r="C59" s="40">
        <v>1192</v>
      </c>
      <c r="D59" s="41">
        <v>1192</v>
      </c>
      <c r="E59" s="41">
        <v>24</v>
      </c>
      <c r="F59" s="41">
        <v>130</v>
      </c>
      <c r="G59" s="41">
        <v>36</v>
      </c>
      <c r="H59" s="41">
        <v>155</v>
      </c>
      <c r="I59" s="41">
        <v>847</v>
      </c>
      <c r="J59" s="42">
        <v>0</v>
      </c>
      <c r="K59" s="43">
        <f t="shared" si="11"/>
        <v>1192</v>
      </c>
      <c r="L59" s="9">
        <f>SUM(K55:K59)</f>
        <v>1357</v>
      </c>
      <c r="T59" s="9">
        <f>SUM(T48:T58)</f>
        <v>33</v>
      </c>
      <c r="U59" s="9">
        <f t="shared" ref="U59:X59" si="13">SUM(U48:U58)</f>
        <v>194</v>
      </c>
      <c r="V59" s="9">
        <f t="shared" si="13"/>
        <v>99</v>
      </c>
      <c r="W59" s="9">
        <f t="shared" si="13"/>
        <v>588</v>
      </c>
      <c r="X59" s="9">
        <f t="shared" si="13"/>
        <v>992</v>
      </c>
      <c r="Y59" s="11">
        <f>SUM(T59:X59)</f>
        <v>1906</v>
      </c>
    </row>
    <row r="60" spans="1:26" x14ac:dyDescent="0.25">
      <c r="A60" s="44" t="s">
        <v>136</v>
      </c>
      <c r="B60" s="44" t="s">
        <v>1537</v>
      </c>
      <c r="C60" s="45">
        <v>172</v>
      </c>
      <c r="D60" s="46">
        <v>171</v>
      </c>
      <c r="E60" s="46">
        <v>0</v>
      </c>
      <c r="F60" s="46">
        <v>0</v>
      </c>
      <c r="G60" s="46">
        <v>0</v>
      </c>
      <c r="H60" s="46">
        <v>172</v>
      </c>
      <c r="I60" s="46">
        <v>0</v>
      </c>
      <c r="J60" s="43">
        <v>0</v>
      </c>
      <c r="K60" s="43">
        <f t="shared" si="11"/>
        <v>172</v>
      </c>
    </row>
    <row r="61" spans="1:26" x14ac:dyDescent="0.25">
      <c r="A61" s="44" t="s">
        <v>136</v>
      </c>
      <c r="B61" s="44" t="s">
        <v>2804</v>
      </c>
      <c r="C61" s="45">
        <v>49</v>
      </c>
      <c r="D61" s="46">
        <v>47</v>
      </c>
      <c r="E61" s="46">
        <v>0</v>
      </c>
      <c r="F61" s="46">
        <v>0</v>
      </c>
      <c r="G61" s="46">
        <v>0</v>
      </c>
      <c r="H61" s="46">
        <v>47</v>
      </c>
      <c r="I61" s="46">
        <v>0</v>
      </c>
      <c r="J61" s="43">
        <v>0</v>
      </c>
      <c r="K61" s="43">
        <f t="shared" si="11"/>
        <v>47</v>
      </c>
      <c r="S61" s="11" t="s">
        <v>9550</v>
      </c>
      <c r="T61" s="11" t="s">
        <v>157</v>
      </c>
      <c r="U61" s="11" t="s">
        <v>166</v>
      </c>
      <c r="V61" s="11" t="s">
        <v>141</v>
      </c>
      <c r="W61" s="11" t="s">
        <v>123</v>
      </c>
      <c r="X61" s="11" t="s">
        <v>228</v>
      </c>
      <c r="Y61" s="11" t="s">
        <v>9085</v>
      </c>
    </row>
    <row r="62" spans="1:26" x14ac:dyDescent="0.25">
      <c r="A62" s="44" t="s">
        <v>136</v>
      </c>
      <c r="B62" s="44" t="s">
        <v>1528</v>
      </c>
      <c r="C62" s="45">
        <v>73</v>
      </c>
      <c r="D62" s="46">
        <v>73</v>
      </c>
      <c r="E62" s="46">
        <v>0</v>
      </c>
      <c r="F62" s="46">
        <v>0</v>
      </c>
      <c r="G62" s="46">
        <v>0</v>
      </c>
      <c r="H62" s="46">
        <v>27</v>
      </c>
      <c r="I62" s="46">
        <v>45</v>
      </c>
      <c r="J62" s="43">
        <v>0</v>
      </c>
      <c r="K62" s="43">
        <f t="shared" si="11"/>
        <v>72</v>
      </c>
      <c r="L62" s="9">
        <f>SUM(K60:K62)</f>
        <v>291</v>
      </c>
      <c r="S62" s="11" t="s">
        <v>9095</v>
      </c>
      <c r="T62" s="16">
        <v>0</v>
      </c>
      <c r="U62" s="16">
        <v>0</v>
      </c>
      <c r="V62" s="16">
        <v>0</v>
      </c>
      <c r="W62" s="16">
        <v>0</v>
      </c>
      <c r="X62" s="16">
        <v>0</v>
      </c>
      <c r="Y62" s="11">
        <f t="shared" ref="Y62:Y72" si="14">SUM(T62:X62)</f>
        <v>0</v>
      </c>
    </row>
    <row r="63" spans="1:26" x14ac:dyDescent="0.25">
      <c r="A63" s="44" t="s">
        <v>9551</v>
      </c>
      <c r="B63" s="49"/>
      <c r="C63" s="49">
        <f t="shared" ref="C63:I63" si="15">SUM(C47:C62)</f>
        <v>1917</v>
      </c>
      <c r="D63" s="49">
        <f t="shared" si="15"/>
        <v>1906</v>
      </c>
      <c r="E63" s="49">
        <f t="shared" si="15"/>
        <v>33</v>
      </c>
      <c r="F63" s="49">
        <f t="shared" si="15"/>
        <v>194</v>
      </c>
      <c r="G63" s="49">
        <f t="shared" si="15"/>
        <v>99</v>
      </c>
      <c r="H63" s="49">
        <f t="shared" si="15"/>
        <v>588</v>
      </c>
      <c r="I63" s="49">
        <f t="shared" si="15"/>
        <v>992</v>
      </c>
      <c r="J63" s="49">
        <f>SUM(J48:J60)</f>
        <v>0</v>
      </c>
      <c r="K63" s="49">
        <f>SUM(K47:K62)</f>
        <v>1906</v>
      </c>
      <c r="L63" s="9">
        <f>SUM(L47:L62)</f>
        <v>1906</v>
      </c>
      <c r="S63" s="47" t="s">
        <v>9096</v>
      </c>
      <c r="T63" s="48">
        <v>0</v>
      </c>
      <c r="U63" s="48">
        <v>0</v>
      </c>
      <c r="V63" s="48">
        <v>0</v>
      </c>
      <c r="W63" s="50">
        <v>0</v>
      </c>
      <c r="X63" s="48">
        <v>0</v>
      </c>
      <c r="Y63" s="11">
        <f t="shared" si="14"/>
        <v>0</v>
      </c>
    </row>
    <row r="64" spans="1:26" x14ac:dyDescent="0.25">
      <c r="I64" s="7" t="s">
        <v>9842</v>
      </c>
      <c r="S64" s="11" t="s">
        <v>9097</v>
      </c>
      <c r="T64" s="51">
        <v>0</v>
      </c>
      <c r="U64" s="51">
        <v>0</v>
      </c>
      <c r="V64" s="51">
        <v>0</v>
      </c>
      <c r="W64" s="16">
        <v>0</v>
      </c>
      <c r="X64" s="51">
        <v>0</v>
      </c>
      <c r="Y64" s="11">
        <f t="shared" si="14"/>
        <v>0</v>
      </c>
    </row>
    <row r="65" spans="19:26" x14ac:dyDescent="0.25">
      <c r="S65" s="47" t="s">
        <v>9098</v>
      </c>
      <c r="T65" s="52">
        <v>0</v>
      </c>
      <c r="U65" s="52">
        <v>0</v>
      </c>
      <c r="V65" s="52">
        <v>0</v>
      </c>
      <c r="W65" s="52">
        <v>0</v>
      </c>
      <c r="X65" s="52">
        <v>0</v>
      </c>
      <c r="Y65" s="11">
        <f t="shared" si="14"/>
        <v>0</v>
      </c>
    </row>
    <row r="66" spans="19:26" x14ac:dyDescent="0.25">
      <c r="S66" s="53" t="s">
        <v>9099</v>
      </c>
      <c r="T66" s="54">
        <v>0</v>
      </c>
      <c r="U66" s="54">
        <v>0</v>
      </c>
      <c r="V66" s="54">
        <v>0</v>
      </c>
      <c r="W66" s="54">
        <v>0</v>
      </c>
      <c r="X66" s="54">
        <v>0</v>
      </c>
      <c r="Y66" s="53">
        <f t="shared" si="14"/>
        <v>0</v>
      </c>
    </row>
    <row r="67" spans="19:26" x14ac:dyDescent="0.25">
      <c r="S67" s="47" t="s">
        <v>9100</v>
      </c>
      <c r="T67" s="55">
        <v>0</v>
      </c>
      <c r="U67" s="55">
        <v>0</v>
      </c>
      <c r="V67" s="55">
        <v>0</v>
      </c>
      <c r="W67" s="55">
        <v>0</v>
      </c>
      <c r="X67" s="55">
        <v>0</v>
      </c>
      <c r="Y67" s="11">
        <f t="shared" si="14"/>
        <v>0</v>
      </c>
    </row>
    <row r="68" spans="19:26" x14ac:dyDescent="0.25">
      <c r="S68" s="11" t="s">
        <v>9101</v>
      </c>
      <c r="T68" s="56">
        <v>0</v>
      </c>
      <c r="U68" s="56">
        <v>0</v>
      </c>
      <c r="V68" s="56">
        <v>0</v>
      </c>
      <c r="W68" s="56">
        <v>1</v>
      </c>
      <c r="X68" s="56">
        <v>0</v>
      </c>
      <c r="Y68" s="11">
        <f t="shared" si="14"/>
        <v>1</v>
      </c>
    </row>
    <row r="69" spans="19:26" x14ac:dyDescent="0.25">
      <c r="S69" s="47" t="s">
        <v>9102</v>
      </c>
      <c r="T69" s="55">
        <v>0</v>
      </c>
      <c r="U69" s="55">
        <v>0</v>
      </c>
      <c r="V69" s="55">
        <v>0</v>
      </c>
      <c r="W69" s="55">
        <v>1</v>
      </c>
      <c r="X69" s="55">
        <v>0</v>
      </c>
      <c r="Y69" s="11">
        <f t="shared" si="14"/>
        <v>1</v>
      </c>
    </row>
    <row r="70" spans="19:26" x14ac:dyDescent="0.25">
      <c r="S70" s="11" t="s">
        <v>9103</v>
      </c>
      <c r="T70" s="46">
        <v>0</v>
      </c>
      <c r="U70" s="46">
        <v>8</v>
      </c>
      <c r="V70" s="46">
        <v>3</v>
      </c>
      <c r="W70" s="46">
        <v>31</v>
      </c>
      <c r="X70" s="46">
        <v>0</v>
      </c>
      <c r="Y70" s="11">
        <f t="shared" si="14"/>
        <v>42</v>
      </c>
    </row>
    <row r="71" spans="19:26" x14ac:dyDescent="0.25">
      <c r="S71" s="47" t="s">
        <v>9104</v>
      </c>
      <c r="T71" s="41">
        <v>4</v>
      </c>
      <c r="U71" s="41">
        <v>24</v>
      </c>
      <c r="V71" s="41">
        <v>26</v>
      </c>
      <c r="W71" s="41">
        <v>68</v>
      </c>
      <c r="X71" s="41">
        <v>0</v>
      </c>
      <c r="Y71" s="11">
        <f t="shared" si="14"/>
        <v>122</v>
      </c>
    </row>
    <row r="72" spans="19:26" x14ac:dyDescent="0.25">
      <c r="S72" s="11" t="s">
        <v>9549</v>
      </c>
      <c r="T72" s="46">
        <v>0</v>
      </c>
      <c r="U72" s="46">
        <v>0</v>
      </c>
      <c r="V72" s="46">
        <v>0</v>
      </c>
      <c r="W72" s="46">
        <v>172</v>
      </c>
      <c r="X72" s="46">
        <v>0</v>
      </c>
      <c r="Y72" s="11">
        <f t="shared" si="14"/>
        <v>172</v>
      </c>
    </row>
    <row r="73" spans="19:26" x14ac:dyDescent="0.25">
      <c r="T73" s="57">
        <f>SUM(T62:T72)</f>
        <v>4</v>
      </c>
      <c r="U73" s="57">
        <f t="shared" ref="U73:X73" si="16">SUM(U62:U72)</f>
        <v>32</v>
      </c>
      <c r="V73" s="57">
        <f t="shared" si="16"/>
        <v>29</v>
      </c>
      <c r="W73" s="57">
        <f t="shared" si="16"/>
        <v>273</v>
      </c>
      <c r="X73" s="57">
        <f t="shared" si="16"/>
        <v>0</v>
      </c>
      <c r="Y73" s="53">
        <f>SUM(T73:X73)</f>
        <v>338</v>
      </c>
    </row>
    <row r="75" spans="19:26" x14ac:dyDescent="0.25">
      <c r="S75" s="11" t="s">
        <v>9552</v>
      </c>
      <c r="T75" s="11" t="s">
        <v>157</v>
      </c>
      <c r="U75" s="11" t="s">
        <v>166</v>
      </c>
      <c r="V75" s="11" t="s">
        <v>141</v>
      </c>
      <c r="W75" s="11" t="s">
        <v>123</v>
      </c>
      <c r="X75" s="11" t="s">
        <v>228</v>
      </c>
      <c r="Y75" s="11" t="s">
        <v>9553</v>
      </c>
    </row>
    <row r="76" spans="19:26" x14ac:dyDescent="0.25">
      <c r="S76" s="11" t="s">
        <v>9095</v>
      </c>
      <c r="T76" s="16">
        <v>0</v>
      </c>
      <c r="U76" s="16">
        <v>0</v>
      </c>
      <c r="V76" s="16">
        <v>0</v>
      </c>
      <c r="W76" s="16">
        <v>0</v>
      </c>
      <c r="X76" s="16">
        <v>0</v>
      </c>
      <c r="Y76" s="16">
        <f>SUM(T76:W76)</f>
        <v>0</v>
      </c>
      <c r="Z76" s="11" t="s">
        <v>9095</v>
      </c>
    </row>
    <row r="77" spans="19:26" x14ac:dyDescent="0.25">
      <c r="S77" s="47" t="s">
        <v>9096</v>
      </c>
      <c r="T77" s="48">
        <v>0</v>
      </c>
      <c r="U77" s="48">
        <v>0</v>
      </c>
      <c r="V77" s="48">
        <v>0</v>
      </c>
      <c r="W77" s="48">
        <v>0</v>
      </c>
      <c r="X77" s="48">
        <v>0</v>
      </c>
      <c r="Y77" s="16">
        <f t="shared" ref="Y77:Y87" si="17">SUM(T77:W77)</f>
        <v>0</v>
      </c>
      <c r="Z77" s="47" t="s">
        <v>9096</v>
      </c>
    </row>
    <row r="78" spans="19:26" x14ac:dyDescent="0.25">
      <c r="S78" s="11" t="s">
        <v>9097</v>
      </c>
      <c r="T78" s="16">
        <v>0</v>
      </c>
      <c r="U78" s="16">
        <v>0</v>
      </c>
      <c r="V78" s="16">
        <v>0</v>
      </c>
      <c r="W78" s="16">
        <v>0</v>
      </c>
      <c r="X78" s="16">
        <v>0</v>
      </c>
      <c r="Y78" s="16">
        <f t="shared" si="17"/>
        <v>0</v>
      </c>
      <c r="Z78" s="11" t="s">
        <v>9097</v>
      </c>
    </row>
    <row r="79" spans="19:26" x14ac:dyDescent="0.25">
      <c r="S79" s="47" t="s">
        <v>9098</v>
      </c>
      <c r="T79" s="48">
        <v>0</v>
      </c>
      <c r="U79" s="48">
        <v>0</v>
      </c>
      <c r="V79" s="48">
        <v>0</v>
      </c>
      <c r="W79" s="48">
        <v>0</v>
      </c>
      <c r="X79" s="48">
        <v>0</v>
      </c>
      <c r="Y79" s="16">
        <f t="shared" si="17"/>
        <v>0</v>
      </c>
      <c r="Z79" s="47" t="s">
        <v>9098</v>
      </c>
    </row>
    <row r="80" spans="19:26" x14ac:dyDescent="0.25">
      <c r="S80" s="11" t="s">
        <v>9099</v>
      </c>
      <c r="T80" s="16">
        <v>0</v>
      </c>
      <c r="U80" s="16">
        <v>0</v>
      </c>
      <c r="V80" s="16">
        <v>0</v>
      </c>
      <c r="W80" s="16">
        <v>0</v>
      </c>
      <c r="X80" s="16">
        <v>0</v>
      </c>
      <c r="Y80" s="16">
        <f t="shared" si="17"/>
        <v>0</v>
      </c>
      <c r="Z80" s="11" t="s">
        <v>9099</v>
      </c>
    </row>
    <row r="81" spans="1:26" x14ac:dyDescent="0.25">
      <c r="S81" s="47" t="s">
        <v>9100</v>
      </c>
      <c r="T81" s="48">
        <v>0</v>
      </c>
      <c r="U81" s="48">
        <v>0</v>
      </c>
      <c r="V81" s="48">
        <v>0</v>
      </c>
      <c r="W81" s="48">
        <v>1</v>
      </c>
      <c r="X81" s="48">
        <v>1</v>
      </c>
      <c r="Y81" s="16">
        <f t="shared" si="17"/>
        <v>1</v>
      </c>
      <c r="Z81" s="47" t="s">
        <v>9100</v>
      </c>
    </row>
    <row r="82" spans="1:26" x14ac:dyDescent="0.25">
      <c r="S82" s="11" t="s">
        <v>9101</v>
      </c>
      <c r="T82" s="16">
        <v>0</v>
      </c>
      <c r="U82" s="16">
        <v>0</v>
      </c>
      <c r="V82" s="16">
        <v>0</v>
      </c>
      <c r="W82" s="16">
        <v>0</v>
      </c>
      <c r="X82" s="16">
        <v>1</v>
      </c>
      <c r="Y82" s="16">
        <f t="shared" si="17"/>
        <v>0</v>
      </c>
      <c r="Z82" s="11" t="s">
        <v>9101</v>
      </c>
    </row>
    <row r="83" spans="1:26" x14ac:dyDescent="0.25">
      <c r="S83" s="47" t="s">
        <v>9102</v>
      </c>
      <c r="T83" s="48">
        <v>0</v>
      </c>
      <c r="U83" s="48">
        <v>9</v>
      </c>
      <c r="V83" s="48">
        <v>3</v>
      </c>
      <c r="W83" s="48">
        <v>32</v>
      </c>
      <c r="X83" s="48">
        <v>5</v>
      </c>
      <c r="Y83" s="16">
        <f t="shared" si="17"/>
        <v>44</v>
      </c>
      <c r="Z83" s="47" t="s">
        <v>9102</v>
      </c>
    </row>
    <row r="84" spans="1:26" x14ac:dyDescent="0.25">
      <c r="S84" s="11" t="s">
        <v>9103</v>
      </c>
      <c r="T84" s="16">
        <v>5</v>
      </c>
      <c r="U84" s="16">
        <v>22</v>
      </c>
      <c r="V84" s="16">
        <v>28</v>
      </c>
      <c r="W84" s="16">
        <v>51</v>
      </c>
      <c r="X84" s="16">
        <v>56</v>
      </c>
      <c r="Y84" s="16">
        <f t="shared" si="17"/>
        <v>106</v>
      </c>
      <c r="Z84" s="11" t="s">
        <v>9103</v>
      </c>
    </row>
    <row r="85" spans="1:26" x14ac:dyDescent="0.25">
      <c r="S85" s="47" t="s">
        <v>9104</v>
      </c>
      <c r="T85" s="48">
        <v>24</v>
      </c>
      <c r="U85" s="48">
        <v>131</v>
      </c>
      <c r="V85" s="48">
        <v>39</v>
      </c>
      <c r="W85" s="48">
        <v>157</v>
      </c>
      <c r="X85" s="48">
        <v>884</v>
      </c>
      <c r="Y85" s="16">
        <f t="shared" si="17"/>
        <v>351</v>
      </c>
      <c r="Z85" s="47" t="s">
        <v>9104</v>
      </c>
    </row>
    <row r="86" spans="1:26" x14ac:dyDescent="0.25">
      <c r="S86" s="11" t="s">
        <v>9549</v>
      </c>
      <c r="T86" s="16">
        <v>0</v>
      </c>
      <c r="U86" s="16">
        <v>0</v>
      </c>
      <c r="V86" s="16">
        <v>0</v>
      </c>
      <c r="W86" s="16">
        <v>74</v>
      </c>
      <c r="X86" s="16">
        <v>45</v>
      </c>
      <c r="Y86" s="16">
        <f t="shared" si="17"/>
        <v>74</v>
      </c>
      <c r="Z86" s="11" t="s">
        <v>9549</v>
      </c>
    </row>
    <row r="87" spans="1:26" x14ac:dyDescent="0.25">
      <c r="T87" s="9">
        <f>SUM(T76:T86)</f>
        <v>29</v>
      </c>
      <c r="U87" s="9">
        <f t="shared" ref="U87:X87" si="18">SUM(U76:U86)</f>
        <v>162</v>
      </c>
      <c r="V87" s="9">
        <f t="shared" si="18"/>
        <v>70</v>
      </c>
      <c r="W87" s="9">
        <f t="shared" si="18"/>
        <v>315</v>
      </c>
      <c r="X87" s="9">
        <f t="shared" si="18"/>
        <v>992</v>
      </c>
      <c r="Y87" s="16">
        <f t="shared" si="17"/>
        <v>576</v>
      </c>
    </row>
    <row r="92" spans="1:26" ht="39.6" x14ac:dyDescent="0.25">
      <c r="A92" s="34" t="s">
        <v>9554</v>
      </c>
      <c r="B92" s="34" t="s">
        <v>9108</v>
      </c>
      <c r="C92" s="34" t="s">
        <v>9083</v>
      </c>
      <c r="D92" s="34" t="s">
        <v>9539</v>
      </c>
      <c r="E92" s="35" t="s">
        <v>9540</v>
      </c>
      <c r="F92" s="34" t="s">
        <v>9541</v>
      </c>
      <c r="G92" s="34" t="s">
        <v>9542</v>
      </c>
      <c r="H92" s="34" t="s">
        <v>9543</v>
      </c>
      <c r="I92" s="34" t="s">
        <v>9544</v>
      </c>
      <c r="J92" s="36" t="s">
        <v>9545</v>
      </c>
      <c r="K92" s="37" t="s">
        <v>9546</v>
      </c>
      <c r="L92" s="38" t="s">
        <v>9555</v>
      </c>
      <c r="S92" s="7" t="s">
        <v>9554</v>
      </c>
    </row>
    <row r="93" spans="1:26" x14ac:dyDescent="0.25">
      <c r="A93" s="44" t="s">
        <v>9534</v>
      </c>
      <c r="B93" s="44" t="s">
        <v>1528</v>
      </c>
      <c r="C93" s="45">
        <v>1</v>
      </c>
      <c r="D93" s="46">
        <v>1</v>
      </c>
      <c r="E93" s="46">
        <v>0</v>
      </c>
      <c r="F93" s="46">
        <v>0</v>
      </c>
      <c r="G93" s="46">
        <v>0</v>
      </c>
      <c r="H93" s="46">
        <v>1</v>
      </c>
      <c r="I93" s="46">
        <v>0</v>
      </c>
      <c r="J93" s="43">
        <v>0</v>
      </c>
      <c r="K93" s="43">
        <f t="shared" ref="K93:K112" si="19">SUM(E93:J93)</f>
        <v>1</v>
      </c>
      <c r="L93" s="9">
        <v>1</v>
      </c>
      <c r="S93" s="11" t="s">
        <v>9548</v>
      </c>
      <c r="T93" s="11" t="s">
        <v>157</v>
      </c>
      <c r="U93" s="11" t="s">
        <v>166</v>
      </c>
      <c r="V93" s="11" t="s">
        <v>141</v>
      </c>
      <c r="W93" s="11" t="s">
        <v>123</v>
      </c>
      <c r="X93" s="11" t="s">
        <v>228</v>
      </c>
      <c r="Y93" s="11" t="s">
        <v>9085</v>
      </c>
    </row>
    <row r="94" spans="1:26" x14ac:dyDescent="0.25">
      <c r="A94" s="39" t="s">
        <v>5768</v>
      </c>
      <c r="B94" s="39" t="s">
        <v>2804</v>
      </c>
      <c r="C94" s="40">
        <v>1</v>
      </c>
      <c r="D94" s="41">
        <v>1</v>
      </c>
      <c r="E94" s="41">
        <v>0</v>
      </c>
      <c r="F94" s="41">
        <v>0</v>
      </c>
      <c r="G94" s="41">
        <v>0</v>
      </c>
      <c r="H94" s="41">
        <v>1</v>
      </c>
      <c r="I94" s="41">
        <v>0</v>
      </c>
      <c r="J94" s="42">
        <v>0</v>
      </c>
      <c r="K94" s="43">
        <f t="shared" si="19"/>
        <v>1</v>
      </c>
      <c r="S94" s="11" t="s">
        <v>9095</v>
      </c>
      <c r="T94" s="16">
        <v>0</v>
      </c>
      <c r="U94" s="16">
        <v>0</v>
      </c>
      <c r="V94" s="16">
        <v>0</v>
      </c>
      <c r="W94" s="16">
        <v>0</v>
      </c>
      <c r="X94" s="16">
        <v>0</v>
      </c>
      <c r="Y94" s="11">
        <f t="shared" ref="Y94:Y104" si="20">SUM(T94:X94)</f>
        <v>0</v>
      </c>
    </row>
    <row r="95" spans="1:26" x14ac:dyDescent="0.25">
      <c r="A95" s="39" t="s">
        <v>5768</v>
      </c>
      <c r="B95" s="39" t="s">
        <v>1528</v>
      </c>
      <c r="C95" s="40">
        <v>1</v>
      </c>
      <c r="D95" s="41">
        <v>1</v>
      </c>
      <c r="E95" s="41">
        <v>0</v>
      </c>
      <c r="F95" s="41">
        <v>0</v>
      </c>
      <c r="G95" s="41">
        <v>0</v>
      </c>
      <c r="H95" s="41">
        <v>0</v>
      </c>
      <c r="I95" s="41">
        <v>1</v>
      </c>
      <c r="J95" s="42">
        <v>0</v>
      </c>
      <c r="K95" s="43">
        <f t="shared" si="19"/>
        <v>1</v>
      </c>
      <c r="L95" s="9">
        <v>2</v>
      </c>
      <c r="S95" s="47" t="s">
        <v>9096</v>
      </c>
      <c r="T95" s="48">
        <v>0</v>
      </c>
      <c r="U95" s="48">
        <v>0</v>
      </c>
      <c r="V95" s="48">
        <v>0</v>
      </c>
      <c r="W95" s="48">
        <v>0</v>
      </c>
      <c r="X95" s="48">
        <v>0</v>
      </c>
      <c r="Y95" s="11">
        <f t="shared" si="20"/>
        <v>0</v>
      </c>
    </row>
    <row r="96" spans="1:26" x14ac:dyDescent="0.25">
      <c r="A96" s="44" t="s">
        <v>3016</v>
      </c>
      <c r="B96" s="44" t="s">
        <v>1537</v>
      </c>
      <c r="C96" s="45">
        <v>1</v>
      </c>
      <c r="D96" s="46">
        <v>1</v>
      </c>
      <c r="E96" s="46">
        <v>0</v>
      </c>
      <c r="F96" s="46">
        <v>0</v>
      </c>
      <c r="G96" s="46">
        <v>0</v>
      </c>
      <c r="H96" s="46">
        <v>1</v>
      </c>
      <c r="I96" s="46">
        <v>0</v>
      </c>
      <c r="J96" s="43">
        <v>0</v>
      </c>
      <c r="K96" s="43">
        <f t="shared" si="19"/>
        <v>1</v>
      </c>
      <c r="S96" s="11" t="s">
        <v>9097</v>
      </c>
      <c r="T96" s="16">
        <v>0</v>
      </c>
      <c r="U96" s="16">
        <v>0</v>
      </c>
      <c r="V96" s="16">
        <v>0</v>
      </c>
      <c r="W96" s="16">
        <v>0</v>
      </c>
      <c r="X96" s="16">
        <v>0</v>
      </c>
      <c r="Y96" s="11">
        <f t="shared" si="20"/>
        <v>0</v>
      </c>
    </row>
    <row r="97" spans="1:26" x14ac:dyDescent="0.25">
      <c r="A97" s="44" t="s">
        <v>3016</v>
      </c>
      <c r="B97" s="44" t="s">
        <v>2804</v>
      </c>
      <c r="C97" s="45">
        <v>1</v>
      </c>
      <c r="D97" s="46">
        <v>1</v>
      </c>
      <c r="E97" s="46">
        <v>0</v>
      </c>
      <c r="F97" s="46">
        <v>0</v>
      </c>
      <c r="G97" s="46">
        <v>0</v>
      </c>
      <c r="H97" s="46">
        <v>1</v>
      </c>
      <c r="I97" s="46">
        <v>0</v>
      </c>
      <c r="J97" s="43">
        <v>0</v>
      </c>
      <c r="K97" s="43">
        <f t="shared" si="19"/>
        <v>1</v>
      </c>
      <c r="L97" s="9">
        <v>2</v>
      </c>
      <c r="S97" s="47" t="s">
        <v>9098</v>
      </c>
      <c r="T97" s="48">
        <v>0</v>
      </c>
      <c r="U97" s="48">
        <v>0</v>
      </c>
      <c r="V97" s="48">
        <v>0</v>
      </c>
      <c r="W97" s="48">
        <v>0</v>
      </c>
      <c r="X97" s="48">
        <v>0</v>
      </c>
      <c r="Y97" s="11">
        <f t="shared" si="20"/>
        <v>0</v>
      </c>
    </row>
    <row r="98" spans="1:26" x14ac:dyDescent="0.25">
      <c r="A98" s="39" t="s">
        <v>738</v>
      </c>
      <c r="B98" s="39" t="s">
        <v>1537</v>
      </c>
      <c r="C98" s="40">
        <v>3</v>
      </c>
      <c r="D98" s="41">
        <v>3</v>
      </c>
      <c r="E98" s="41">
        <v>0</v>
      </c>
      <c r="F98" s="41">
        <v>0</v>
      </c>
      <c r="G98" s="41">
        <v>0</v>
      </c>
      <c r="H98" s="41">
        <v>2</v>
      </c>
      <c r="I98" s="41">
        <v>1</v>
      </c>
      <c r="J98" s="42">
        <v>0</v>
      </c>
      <c r="K98" s="43">
        <f t="shared" si="19"/>
        <v>3</v>
      </c>
      <c r="S98" s="11" t="s">
        <v>9099</v>
      </c>
      <c r="T98" s="16">
        <v>0</v>
      </c>
      <c r="U98" s="16">
        <v>0</v>
      </c>
      <c r="V98" s="16">
        <v>0</v>
      </c>
      <c r="W98" s="16">
        <v>1</v>
      </c>
      <c r="X98" s="16">
        <v>0</v>
      </c>
      <c r="Y98" s="11">
        <f t="shared" si="20"/>
        <v>1</v>
      </c>
    </row>
    <row r="99" spans="1:26" x14ac:dyDescent="0.25">
      <c r="A99" s="39" t="s">
        <v>738</v>
      </c>
      <c r="B99" s="39" t="s">
        <v>2804</v>
      </c>
      <c r="C99" s="40">
        <v>1</v>
      </c>
      <c r="D99" s="41">
        <v>1</v>
      </c>
      <c r="E99" s="41">
        <v>0</v>
      </c>
      <c r="F99" s="41">
        <v>0</v>
      </c>
      <c r="G99" s="41">
        <v>0</v>
      </c>
      <c r="H99" s="41">
        <v>1</v>
      </c>
      <c r="I99" s="41">
        <v>0</v>
      </c>
      <c r="J99" s="42">
        <v>0</v>
      </c>
      <c r="K99" s="43">
        <f t="shared" si="19"/>
        <v>1</v>
      </c>
      <c r="S99" s="47" t="s">
        <v>9100</v>
      </c>
      <c r="T99" s="48">
        <v>0</v>
      </c>
      <c r="U99" s="48">
        <v>0</v>
      </c>
      <c r="V99" s="48">
        <v>0</v>
      </c>
      <c r="W99" s="48">
        <v>1</v>
      </c>
      <c r="X99" s="48">
        <v>1</v>
      </c>
      <c r="Y99" s="11">
        <f t="shared" si="20"/>
        <v>2</v>
      </c>
    </row>
    <row r="100" spans="1:26" x14ac:dyDescent="0.25">
      <c r="A100" s="39" t="s">
        <v>738</v>
      </c>
      <c r="B100" s="39" t="s">
        <v>6910</v>
      </c>
      <c r="C100" s="40">
        <v>1</v>
      </c>
      <c r="D100" s="41">
        <v>1</v>
      </c>
      <c r="E100" s="41">
        <v>0</v>
      </c>
      <c r="F100" s="41">
        <v>1</v>
      </c>
      <c r="G100" s="41">
        <v>0</v>
      </c>
      <c r="H100" s="41">
        <v>0</v>
      </c>
      <c r="I100" s="41">
        <v>0</v>
      </c>
      <c r="J100" s="42">
        <v>0</v>
      </c>
      <c r="K100" s="43">
        <f t="shared" si="19"/>
        <v>1</v>
      </c>
      <c r="S100" s="11" t="s">
        <v>9101</v>
      </c>
      <c r="T100" s="16">
        <v>0</v>
      </c>
      <c r="U100" s="16">
        <v>0</v>
      </c>
      <c r="V100" s="16">
        <v>0</v>
      </c>
      <c r="W100" s="16">
        <v>2</v>
      </c>
      <c r="X100" s="16">
        <v>0</v>
      </c>
      <c r="Y100" s="11">
        <f t="shared" si="20"/>
        <v>2</v>
      </c>
    </row>
    <row r="101" spans="1:26" x14ac:dyDescent="0.25">
      <c r="A101" s="39" t="s">
        <v>738</v>
      </c>
      <c r="B101" s="39" t="s">
        <v>1528</v>
      </c>
      <c r="C101" s="40">
        <v>83</v>
      </c>
      <c r="D101" s="41">
        <v>83</v>
      </c>
      <c r="E101" s="41">
        <v>0</v>
      </c>
      <c r="F101" s="41">
        <v>4</v>
      </c>
      <c r="G101" s="41">
        <v>1</v>
      </c>
      <c r="H101" s="41">
        <v>40</v>
      </c>
      <c r="I101" s="41">
        <v>38</v>
      </c>
      <c r="J101" s="42">
        <v>0</v>
      </c>
      <c r="K101" s="43">
        <f t="shared" si="19"/>
        <v>83</v>
      </c>
      <c r="L101" s="9">
        <f>SUM(K98:K101)</f>
        <v>88</v>
      </c>
      <c r="S101" s="47" t="s">
        <v>9102</v>
      </c>
      <c r="T101" s="48">
        <v>0</v>
      </c>
      <c r="U101" s="48">
        <v>5</v>
      </c>
      <c r="V101" s="48">
        <v>1</v>
      </c>
      <c r="W101" s="48">
        <v>43</v>
      </c>
      <c r="X101" s="48">
        <v>39</v>
      </c>
      <c r="Y101" s="11">
        <f t="shared" si="20"/>
        <v>88</v>
      </c>
      <c r="Z101" s="9"/>
    </row>
    <row r="102" spans="1:26" x14ac:dyDescent="0.25">
      <c r="A102" s="44" t="s">
        <v>447</v>
      </c>
      <c r="B102" s="44" t="s">
        <v>1537</v>
      </c>
      <c r="C102" s="45">
        <v>39</v>
      </c>
      <c r="D102" s="46">
        <v>39</v>
      </c>
      <c r="E102" s="46">
        <v>0</v>
      </c>
      <c r="F102" s="46">
        <v>3</v>
      </c>
      <c r="G102" s="46">
        <v>1</v>
      </c>
      <c r="H102" s="46">
        <v>33</v>
      </c>
      <c r="I102" s="46">
        <v>2</v>
      </c>
      <c r="J102" s="43">
        <v>0</v>
      </c>
      <c r="K102" s="43">
        <f t="shared" si="19"/>
        <v>39</v>
      </c>
      <c r="S102" s="11" t="s">
        <v>9103</v>
      </c>
      <c r="T102" s="16">
        <v>9</v>
      </c>
      <c r="U102" s="16">
        <v>27</v>
      </c>
      <c r="V102" s="16">
        <v>15</v>
      </c>
      <c r="W102" s="16">
        <v>99</v>
      </c>
      <c r="X102" s="16">
        <v>49</v>
      </c>
      <c r="Y102" s="11">
        <f t="shared" si="20"/>
        <v>199</v>
      </c>
      <c r="Z102" s="9"/>
    </row>
    <row r="103" spans="1:26" x14ac:dyDescent="0.25">
      <c r="A103" s="44" t="s">
        <v>447</v>
      </c>
      <c r="B103" s="44" t="s">
        <v>2804</v>
      </c>
      <c r="C103" s="45">
        <v>2</v>
      </c>
      <c r="D103" s="46">
        <v>2</v>
      </c>
      <c r="E103" s="46">
        <v>0</v>
      </c>
      <c r="F103" s="46">
        <v>2</v>
      </c>
      <c r="G103" s="46">
        <v>0</v>
      </c>
      <c r="H103" s="46">
        <v>0</v>
      </c>
      <c r="I103" s="46">
        <v>0</v>
      </c>
      <c r="J103" s="43">
        <v>0</v>
      </c>
      <c r="K103" s="43">
        <f t="shared" si="19"/>
        <v>2</v>
      </c>
      <c r="S103" s="47" t="s">
        <v>9104</v>
      </c>
      <c r="T103" s="48">
        <v>51</v>
      </c>
      <c r="U103" s="48">
        <v>136</v>
      </c>
      <c r="V103" s="48">
        <v>65</v>
      </c>
      <c r="W103" s="48">
        <v>264</v>
      </c>
      <c r="X103" s="48">
        <v>1002</v>
      </c>
      <c r="Y103" s="11">
        <f t="shared" si="20"/>
        <v>1518</v>
      </c>
    </row>
    <row r="104" spans="1:26" x14ac:dyDescent="0.25">
      <c r="A104" s="44" t="s">
        <v>447</v>
      </c>
      <c r="B104" s="44" t="s">
        <v>6910</v>
      </c>
      <c r="C104" s="45">
        <v>1</v>
      </c>
      <c r="D104" s="46">
        <v>1</v>
      </c>
      <c r="E104" s="46">
        <v>0</v>
      </c>
      <c r="F104" s="46">
        <v>1</v>
      </c>
      <c r="G104" s="46">
        <v>0</v>
      </c>
      <c r="H104" s="46">
        <v>0</v>
      </c>
      <c r="I104" s="46">
        <v>0</v>
      </c>
      <c r="J104" s="43">
        <v>0</v>
      </c>
      <c r="K104" s="43">
        <f t="shared" si="19"/>
        <v>1</v>
      </c>
      <c r="S104" s="11" t="s">
        <v>9549</v>
      </c>
      <c r="T104" s="16">
        <v>1</v>
      </c>
      <c r="U104" s="16">
        <v>0</v>
      </c>
      <c r="V104" s="16">
        <v>0</v>
      </c>
      <c r="W104" s="16">
        <v>302</v>
      </c>
      <c r="X104" s="16">
        <v>13</v>
      </c>
      <c r="Y104" s="11">
        <f t="shared" si="20"/>
        <v>316</v>
      </c>
      <c r="Z104" s="9"/>
    </row>
    <row r="105" spans="1:26" x14ac:dyDescent="0.25">
      <c r="A105" s="44" t="s">
        <v>447</v>
      </c>
      <c r="B105" s="44" t="s">
        <v>1528</v>
      </c>
      <c r="C105" s="45">
        <v>159</v>
      </c>
      <c r="D105" s="46">
        <v>157</v>
      </c>
      <c r="E105" s="46">
        <v>9</v>
      </c>
      <c r="F105" s="46">
        <v>21</v>
      </c>
      <c r="G105" s="46">
        <v>14</v>
      </c>
      <c r="H105" s="46">
        <v>66</v>
      </c>
      <c r="I105" s="46">
        <v>47</v>
      </c>
      <c r="J105" s="43">
        <v>0</v>
      </c>
      <c r="K105" s="43">
        <f t="shared" si="19"/>
        <v>157</v>
      </c>
      <c r="L105" s="9">
        <f>SUM(K102:K105)</f>
        <v>199</v>
      </c>
      <c r="T105" s="9">
        <f>SUM(T94:T104)</f>
        <v>61</v>
      </c>
      <c r="U105" s="9">
        <f t="shared" ref="U105:X105" si="21">SUM(U94:U104)</f>
        <v>168</v>
      </c>
      <c r="V105" s="9">
        <f t="shared" si="21"/>
        <v>81</v>
      </c>
      <c r="W105" s="9">
        <f t="shared" si="21"/>
        <v>712</v>
      </c>
      <c r="X105" s="9">
        <f t="shared" si="21"/>
        <v>1104</v>
      </c>
      <c r="Y105" s="11">
        <f>SUM(T105:X105)</f>
        <v>2126</v>
      </c>
    </row>
    <row r="106" spans="1:26" x14ac:dyDescent="0.25">
      <c r="A106" s="39" t="s">
        <v>164</v>
      </c>
      <c r="B106" s="39" t="s">
        <v>1537</v>
      </c>
      <c r="C106" s="40">
        <v>135</v>
      </c>
      <c r="D106" s="41">
        <v>134</v>
      </c>
      <c r="E106" s="41">
        <v>8</v>
      </c>
      <c r="F106" s="41">
        <v>23</v>
      </c>
      <c r="G106" s="41">
        <v>13</v>
      </c>
      <c r="H106" s="41">
        <v>89</v>
      </c>
      <c r="I106" s="41">
        <v>2</v>
      </c>
      <c r="J106" s="42">
        <v>0</v>
      </c>
      <c r="K106" s="43">
        <f t="shared" si="19"/>
        <v>135</v>
      </c>
    </row>
    <row r="107" spans="1:26" x14ac:dyDescent="0.25">
      <c r="A107" s="39" t="s">
        <v>164</v>
      </c>
      <c r="B107" s="39" t="s">
        <v>2804</v>
      </c>
      <c r="C107" s="40">
        <v>32</v>
      </c>
      <c r="D107" s="41">
        <v>32</v>
      </c>
      <c r="E107" s="41">
        <v>0</v>
      </c>
      <c r="F107" s="41">
        <v>3</v>
      </c>
      <c r="G107" s="41">
        <v>2</v>
      </c>
      <c r="H107" s="41">
        <v>6</v>
      </c>
      <c r="I107" s="41">
        <v>21</v>
      </c>
      <c r="J107" s="42">
        <v>0</v>
      </c>
      <c r="K107" s="43">
        <f t="shared" si="19"/>
        <v>32</v>
      </c>
      <c r="S107" s="11" t="s">
        <v>9550</v>
      </c>
      <c r="T107" s="11" t="s">
        <v>157</v>
      </c>
      <c r="U107" s="11" t="s">
        <v>166</v>
      </c>
      <c r="V107" s="11" t="s">
        <v>141</v>
      </c>
      <c r="W107" s="11" t="s">
        <v>123</v>
      </c>
      <c r="X107" s="11" t="s">
        <v>228</v>
      </c>
      <c r="Y107" s="11" t="s">
        <v>9085</v>
      </c>
    </row>
    <row r="108" spans="1:26" x14ac:dyDescent="0.25">
      <c r="A108" s="39" t="s">
        <v>164</v>
      </c>
      <c r="B108" s="39" t="s">
        <v>6910</v>
      </c>
      <c r="C108" s="40">
        <v>3</v>
      </c>
      <c r="D108" s="41">
        <v>3</v>
      </c>
      <c r="E108" s="41">
        <v>1</v>
      </c>
      <c r="F108" s="41">
        <v>1</v>
      </c>
      <c r="G108" s="41">
        <v>0</v>
      </c>
      <c r="H108" s="41">
        <v>1</v>
      </c>
      <c r="I108" s="41">
        <v>0</v>
      </c>
      <c r="J108" s="42">
        <v>0</v>
      </c>
      <c r="K108" s="43">
        <f t="shared" si="19"/>
        <v>3</v>
      </c>
      <c r="S108" s="11" t="s">
        <v>9095</v>
      </c>
      <c r="T108" s="16">
        <v>0</v>
      </c>
      <c r="U108" s="16">
        <v>0</v>
      </c>
      <c r="V108" s="16">
        <v>0</v>
      </c>
      <c r="W108" s="16">
        <v>0</v>
      </c>
      <c r="X108" s="16">
        <v>0</v>
      </c>
      <c r="Y108" s="11">
        <f t="shared" ref="Y108:Y118" si="22">SUM(T108:X108)</f>
        <v>0</v>
      </c>
    </row>
    <row r="109" spans="1:26" x14ac:dyDescent="0.25">
      <c r="A109" s="39" t="s">
        <v>164</v>
      </c>
      <c r="B109" s="39" t="s">
        <v>1528</v>
      </c>
      <c r="C109" s="40">
        <v>1349</v>
      </c>
      <c r="D109" s="41">
        <v>1349</v>
      </c>
      <c r="E109" s="41">
        <v>42</v>
      </c>
      <c r="F109" s="41">
        <v>109</v>
      </c>
      <c r="G109" s="41">
        <v>50</v>
      </c>
      <c r="H109" s="41">
        <v>168</v>
      </c>
      <c r="I109" s="41">
        <v>979</v>
      </c>
      <c r="J109" s="42">
        <v>0</v>
      </c>
      <c r="K109" s="43">
        <f t="shared" si="19"/>
        <v>1348</v>
      </c>
      <c r="L109" s="9">
        <f>SUM(K106:K109)</f>
        <v>1518</v>
      </c>
      <c r="S109" s="47" t="s">
        <v>9096</v>
      </c>
      <c r="T109" s="48">
        <v>0</v>
      </c>
      <c r="U109" s="48">
        <v>0</v>
      </c>
      <c r="V109" s="48">
        <v>0</v>
      </c>
      <c r="W109" s="50">
        <v>0</v>
      </c>
      <c r="X109" s="48">
        <v>0</v>
      </c>
      <c r="Y109" s="11">
        <f t="shared" si="22"/>
        <v>0</v>
      </c>
    </row>
    <row r="110" spans="1:26" x14ac:dyDescent="0.25">
      <c r="A110" s="44" t="s">
        <v>136</v>
      </c>
      <c r="B110" s="44" t="s">
        <v>1537</v>
      </c>
      <c r="C110" s="45">
        <v>216</v>
      </c>
      <c r="D110" s="46">
        <v>216</v>
      </c>
      <c r="E110" s="46">
        <v>0</v>
      </c>
      <c r="F110" s="46">
        <v>0</v>
      </c>
      <c r="G110" s="46">
        <v>0</v>
      </c>
      <c r="H110" s="46">
        <v>217</v>
      </c>
      <c r="I110" s="46">
        <v>0</v>
      </c>
      <c r="J110" s="43">
        <v>0</v>
      </c>
      <c r="K110" s="43">
        <f t="shared" si="19"/>
        <v>217</v>
      </c>
      <c r="S110" s="11" t="s">
        <v>9097</v>
      </c>
      <c r="T110" s="51">
        <v>0</v>
      </c>
      <c r="U110" s="51">
        <v>0</v>
      </c>
      <c r="V110" s="51">
        <v>0</v>
      </c>
      <c r="W110" s="16">
        <v>0</v>
      </c>
      <c r="X110" s="51">
        <v>0</v>
      </c>
      <c r="Y110" s="11">
        <f t="shared" si="22"/>
        <v>0</v>
      </c>
    </row>
    <row r="111" spans="1:26" x14ac:dyDescent="0.25">
      <c r="A111" s="44" t="s">
        <v>136</v>
      </c>
      <c r="B111" s="44" t="s">
        <v>2804</v>
      </c>
      <c r="C111" s="45">
        <v>62</v>
      </c>
      <c r="D111" s="46">
        <v>62</v>
      </c>
      <c r="E111" s="46">
        <v>0</v>
      </c>
      <c r="F111" s="46">
        <v>0</v>
      </c>
      <c r="G111" s="46">
        <v>0</v>
      </c>
      <c r="H111" s="46">
        <v>62</v>
      </c>
      <c r="I111" s="46">
        <v>0</v>
      </c>
      <c r="J111" s="43">
        <v>0</v>
      </c>
      <c r="K111" s="43">
        <f t="shared" si="19"/>
        <v>62</v>
      </c>
      <c r="S111" s="47" t="s">
        <v>9098</v>
      </c>
      <c r="T111" s="52">
        <v>0</v>
      </c>
      <c r="U111" s="52">
        <v>0</v>
      </c>
      <c r="V111" s="52">
        <v>0</v>
      </c>
      <c r="W111" s="52">
        <v>0</v>
      </c>
      <c r="X111" s="52">
        <v>0</v>
      </c>
      <c r="Y111" s="11">
        <f t="shared" si="22"/>
        <v>0</v>
      </c>
    </row>
    <row r="112" spans="1:26" x14ac:dyDescent="0.25">
      <c r="A112" s="44" t="s">
        <v>136</v>
      </c>
      <c r="B112" s="44" t="s">
        <v>1528</v>
      </c>
      <c r="C112" s="45">
        <v>38</v>
      </c>
      <c r="D112" s="46">
        <v>38</v>
      </c>
      <c r="E112" s="46">
        <v>1</v>
      </c>
      <c r="F112" s="46">
        <v>0</v>
      </c>
      <c r="G112" s="46">
        <v>0</v>
      </c>
      <c r="H112" s="46">
        <v>23</v>
      </c>
      <c r="I112" s="46">
        <v>13</v>
      </c>
      <c r="J112" s="43">
        <v>0</v>
      </c>
      <c r="K112" s="43">
        <f t="shared" si="19"/>
        <v>37</v>
      </c>
      <c r="L112" s="9">
        <f>SUM(K110:K112)</f>
        <v>316</v>
      </c>
      <c r="S112" s="53" t="s">
        <v>9099</v>
      </c>
      <c r="T112" s="54">
        <v>0</v>
      </c>
      <c r="U112" s="54">
        <v>0</v>
      </c>
      <c r="V112" s="54">
        <v>0</v>
      </c>
      <c r="W112" s="54">
        <v>0</v>
      </c>
      <c r="X112" s="54">
        <v>0</v>
      </c>
      <c r="Y112" s="53">
        <f t="shared" si="22"/>
        <v>0</v>
      </c>
    </row>
    <row r="113" spans="1:26" x14ac:dyDescent="0.25">
      <c r="A113" s="44" t="s">
        <v>9551</v>
      </c>
      <c r="B113" s="49"/>
      <c r="C113" s="49">
        <f>SUM(C93:C112)</f>
        <v>2129</v>
      </c>
      <c r="D113" s="49">
        <f t="shared" ref="D113:H113" si="23">SUM(D93:D112)</f>
        <v>2126</v>
      </c>
      <c r="E113" s="49">
        <f t="shared" si="23"/>
        <v>61</v>
      </c>
      <c r="F113" s="49">
        <f t="shared" si="23"/>
        <v>168</v>
      </c>
      <c r="G113" s="49">
        <f t="shared" si="23"/>
        <v>81</v>
      </c>
      <c r="H113" s="49">
        <f t="shared" si="23"/>
        <v>712</v>
      </c>
      <c r="I113" s="49">
        <f>SUM(I93:I112)</f>
        <v>1104</v>
      </c>
      <c r="J113" s="49">
        <f>SUM(J96:J110)</f>
        <v>0</v>
      </c>
      <c r="K113" s="49">
        <f>SUM(K93:K112)</f>
        <v>2126</v>
      </c>
      <c r="L113" s="9">
        <f>SUM(L93:L112)</f>
        <v>2126</v>
      </c>
      <c r="S113" s="47" t="s">
        <v>9100</v>
      </c>
      <c r="T113" s="55">
        <v>0</v>
      </c>
      <c r="U113" s="55">
        <v>0</v>
      </c>
      <c r="V113" s="55">
        <v>0</v>
      </c>
      <c r="W113" s="55">
        <v>0</v>
      </c>
      <c r="X113" s="55">
        <v>0</v>
      </c>
      <c r="Y113" s="11">
        <f t="shared" si="22"/>
        <v>0</v>
      </c>
    </row>
    <row r="114" spans="1:26" x14ac:dyDescent="0.25">
      <c r="I114" s="7" t="s">
        <v>9556</v>
      </c>
      <c r="S114" s="11" t="s">
        <v>9101</v>
      </c>
      <c r="T114" s="56">
        <v>0</v>
      </c>
      <c r="U114" s="56">
        <v>0</v>
      </c>
      <c r="V114" s="56">
        <v>0</v>
      </c>
      <c r="W114" s="56">
        <v>1</v>
      </c>
      <c r="X114" s="56">
        <v>0</v>
      </c>
      <c r="Y114" s="11">
        <f t="shared" si="22"/>
        <v>1</v>
      </c>
    </row>
    <row r="115" spans="1:26" x14ac:dyDescent="0.25">
      <c r="L115" s="7"/>
      <c r="S115" s="47" t="s">
        <v>9102</v>
      </c>
      <c r="T115" s="55">
        <v>0</v>
      </c>
      <c r="U115" s="55">
        <v>0</v>
      </c>
      <c r="V115" s="55">
        <v>0</v>
      </c>
      <c r="W115" s="55">
        <v>2</v>
      </c>
      <c r="X115" s="55">
        <v>1</v>
      </c>
      <c r="Y115" s="11">
        <f t="shared" si="22"/>
        <v>3</v>
      </c>
    </row>
    <row r="116" spans="1:26" x14ac:dyDescent="0.25">
      <c r="S116" s="11" t="s">
        <v>9103</v>
      </c>
      <c r="T116" s="46">
        <v>0</v>
      </c>
      <c r="U116" s="46">
        <v>3</v>
      </c>
      <c r="V116" s="46">
        <v>1</v>
      </c>
      <c r="W116" s="46">
        <v>33</v>
      </c>
      <c r="X116" s="46">
        <v>2</v>
      </c>
      <c r="Y116" s="11">
        <f t="shared" si="22"/>
        <v>39</v>
      </c>
    </row>
    <row r="117" spans="1:26" x14ac:dyDescent="0.25">
      <c r="S117" s="47" t="s">
        <v>9104</v>
      </c>
      <c r="T117" s="41">
        <v>8</v>
      </c>
      <c r="U117" s="41">
        <v>23</v>
      </c>
      <c r="V117" s="41">
        <v>13</v>
      </c>
      <c r="W117" s="41">
        <v>89</v>
      </c>
      <c r="X117" s="41">
        <v>2</v>
      </c>
      <c r="Y117" s="11">
        <f t="shared" si="22"/>
        <v>135</v>
      </c>
    </row>
    <row r="118" spans="1:26" x14ac:dyDescent="0.25">
      <c r="S118" s="11" t="s">
        <v>9549</v>
      </c>
      <c r="T118" s="46">
        <v>0</v>
      </c>
      <c r="U118" s="46">
        <v>0</v>
      </c>
      <c r="V118" s="46">
        <v>0</v>
      </c>
      <c r="W118" s="46">
        <v>217</v>
      </c>
      <c r="X118" s="46">
        <v>0</v>
      </c>
      <c r="Y118" s="11">
        <f t="shared" si="22"/>
        <v>217</v>
      </c>
    </row>
    <row r="119" spans="1:26" x14ac:dyDescent="0.25">
      <c r="T119" s="57">
        <f>SUM(T108:T118)</f>
        <v>8</v>
      </c>
      <c r="U119" s="57">
        <f t="shared" ref="U119:X119" si="24">SUM(U108:U118)</f>
        <v>26</v>
      </c>
      <c r="V119" s="57">
        <f t="shared" si="24"/>
        <v>14</v>
      </c>
      <c r="W119" s="57">
        <f t="shared" si="24"/>
        <v>342</v>
      </c>
      <c r="X119" s="57">
        <f t="shared" si="24"/>
        <v>5</v>
      </c>
      <c r="Y119" s="53">
        <f>SUM(T119:X119)</f>
        <v>395</v>
      </c>
    </row>
    <row r="121" spans="1:26" x14ac:dyDescent="0.25">
      <c r="S121" s="11" t="s">
        <v>9552</v>
      </c>
      <c r="T121" s="11" t="s">
        <v>157</v>
      </c>
      <c r="U121" s="11" t="s">
        <v>166</v>
      </c>
      <c r="V121" s="11" t="s">
        <v>141</v>
      </c>
      <c r="W121" s="11" t="s">
        <v>123</v>
      </c>
      <c r="X121" s="11" t="s">
        <v>228</v>
      </c>
      <c r="Y121" s="11" t="s">
        <v>9553</v>
      </c>
    </row>
    <row r="122" spans="1:26" x14ac:dyDescent="0.25">
      <c r="S122" s="11" t="s">
        <v>9095</v>
      </c>
      <c r="T122" s="16">
        <v>0</v>
      </c>
      <c r="U122" s="16">
        <v>0</v>
      </c>
      <c r="V122" s="16">
        <v>0</v>
      </c>
      <c r="W122" s="16">
        <v>0</v>
      </c>
      <c r="X122" s="16">
        <v>0</v>
      </c>
      <c r="Y122" s="16">
        <f>SUM(T122:W122)</f>
        <v>0</v>
      </c>
      <c r="Z122" s="11" t="s">
        <v>9095</v>
      </c>
    </row>
    <row r="123" spans="1:26" x14ac:dyDescent="0.25">
      <c r="S123" s="47" t="s">
        <v>9096</v>
      </c>
      <c r="T123" s="48">
        <v>0</v>
      </c>
      <c r="U123" s="48">
        <v>0</v>
      </c>
      <c r="V123" s="48">
        <v>0</v>
      </c>
      <c r="W123" s="48">
        <v>0</v>
      </c>
      <c r="X123" s="48">
        <v>0</v>
      </c>
      <c r="Y123" s="16">
        <f t="shared" ref="Y123:Y133" si="25">SUM(T123:W123)</f>
        <v>0</v>
      </c>
      <c r="Z123" s="47" t="s">
        <v>9096</v>
      </c>
    </row>
    <row r="124" spans="1:26" x14ac:dyDescent="0.25">
      <c r="S124" s="11" t="s">
        <v>9097</v>
      </c>
      <c r="T124" s="16">
        <v>0</v>
      </c>
      <c r="U124" s="16">
        <v>0</v>
      </c>
      <c r="V124" s="16">
        <v>0</v>
      </c>
      <c r="W124" s="16">
        <v>0</v>
      </c>
      <c r="X124" s="16">
        <v>0</v>
      </c>
      <c r="Y124" s="16">
        <f t="shared" si="25"/>
        <v>0</v>
      </c>
      <c r="Z124" s="11" t="s">
        <v>9097</v>
      </c>
    </row>
    <row r="125" spans="1:26" x14ac:dyDescent="0.25">
      <c r="S125" s="47" t="s">
        <v>9098</v>
      </c>
      <c r="T125" s="48">
        <v>0</v>
      </c>
      <c r="U125" s="48">
        <v>0</v>
      </c>
      <c r="V125" s="48">
        <v>0</v>
      </c>
      <c r="W125" s="48">
        <v>0</v>
      </c>
      <c r="X125" s="48">
        <v>0</v>
      </c>
      <c r="Y125" s="16">
        <f t="shared" si="25"/>
        <v>0</v>
      </c>
      <c r="Z125" s="47" t="s">
        <v>9098</v>
      </c>
    </row>
    <row r="126" spans="1:26" x14ac:dyDescent="0.25">
      <c r="S126" s="11" t="s">
        <v>9099</v>
      </c>
      <c r="T126" s="16">
        <v>0</v>
      </c>
      <c r="U126" s="16">
        <v>0</v>
      </c>
      <c r="V126" s="16">
        <v>0</v>
      </c>
      <c r="W126" s="16">
        <v>1</v>
      </c>
      <c r="X126" s="16">
        <v>0</v>
      </c>
      <c r="Y126" s="16">
        <f t="shared" si="25"/>
        <v>1</v>
      </c>
      <c r="Z126" s="11" t="s">
        <v>9099</v>
      </c>
    </row>
    <row r="127" spans="1:26" x14ac:dyDescent="0.25">
      <c r="S127" s="47" t="s">
        <v>9100</v>
      </c>
      <c r="T127" s="48">
        <v>0</v>
      </c>
      <c r="U127" s="48">
        <v>0</v>
      </c>
      <c r="V127" s="48">
        <v>0</v>
      </c>
      <c r="W127" s="48">
        <v>1</v>
      </c>
      <c r="X127" s="48">
        <v>1</v>
      </c>
      <c r="Y127" s="16">
        <f t="shared" si="25"/>
        <v>1</v>
      </c>
      <c r="Z127" s="47" t="s">
        <v>9100</v>
      </c>
    </row>
    <row r="128" spans="1:26" x14ac:dyDescent="0.25">
      <c r="S128" s="11" t="s">
        <v>9101</v>
      </c>
      <c r="T128" s="16">
        <v>0</v>
      </c>
      <c r="U128" s="16">
        <v>0</v>
      </c>
      <c r="V128" s="16">
        <v>0</v>
      </c>
      <c r="W128" s="16">
        <v>1</v>
      </c>
      <c r="X128" s="16">
        <v>0</v>
      </c>
      <c r="Y128" s="16">
        <f t="shared" si="25"/>
        <v>1</v>
      </c>
      <c r="Z128" s="11" t="s">
        <v>9101</v>
      </c>
    </row>
    <row r="129" spans="1:26" x14ac:dyDescent="0.25">
      <c r="S129" s="47" t="s">
        <v>9102</v>
      </c>
      <c r="T129" s="48">
        <v>0</v>
      </c>
      <c r="U129" s="48">
        <v>5</v>
      </c>
      <c r="V129" s="48">
        <v>1</v>
      </c>
      <c r="W129" s="48">
        <v>41</v>
      </c>
      <c r="X129" s="48">
        <v>38</v>
      </c>
      <c r="Y129" s="16">
        <f t="shared" si="25"/>
        <v>47</v>
      </c>
      <c r="Z129" s="47" t="s">
        <v>9102</v>
      </c>
    </row>
    <row r="130" spans="1:26" x14ac:dyDescent="0.25">
      <c r="S130" s="11" t="s">
        <v>9103</v>
      </c>
      <c r="T130" s="16">
        <v>9</v>
      </c>
      <c r="U130" s="16">
        <v>24</v>
      </c>
      <c r="V130" s="16">
        <v>14</v>
      </c>
      <c r="W130" s="16">
        <v>66</v>
      </c>
      <c r="X130" s="16">
        <v>47</v>
      </c>
      <c r="Y130" s="16">
        <f t="shared" si="25"/>
        <v>113</v>
      </c>
      <c r="Z130" s="11" t="s">
        <v>9103</v>
      </c>
    </row>
    <row r="131" spans="1:26" x14ac:dyDescent="0.25">
      <c r="S131" s="47" t="s">
        <v>9104</v>
      </c>
      <c r="T131" s="48">
        <v>43</v>
      </c>
      <c r="U131" s="48">
        <v>113</v>
      </c>
      <c r="V131" s="48">
        <v>52</v>
      </c>
      <c r="W131" s="48">
        <v>175</v>
      </c>
      <c r="X131" s="48">
        <v>1000</v>
      </c>
      <c r="Y131" s="16">
        <f t="shared" si="25"/>
        <v>383</v>
      </c>
      <c r="Z131" s="47" t="s">
        <v>9104</v>
      </c>
    </row>
    <row r="132" spans="1:26" x14ac:dyDescent="0.25">
      <c r="S132" s="11" t="s">
        <v>9549</v>
      </c>
      <c r="T132" s="16">
        <v>1</v>
      </c>
      <c r="U132" s="16">
        <v>0</v>
      </c>
      <c r="V132" s="16">
        <v>0</v>
      </c>
      <c r="W132" s="16">
        <v>85</v>
      </c>
      <c r="X132" s="16">
        <v>13</v>
      </c>
      <c r="Y132" s="16">
        <f t="shared" si="25"/>
        <v>86</v>
      </c>
      <c r="Z132" s="11" t="s">
        <v>9549</v>
      </c>
    </row>
    <row r="133" spans="1:26" x14ac:dyDescent="0.25">
      <c r="T133" s="9">
        <f>SUM(T122:T132)</f>
        <v>53</v>
      </c>
      <c r="U133" s="9">
        <f t="shared" ref="U133:X133" si="26">SUM(U122:U132)</f>
        <v>142</v>
      </c>
      <c r="V133" s="9">
        <f t="shared" si="26"/>
        <v>67</v>
      </c>
      <c r="W133" s="9">
        <f t="shared" si="26"/>
        <v>370</v>
      </c>
      <c r="X133" s="9">
        <f t="shared" si="26"/>
        <v>1099</v>
      </c>
      <c r="Y133" s="16">
        <f t="shared" si="25"/>
        <v>632</v>
      </c>
    </row>
    <row r="138" spans="1:26" ht="39.6" x14ac:dyDescent="0.25">
      <c r="A138" s="34" t="s">
        <v>9557</v>
      </c>
      <c r="B138" s="34" t="s">
        <v>9108</v>
      </c>
      <c r="C138" s="34" t="s">
        <v>9083</v>
      </c>
      <c r="D138" s="34" t="s">
        <v>9539</v>
      </c>
      <c r="E138" s="35" t="s">
        <v>9540</v>
      </c>
      <c r="F138" s="34" t="s">
        <v>9541</v>
      </c>
      <c r="G138" s="34" t="s">
        <v>9542</v>
      </c>
      <c r="H138" s="34" t="s">
        <v>9543</v>
      </c>
      <c r="I138" s="34" t="s">
        <v>9544</v>
      </c>
      <c r="J138" s="36" t="s">
        <v>9545</v>
      </c>
      <c r="K138" s="37" t="s">
        <v>9546</v>
      </c>
      <c r="L138" s="38" t="s">
        <v>9558</v>
      </c>
      <c r="S138" s="7" t="s">
        <v>9557</v>
      </c>
    </row>
    <row r="139" spans="1:26" x14ac:dyDescent="0.25">
      <c r="A139" s="44" t="s">
        <v>3016</v>
      </c>
      <c r="B139" s="44" t="s">
        <v>1528</v>
      </c>
      <c r="C139" s="45">
        <v>2</v>
      </c>
      <c r="D139" s="46">
        <v>2</v>
      </c>
      <c r="E139" s="46">
        <v>0</v>
      </c>
      <c r="F139" s="46">
        <v>0</v>
      </c>
      <c r="G139" s="46">
        <v>0</v>
      </c>
      <c r="H139" s="46">
        <v>0</v>
      </c>
      <c r="I139" s="46">
        <v>2</v>
      </c>
      <c r="J139" s="43">
        <v>0</v>
      </c>
      <c r="K139" s="43">
        <f t="shared" ref="K139:K151" si="27">SUM(E139:J139)</f>
        <v>2</v>
      </c>
      <c r="L139" s="9">
        <v>2</v>
      </c>
      <c r="S139" s="11" t="s">
        <v>9548</v>
      </c>
      <c r="T139" s="11" t="s">
        <v>157</v>
      </c>
      <c r="U139" s="11" t="s">
        <v>166</v>
      </c>
      <c r="V139" s="11" t="s">
        <v>141</v>
      </c>
      <c r="W139" s="11" t="s">
        <v>123</v>
      </c>
      <c r="X139" s="11" t="s">
        <v>228</v>
      </c>
      <c r="Y139" s="11" t="s">
        <v>9085</v>
      </c>
    </row>
    <row r="140" spans="1:26" x14ac:dyDescent="0.25">
      <c r="A140" s="39" t="s">
        <v>738</v>
      </c>
      <c r="B140" s="39" t="s">
        <v>2804</v>
      </c>
      <c r="C140" s="40">
        <v>4</v>
      </c>
      <c r="D140" s="41">
        <v>4</v>
      </c>
      <c r="E140" s="41">
        <v>0</v>
      </c>
      <c r="F140" s="41">
        <v>0</v>
      </c>
      <c r="G140" s="41">
        <v>0</v>
      </c>
      <c r="H140" s="41">
        <v>0</v>
      </c>
      <c r="I140" s="41">
        <v>4</v>
      </c>
      <c r="J140" s="42">
        <v>0</v>
      </c>
      <c r="K140" s="43">
        <f t="shared" si="27"/>
        <v>4</v>
      </c>
      <c r="S140" s="11" t="s">
        <v>9095</v>
      </c>
      <c r="T140" s="16">
        <v>0</v>
      </c>
      <c r="U140" s="16">
        <v>0</v>
      </c>
      <c r="V140" s="16">
        <v>0</v>
      </c>
      <c r="W140" s="16">
        <v>0</v>
      </c>
      <c r="X140" s="16">
        <v>0</v>
      </c>
      <c r="Y140" s="11">
        <f t="shared" ref="Y140:Y150" si="28">SUM(T140:X140)</f>
        <v>0</v>
      </c>
    </row>
    <row r="141" spans="1:26" x14ac:dyDescent="0.25">
      <c r="A141" s="39" t="s">
        <v>738</v>
      </c>
      <c r="B141" s="39" t="s">
        <v>1528</v>
      </c>
      <c r="C141" s="40">
        <v>64</v>
      </c>
      <c r="D141" s="41">
        <v>63</v>
      </c>
      <c r="E141" s="41">
        <v>0</v>
      </c>
      <c r="F141" s="41">
        <v>8</v>
      </c>
      <c r="G141" s="41">
        <v>0</v>
      </c>
      <c r="H141" s="41">
        <v>24</v>
      </c>
      <c r="I141" s="41">
        <v>31</v>
      </c>
      <c r="J141" s="42">
        <v>0</v>
      </c>
      <c r="K141" s="43">
        <f t="shared" si="27"/>
        <v>63</v>
      </c>
      <c r="L141" s="9">
        <v>67</v>
      </c>
      <c r="S141" s="47" t="s">
        <v>9096</v>
      </c>
      <c r="T141" s="48">
        <v>0</v>
      </c>
      <c r="U141" s="48">
        <v>0</v>
      </c>
      <c r="V141" s="48">
        <v>0</v>
      </c>
      <c r="W141" s="48">
        <v>0</v>
      </c>
      <c r="X141" s="48">
        <v>0</v>
      </c>
      <c r="Y141" s="11">
        <f t="shared" si="28"/>
        <v>0</v>
      </c>
    </row>
    <row r="142" spans="1:26" x14ac:dyDescent="0.25">
      <c r="A142" s="44" t="s">
        <v>447</v>
      </c>
      <c r="B142" s="44" t="s">
        <v>1537</v>
      </c>
      <c r="C142" s="45">
        <v>28</v>
      </c>
      <c r="D142" s="46">
        <v>27</v>
      </c>
      <c r="E142" s="46">
        <v>0</v>
      </c>
      <c r="F142" s="46">
        <v>7</v>
      </c>
      <c r="G142" s="46">
        <v>0</v>
      </c>
      <c r="H142" s="46">
        <v>20</v>
      </c>
      <c r="I142" s="46">
        <v>0</v>
      </c>
      <c r="J142" s="43">
        <v>0</v>
      </c>
      <c r="K142" s="43">
        <f t="shared" si="27"/>
        <v>27</v>
      </c>
      <c r="S142" s="11" t="s">
        <v>9097</v>
      </c>
      <c r="T142" s="16">
        <v>0</v>
      </c>
      <c r="U142" s="16">
        <v>0</v>
      </c>
      <c r="V142" s="16">
        <v>0</v>
      </c>
      <c r="W142" s="16">
        <v>0</v>
      </c>
      <c r="X142" s="16">
        <v>0</v>
      </c>
      <c r="Y142" s="11">
        <f t="shared" si="28"/>
        <v>0</v>
      </c>
    </row>
    <row r="143" spans="1:26" x14ac:dyDescent="0.25">
      <c r="A143" s="44" t="s">
        <v>447</v>
      </c>
      <c r="B143" s="44" t="s">
        <v>2804</v>
      </c>
      <c r="C143" s="45">
        <v>13</v>
      </c>
      <c r="D143" s="46">
        <v>13</v>
      </c>
      <c r="E143" s="46">
        <v>0</v>
      </c>
      <c r="F143" s="46">
        <v>0</v>
      </c>
      <c r="G143" s="46">
        <v>0</v>
      </c>
      <c r="H143" s="46">
        <v>1</v>
      </c>
      <c r="I143" s="46">
        <v>12</v>
      </c>
      <c r="J143" s="43">
        <v>0</v>
      </c>
      <c r="K143" s="43">
        <f t="shared" si="27"/>
        <v>13</v>
      </c>
      <c r="S143" s="47" t="s">
        <v>9098</v>
      </c>
      <c r="T143" s="48">
        <v>0</v>
      </c>
      <c r="U143" s="48">
        <v>0</v>
      </c>
      <c r="V143" s="48">
        <v>0</v>
      </c>
      <c r="W143" s="48">
        <v>0</v>
      </c>
      <c r="X143" s="48">
        <v>0</v>
      </c>
      <c r="Y143" s="11">
        <f t="shared" si="28"/>
        <v>0</v>
      </c>
    </row>
    <row r="144" spans="1:26" x14ac:dyDescent="0.25">
      <c r="A144" s="44" t="s">
        <v>447</v>
      </c>
      <c r="B144" s="44" t="s">
        <v>6910</v>
      </c>
      <c r="C144" s="45">
        <v>1</v>
      </c>
      <c r="D144" s="46">
        <v>1</v>
      </c>
      <c r="E144" s="46">
        <v>0</v>
      </c>
      <c r="F144" s="46">
        <v>0</v>
      </c>
      <c r="G144" s="46">
        <v>0</v>
      </c>
      <c r="H144" s="46">
        <v>1</v>
      </c>
      <c r="I144" s="46">
        <v>0</v>
      </c>
      <c r="J144" s="43">
        <v>0</v>
      </c>
      <c r="K144" s="43">
        <f t="shared" si="27"/>
        <v>1</v>
      </c>
      <c r="S144" s="11" t="s">
        <v>9099</v>
      </c>
      <c r="T144" s="16">
        <v>0</v>
      </c>
      <c r="U144" s="16">
        <v>0</v>
      </c>
      <c r="V144" s="16">
        <v>0</v>
      </c>
      <c r="W144" s="16">
        <v>0</v>
      </c>
      <c r="X144" s="16">
        <v>0</v>
      </c>
      <c r="Y144" s="11">
        <f t="shared" si="28"/>
        <v>0</v>
      </c>
    </row>
    <row r="145" spans="1:26" x14ac:dyDescent="0.25">
      <c r="A145" s="44" t="s">
        <v>447</v>
      </c>
      <c r="B145" s="44" t="s">
        <v>1528</v>
      </c>
      <c r="C145" s="45">
        <v>183</v>
      </c>
      <c r="D145" s="46">
        <v>181</v>
      </c>
      <c r="E145" s="46">
        <v>12</v>
      </c>
      <c r="F145" s="46">
        <v>21</v>
      </c>
      <c r="G145" s="46">
        <v>12</v>
      </c>
      <c r="H145" s="46">
        <v>35</v>
      </c>
      <c r="I145" s="46">
        <v>101</v>
      </c>
      <c r="J145" s="43">
        <v>0</v>
      </c>
      <c r="K145" s="43">
        <f t="shared" si="27"/>
        <v>181</v>
      </c>
      <c r="L145" s="9">
        <f>SUM(D142:D145)</f>
        <v>222</v>
      </c>
      <c r="S145" s="47" t="s">
        <v>9100</v>
      </c>
      <c r="T145" s="48">
        <v>0</v>
      </c>
      <c r="U145" s="48">
        <v>0</v>
      </c>
      <c r="V145" s="48">
        <v>0</v>
      </c>
      <c r="W145" s="48">
        <v>0</v>
      </c>
      <c r="X145" s="48">
        <v>0</v>
      </c>
      <c r="Y145" s="11">
        <f t="shared" si="28"/>
        <v>0</v>
      </c>
    </row>
    <row r="146" spans="1:26" x14ac:dyDescent="0.25">
      <c r="A146" s="39" t="s">
        <v>164</v>
      </c>
      <c r="B146" s="39" t="s">
        <v>1537</v>
      </c>
      <c r="C146" s="40">
        <v>97</v>
      </c>
      <c r="D146" s="41">
        <v>94</v>
      </c>
      <c r="E146" s="41">
        <v>12</v>
      </c>
      <c r="F146" s="41">
        <v>22</v>
      </c>
      <c r="G146" s="41">
        <v>12</v>
      </c>
      <c r="H146" s="41">
        <v>47</v>
      </c>
      <c r="I146" s="41">
        <v>1</v>
      </c>
      <c r="J146" s="42">
        <v>0</v>
      </c>
      <c r="K146" s="43">
        <f t="shared" si="27"/>
        <v>94</v>
      </c>
      <c r="S146" s="11" t="s">
        <v>9101</v>
      </c>
      <c r="T146" s="16">
        <v>0</v>
      </c>
      <c r="U146" s="16">
        <v>0</v>
      </c>
      <c r="V146" s="16">
        <v>0</v>
      </c>
      <c r="W146" s="16">
        <v>0</v>
      </c>
      <c r="X146" s="16">
        <v>2</v>
      </c>
      <c r="Y146" s="11">
        <f t="shared" si="28"/>
        <v>2</v>
      </c>
    </row>
    <row r="147" spans="1:26" x14ac:dyDescent="0.25">
      <c r="A147" s="39" t="s">
        <v>164</v>
      </c>
      <c r="B147" s="39" t="s">
        <v>2804</v>
      </c>
      <c r="C147" s="40">
        <v>70</v>
      </c>
      <c r="D147" s="41">
        <v>70</v>
      </c>
      <c r="E147" s="41">
        <v>0</v>
      </c>
      <c r="F147" s="41">
        <v>3</v>
      </c>
      <c r="G147" s="41">
        <v>0</v>
      </c>
      <c r="H147" s="41">
        <v>28</v>
      </c>
      <c r="I147" s="41">
        <v>39</v>
      </c>
      <c r="J147" s="42">
        <v>0</v>
      </c>
      <c r="K147" s="43">
        <f t="shared" si="27"/>
        <v>70</v>
      </c>
      <c r="S147" s="47" t="s">
        <v>9102</v>
      </c>
      <c r="T147" s="48">
        <v>0</v>
      </c>
      <c r="U147" s="48">
        <v>8</v>
      </c>
      <c r="V147" s="48">
        <v>0</v>
      </c>
      <c r="W147" s="48">
        <v>24</v>
      </c>
      <c r="X147" s="48">
        <v>35</v>
      </c>
      <c r="Y147" s="11">
        <f t="shared" si="28"/>
        <v>67</v>
      </c>
      <c r="Z147" s="9"/>
    </row>
    <row r="148" spans="1:26" x14ac:dyDescent="0.25">
      <c r="A148" s="39" t="s">
        <v>164</v>
      </c>
      <c r="B148" s="39" t="s">
        <v>8874</v>
      </c>
      <c r="C148" s="40">
        <v>5</v>
      </c>
      <c r="D148" s="41">
        <v>4</v>
      </c>
      <c r="E148" s="41">
        <v>0</v>
      </c>
      <c r="F148" s="41">
        <v>4</v>
      </c>
      <c r="G148" s="41">
        <v>0</v>
      </c>
      <c r="H148" s="41">
        <v>0</v>
      </c>
      <c r="I148" s="41">
        <v>0</v>
      </c>
      <c r="J148" s="42">
        <v>0</v>
      </c>
      <c r="K148" s="43">
        <f t="shared" si="27"/>
        <v>4</v>
      </c>
      <c r="S148" s="11" t="s">
        <v>9103</v>
      </c>
      <c r="T148" s="16">
        <v>12</v>
      </c>
      <c r="U148" s="16">
        <v>28</v>
      </c>
      <c r="V148" s="16">
        <v>12</v>
      </c>
      <c r="W148" s="16">
        <v>57</v>
      </c>
      <c r="X148" s="16">
        <v>113</v>
      </c>
      <c r="Y148" s="11">
        <f t="shared" si="28"/>
        <v>222</v>
      </c>
      <c r="Z148" s="9"/>
    </row>
    <row r="149" spans="1:26" x14ac:dyDescent="0.25">
      <c r="A149" s="39" t="s">
        <v>164</v>
      </c>
      <c r="B149" s="39" t="s">
        <v>6910</v>
      </c>
      <c r="C149" s="40">
        <v>3</v>
      </c>
      <c r="D149" s="41">
        <v>3</v>
      </c>
      <c r="E149" s="41">
        <v>0</v>
      </c>
      <c r="F149" s="41">
        <v>2</v>
      </c>
      <c r="G149" s="41">
        <v>0</v>
      </c>
      <c r="H149" s="41">
        <v>1</v>
      </c>
      <c r="I149" s="41">
        <v>0</v>
      </c>
      <c r="J149" s="42">
        <v>0</v>
      </c>
      <c r="K149" s="43">
        <f t="shared" si="27"/>
        <v>3</v>
      </c>
      <c r="S149" s="47" t="s">
        <v>9104</v>
      </c>
      <c r="T149" s="48">
        <v>119</v>
      </c>
      <c r="U149" s="48">
        <v>133</v>
      </c>
      <c r="V149" s="48">
        <v>60</v>
      </c>
      <c r="W149" s="48">
        <v>217</v>
      </c>
      <c r="X149" s="48">
        <v>1067</v>
      </c>
      <c r="Y149" s="11">
        <f t="shared" si="28"/>
        <v>1596</v>
      </c>
    </row>
    <row r="150" spans="1:26" x14ac:dyDescent="0.25">
      <c r="A150" s="39" t="s">
        <v>164</v>
      </c>
      <c r="B150" s="39" t="s">
        <v>1528</v>
      </c>
      <c r="C150" s="40">
        <v>1430</v>
      </c>
      <c r="D150" s="41">
        <v>1425</v>
      </c>
      <c r="E150" s="41">
        <v>107</v>
      </c>
      <c r="F150" s="41">
        <v>102</v>
      </c>
      <c r="G150" s="41">
        <v>48</v>
      </c>
      <c r="H150" s="41">
        <v>141</v>
      </c>
      <c r="I150" s="41">
        <v>1027</v>
      </c>
      <c r="J150" s="42">
        <v>0</v>
      </c>
      <c r="K150" s="43">
        <f t="shared" si="27"/>
        <v>1425</v>
      </c>
      <c r="L150" s="9">
        <f>SUM(D146:D150)</f>
        <v>1596</v>
      </c>
      <c r="S150" s="11" t="s">
        <v>9549</v>
      </c>
      <c r="T150" s="16">
        <v>0</v>
      </c>
      <c r="U150" s="16">
        <v>0</v>
      </c>
      <c r="V150" s="16">
        <v>0</v>
      </c>
      <c r="W150" s="16">
        <v>52</v>
      </c>
      <c r="X150" s="16">
        <v>0</v>
      </c>
      <c r="Y150" s="11">
        <f t="shared" si="28"/>
        <v>52</v>
      </c>
      <c r="Z150" s="9"/>
    </row>
    <row r="151" spans="1:26" x14ac:dyDescent="0.25">
      <c r="A151" s="44" t="s">
        <v>136</v>
      </c>
      <c r="B151" s="44" t="s">
        <v>2804</v>
      </c>
      <c r="C151" s="45">
        <v>52</v>
      </c>
      <c r="D151" s="46">
        <v>52</v>
      </c>
      <c r="E151" s="46">
        <v>0</v>
      </c>
      <c r="F151" s="46">
        <v>0</v>
      </c>
      <c r="G151" s="46">
        <v>0</v>
      </c>
      <c r="H151" s="46">
        <v>52</v>
      </c>
      <c r="I151" s="46">
        <v>0</v>
      </c>
      <c r="J151" s="43">
        <v>0</v>
      </c>
      <c r="K151" s="43">
        <f t="shared" si="27"/>
        <v>52</v>
      </c>
      <c r="L151" s="9">
        <v>52</v>
      </c>
      <c r="T151" s="9">
        <f>SUM(T140:T150)</f>
        <v>131</v>
      </c>
      <c r="U151" s="9">
        <f t="shared" ref="U151:X151" si="29">SUM(U140:U150)</f>
        <v>169</v>
      </c>
      <c r="V151" s="9">
        <f t="shared" si="29"/>
        <v>72</v>
      </c>
      <c r="W151" s="9">
        <f t="shared" si="29"/>
        <v>350</v>
      </c>
      <c r="X151" s="9">
        <f t="shared" si="29"/>
        <v>1217</v>
      </c>
      <c r="Y151" s="11">
        <f>SUM(T151:X151)</f>
        <v>1939</v>
      </c>
    </row>
    <row r="152" spans="1:26" x14ac:dyDescent="0.25">
      <c r="A152" s="44" t="s">
        <v>9551</v>
      </c>
      <c r="B152" s="49"/>
      <c r="C152" s="49">
        <f t="shared" ref="C152:I152" si="30">SUM(C139:C151)</f>
        <v>1952</v>
      </c>
      <c r="D152" s="49">
        <f t="shared" si="30"/>
        <v>1939</v>
      </c>
      <c r="E152" s="49">
        <f t="shared" si="30"/>
        <v>131</v>
      </c>
      <c r="F152" s="49">
        <f t="shared" si="30"/>
        <v>169</v>
      </c>
      <c r="G152" s="49">
        <f t="shared" si="30"/>
        <v>72</v>
      </c>
      <c r="H152" s="49">
        <f t="shared" si="30"/>
        <v>350</v>
      </c>
      <c r="I152" s="49">
        <f t="shared" si="30"/>
        <v>1217</v>
      </c>
      <c r="J152" s="49">
        <v>0</v>
      </c>
      <c r="K152" s="49">
        <f>SUM(K139:K151)</f>
        <v>1939</v>
      </c>
      <c r="L152" s="9">
        <f>SUM(L139:L151)</f>
        <v>1939</v>
      </c>
    </row>
    <row r="153" spans="1:26" x14ac:dyDescent="0.25">
      <c r="I153" s="7" t="s">
        <v>9559</v>
      </c>
      <c r="S153" s="11" t="s">
        <v>9550</v>
      </c>
      <c r="T153" s="11" t="s">
        <v>157</v>
      </c>
      <c r="U153" s="11" t="s">
        <v>166</v>
      </c>
      <c r="V153" s="11" t="s">
        <v>141</v>
      </c>
      <c r="W153" s="11" t="s">
        <v>123</v>
      </c>
      <c r="X153" s="11" t="s">
        <v>228</v>
      </c>
      <c r="Y153" s="11" t="s">
        <v>9085</v>
      </c>
    </row>
    <row r="154" spans="1:26" x14ac:dyDescent="0.25">
      <c r="S154" s="11" t="s">
        <v>9095</v>
      </c>
      <c r="T154" s="16">
        <v>0</v>
      </c>
      <c r="U154" s="16">
        <v>0</v>
      </c>
      <c r="V154" s="16">
        <v>0</v>
      </c>
      <c r="W154" s="16">
        <v>0</v>
      </c>
      <c r="X154" s="16">
        <v>0</v>
      </c>
      <c r="Y154" s="11">
        <f t="shared" ref="Y154:Y164" si="31">SUM(T154:X154)</f>
        <v>0</v>
      </c>
    </row>
    <row r="155" spans="1:26" x14ac:dyDescent="0.25">
      <c r="C155" s="9"/>
      <c r="D155" s="9"/>
      <c r="E155" s="9"/>
      <c r="F155" s="9"/>
      <c r="G155" s="9"/>
      <c r="H155" s="9"/>
      <c r="I155" s="9"/>
      <c r="J155" s="9"/>
      <c r="S155" s="47" t="s">
        <v>9096</v>
      </c>
      <c r="T155" s="48">
        <v>0</v>
      </c>
      <c r="U155" s="48">
        <v>0</v>
      </c>
      <c r="V155" s="48">
        <v>0</v>
      </c>
      <c r="W155" s="50">
        <v>0</v>
      </c>
      <c r="X155" s="48">
        <v>0</v>
      </c>
      <c r="Y155" s="11">
        <f t="shared" si="31"/>
        <v>0</v>
      </c>
    </row>
    <row r="156" spans="1:26" x14ac:dyDescent="0.25">
      <c r="S156" s="11" t="s">
        <v>9097</v>
      </c>
      <c r="T156" s="51">
        <v>0</v>
      </c>
      <c r="U156" s="51">
        <v>0</v>
      </c>
      <c r="V156" s="51">
        <v>0</v>
      </c>
      <c r="W156" s="16">
        <v>0</v>
      </c>
      <c r="X156" s="51">
        <v>0</v>
      </c>
      <c r="Y156" s="11">
        <f t="shared" si="31"/>
        <v>0</v>
      </c>
    </row>
    <row r="157" spans="1:26" x14ac:dyDescent="0.25">
      <c r="S157" s="47" t="s">
        <v>9098</v>
      </c>
      <c r="T157" s="52">
        <v>0</v>
      </c>
      <c r="U157" s="52">
        <v>0</v>
      </c>
      <c r="V157" s="52">
        <v>0</v>
      </c>
      <c r="W157" s="52">
        <v>0</v>
      </c>
      <c r="X157" s="52">
        <v>0</v>
      </c>
      <c r="Y157" s="11">
        <f t="shared" si="31"/>
        <v>0</v>
      </c>
    </row>
    <row r="158" spans="1:26" x14ac:dyDescent="0.25">
      <c r="S158" s="53" t="s">
        <v>9099</v>
      </c>
      <c r="T158" s="54">
        <v>0</v>
      </c>
      <c r="U158" s="54">
        <v>0</v>
      </c>
      <c r="V158" s="54">
        <v>0</v>
      </c>
      <c r="W158" s="54">
        <v>0</v>
      </c>
      <c r="X158" s="54">
        <v>0</v>
      </c>
      <c r="Y158" s="53">
        <f t="shared" si="31"/>
        <v>0</v>
      </c>
    </row>
    <row r="159" spans="1:26" x14ac:dyDescent="0.25">
      <c r="S159" s="47" t="s">
        <v>9100</v>
      </c>
      <c r="T159" s="55">
        <v>0</v>
      </c>
      <c r="U159" s="55">
        <v>0</v>
      </c>
      <c r="V159" s="55">
        <v>0</v>
      </c>
      <c r="W159" s="55">
        <v>0</v>
      </c>
      <c r="X159" s="55">
        <v>0</v>
      </c>
      <c r="Y159" s="11">
        <f t="shared" si="31"/>
        <v>0</v>
      </c>
    </row>
    <row r="160" spans="1:26" x14ac:dyDescent="0.25">
      <c r="S160" s="11" t="s">
        <v>9101</v>
      </c>
      <c r="T160" s="56">
        <v>0</v>
      </c>
      <c r="U160" s="56">
        <v>0</v>
      </c>
      <c r="V160" s="56">
        <v>0</v>
      </c>
      <c r="W160" s="56">
        <v>0</v>
      </c>
      <c r="X160" s="56">
        <v>0</v>
      </c>
      <c r="Y160" s="11">
        <f t="shared" si="31"/>
        <v>0</v>
      </c>
    </row>
    <row r="161" spans="8:26" x14ac:dyDescent="0.25">
      <c r="S161" s="47" t="s">
        <v>9102</v>
      </c>
      <c r="T161" s="55">
        <v>0</v>
      </c>
      <c r="U161" s="55">
        <v>0</v>
      </c>
      <c r="V161" s="55">
        <v>0</v>
      </c>
      <c r="W161" s="55">
        <v>0</v>
      </c>
      <c r="X161" s="55">
        <v>0</v>
      </c>
      <c r="Y161" s="11">
        <f t="shared" si="31"/>
        <v>0</v>
      </c>
    </row>
    <row r="162" spans="8:26" x14ac:dyDescent="0.25">
      <c r="S162" s="11" t="s">
        <v>9103</v>
      </c>
      <c r="T162" s="46">
        <v>0</v>
      </c>
      <c r="U162" s="46">
        <v>7</v>
      </c>
      <c r="V162" s="46">
        <v>0</v>
      </c>
      <c r="W162" s="46">
        <v>20</v>
      </c>
      <c r="X162" s="46">
        <v>0</v>
      </c>
      <c r="Y162" s="11">
        <f t="shared" si="31"/>
        <v>27</v>
      </c>
    </row>
    <row r="163" spans="8:26" x14ac:dyDescent="0.25">
      <c r="S163" s="47" t="s">
        <v>9104</v>
      </c>
      <c r="T163" s="41">
        <v>12</v>
      </c>
      <c r="U163" s="41">
        <v>22</v>
      </c>
      <c r="V163" s="41">
        <v>12</v>
      </c>
      <c r="W163" s="41">
        <v>47</v>
      </c>
      <c r="X163" s="41">
        <v>1</v>
      </c>
      <c r="Y163" s="11">
        <f t="shared" si="31"/>
        <v>94</v>
      </c>
    </row>
    <row r="164" spans="8:26" x14ac:dyDescent="0.25">
      <c r="S164" s="11" t="s">
        <v>9549</v>
      </c>
      <c r="T164" s="46">
        <v>0</v>
      </c>
      <c r="U164" s="46">
        <v>0</v>
      </c>
      <c r="V164" s="46">
        <v>0</v>
      </c>
      <c r="W164" s="46">
        <v>0</v>
      </c>
      <c r="X164" s="46">
        <v>0</v>
      </c>
      <c r="Y164" s="11">
        <f t="shared" si="31"/>
        <v>0</v>
      </c>
    </row>
    <row r="165" spans="8:26" x14ac:dyDescent="0.25">
      <c r="T165" s="57">
        <f>SUM(T154:T164)</f>
        <v>12</v>
      </c>
      <c r="U165" s="57">
        <f t="shared" ref="U165:X165" si="32">SUM(U154:U164)</f>
        <v>29</v>
      </c>
      <c r="V165" s="57">
        <f t="shared" si="32"/>
        <v>12</v>
      </c>
      <c r="W165" s="57">
        <f t="shared" si="32"/>
        <v>67</v>
      </c>
      <c r="X165" s="57">
        <f t="shared" si="32"/>
        <v>1</v>
      </c>
      <c r="Y165" s="53">
        <f>SUM(T165:X165)</f>
        <v>121</v>
      </c>
    </row>
    <row r="167" spans="8:26" x14ac:dyDescent="0.25">
      <c r="S167" s="11" t="s">
        <v>9552</v>
      </c>
      <c r="T167" s="11" t="s">
        <v>157</v>
      </c>
      <c r="U167" s="11" t="s">
        <v>166</v>
      </c>
      <c r="V167" s="11" t="s">
        <v>141</v>
      </c>
      <c r="W167" s="11" t="s">
        <v>123</v>
      </c>
      <c r="X167" s="11" t="s">
        <v>228</v>
      </c>
      <c r="Y167" s="11" t="s">
        <v>9553</v>
      </c>
    </row>
    <row r="168" spans="8:26" x14ac:dyDescent="0.25">
      <c r="S168" s="11" t="s">
        <v>9095</v>
      </c>
      <c r="T168" s="16">
        <v>0</v>
      </c>
      <c r="U168" s="16">
        <v>0</v>
      </c>
      <c r="V168" s="16">
        <v>0</v>
      </c>
      <c r="W168" s="16">
        <v>0</v>
      </c>
      <c r="X168" s="16">
        <v>0</v>
      </c>
      <c r="Y168" s="16">
        <f>SUM(T168:W168)</f>
        <v>0</v>
      </c>
      <c r="Z168" s="11" t="s">
        <v>9095</v>
      </c>
    </row>
    <row r="169" spans="8:26" x14ac:dyDescent="0.25">
      <c r="S169" s="47" t="s">
        <v>9096</v>
      </c>
      <c r="T169" s="48">
        <v>0</v>
      </c>
      <c r="U169" s="48">
        <v>0</v>
      </c>
      <c r="V169" s="48">
        <v>0</v>
      </c>
      <c r="W169" s="48">
        <v>0</v>
      </c>
      <c r="X169" s="48">
        <v>0</v>
      </c>
      <c r="Y169" s="16">
        <f t="shared" ref="Y169:Y179" si="33">SUM(T169:W169)</f>
        <v>0</v>
      </c>
      <c r="Z169" s="47" t="s">
        <v>9096</v>
      </c>
    </row>
    <row r="170" spans="8:26" x14ac:dyDescent="0.25">
      <c r="S170" s="11" t="s">
        <v>9097</v>
      </c>
      <c r="T170" s="16">
        <v>0</v>
      </c>
      <c r="U170" s="16">
        <v>0</v>
      </c>
      <c r="V170" s="16">
        <v>0</v>
      </c>
      <c r="W170" s="16">
        <v>0</v>
      </c>
      <c r="X170" s="16">
        <v>0</v>
      </c>
      <c r="Y170" s="16">
        <f t="shared" si="33"/>
        <v>0</v>
      </c>
      <c r="Z170" s="11" t="s">
        <v>9097</v>
      </c>
    </row>
    <row r="171" spans="8:26" x14ac:dyDescent="0.25">
      <c r="H171" s="58"/>
      <c r="S171" s="47" t="s">
        <v>9098</v>
      </c>
      <c r="T171" s="48">
        <v>0</v>
      </c>
      <c r="U171" s="48">
        <v>0</v>
      </c>
      <c r="V171" s="48">
        <v>0</v>
      </c>
      <c r="W171" s="48">
        <v>0</v>
      </c>
      <c r="X171" s="48">
        <v>0</v>
      </c>
      <c r="Y171" s="16">
        <f t="shared" si="33"/>
        <v>0</v>
      </c>
      <c r="Z171" s="47" t="s">
        <v>9098</v>
      </c>
    </row>
    <row r="172" spans="8:26" x14ac:dyDescent="0.25">
      <c r="H172" s="58"/>
      <c r="S172" s="11" t="s">
        <v>9099</v>
      </c>
      <c r="T172" s="16">
        <v>0</v>
      </c>
      <c r="U172" s="16">
        <v>0</v>
      </c>
      <c r="V172" s="16">
        <v>0</v>
      </c>
      <c r="W172" s="16">
        <v>0</v>
      </c>
      <c r="X172" s="16">
        <v>0</v>
      </c>
      <c r="Y172" s="16">
        <f t="shared" si="33"/>
        <v>0</v>
      </c>
      <c r="Z172" s="11" t="s">
        <v>9099</v>
      </c>
    </row>
    <row r="173" spans="8:26" x14ac:dyDescent="0.25">
      <c r="H173" s="58"/>
      <c r="S173" s="47" t="s">
        <v>9100</v>
      </c>
      <c r="T173" s="48">
        <v>0</v>
      </c>
      <c r="U173" s="48">
        <v>0</v>
      </c>
      <c r="V173" s="48">
        <v>0</v>
      </c>
      <c r="W173" s="48">
        <v>0</v>
      </c>
      <c r="X173" s="48">
        <v>0</v>
      </c>
      <c r="Y173" s="16">
        <f t="shared" si="33"/>
        <v>0</v>
      </c>
      <c r="Z173" s="47" t="s">
        <v>9100</v>
      </c>
    </row>
    <row r="174" spans="8:26" x14ac:dyDescent="0.25">
      <c r="H174" s="58"/>
      <c r="S174" s="11" t="s">
        <v>9101</v>
      </c>
      <c r="T174" s="16">
        <v>0</v>
      </c>
      <c r="U174" s="16">
        <v>0</v>
      </c>
      <c r="V174" s="16">
        <v>0</v>
      </c>
      <c r="W174" s="16">
        <v>0</v>
      </c>
      <c r="X174" s="16">
        <v>2</v>
      </c>
      <c r="Y174" s="16">
        <f t="shared" si="33"/>
        <v>0</v>
      </c>
      <c r="Z174" s="11" t="s">
        <v>9101</v>
      </c>
    </row>
    <row r="175" spans="8:26" x14ac:dyDescent="0.25">
      <c r="H175" s="58"/>
      <c r="S175" s="47" t="s">
        <v>9102</v>
      </c>
      <c r="T175" s="48">
        <v>0</v>
      </c>
      <c r="U175" s="48">
        <v>8</v>
      </c>
      <c r="V175" s="48">
        <v>0</v>
      </c>
      <c r="W175" s="48">
        <v>24</v>
      </c>
      <c r="X175" s="48">
        <v>35</v>
      </c>
      <c r="Y175" s="16">
        <f t="shared" si="33"/>
        <v>32</v>
      </c>
      <c r="Z175" s="47" t="s">
        <v>9102</v>
      </c>
    </row>
    <row r="176" spans="8:26" x14ac:dyDescent="0.25">
      <c r="H176" s="58"/>
      <c r="S176" s="11" t="s">
        <v>9103</v>
      </c>
      <c r="T176" s="16">
        <v>12</v>
      </c>
      <c r="U176" s="16">
        <v>21</v>
      </c>
      <c r="V176" s="16">
        <v>12</v>
      </c>
      <c r="W176" s="16">
        <v>37</v>
      </c>
      <c r="X176" s="16">
        <v>113</v>
      </c>
      <c r="Y176" s="16">
        <f t="shared" si="33"/>
        <v>82</v>
      </c>
      <c r="Z176" s="11" t="s">
        <v>9103</v>
      </c>
    </row>
    <row r="177" spans="1:26" x14ac:dyDescent="0.25">
      <c r="S177" s="47" t="s">
        <v>9104</v>
      </c>
      <c r="T177" s="48">
        <v>107</v>
      </c>
      <c r="U177" s="48">
        <v>111</v>
      </c>
      <c r="V177" s="48">
        <v>48</v>
      </c>
      <c r="W177" s="48">
        <v>170</v>
      </c>
      <c r="X177" s="48">
        <v>1066</v>
      </c>
      <c r="Y177" s="16">
        <f t="shared" si="33"/>
        <v>436</v>
      </c>
      <c r="Z177" s="47" t="s">
        <v>9104</v>
      </c>
    </row>
    <row r="178" spans="1:26" x14ac:dyDescent="0.25">
      <c r="S178" s="11" t="s">
        <v>9549</v>
      </c>
      <c r="T178" s="16">
        <v>0</v>
      </c>
      <c r="U178" s="16">
        <v>0</v>
      </c>
      <c r="V178" s="16">
        <v>0</v>
      </c>
      <c r="W178" s="16">
        <v>52</v>
      </c>
      <c r="X178" s="16">
        <v>0</v>
      </c>
      <c r="Y178" s="16">
        <f t="shared" si="33"/>
        <v>52</v>
      </c>
      <c r="Z178" s="11" t="s">
        <v>9549</v>
      </c>
    </row>
    <row r="179" spans="1:26" x14ac:dyDescent="0.25">
      <c r="T179" s="9">
        <f>SUM(T168:T178)</f>
        <v>119</v>
      </c>
      <c r="U179" s="9">
        <f t="shared" ref="U179:X179" si="34">SUM(U168:U178)</f>
        <v>140</v>
      </c>
      <c r="V179" s="9">
        <f t="shared" si="34"/>
        <v>60</v>
      </c>
      <c r="W179" s="9">
        <f t="shared" si="34"/>
        <v>283</v>
      </c>
      <c r="X179" s="9">
        <f t="shared" si="34"/>
        <v>1216</v>
      </c>
      <c r="Y179" s="16">
        <f t="shared" si="33"/>
        <v>602</v>
      </c>
    </row>
    <row r="185" spans="1:26" ht="39.6" x14ac:dyDescent="0.25">
      <c r="A185" s="34" t="s">
        <v>9560</v>
      </c>
      <c r="B185" s="34" t="s">
        <v>9108</v>
      </c>
      <c r="C185" s="34" t="s">
        <v>9083</v>
      </c>
      <c r="D185" s="34" t="s">
        <v>9539</v>
      </c>
      <c r="E185" s="35" t="s">
        <v>9540</v>
      </c>
      <c r="F185" s="34" t="s">
        <v>9541</v>
      </c>
      <c r="G185" s="34" t="s">
        <v>9542</v>
      </c>
      <c r="H185" s="34" t="s">
        <v>9543</v>
      </c>
      <c r="I185" s="34" t="s">
        <v>9544</v>
      </c>
      <c r="J185" s="36" t="s">
        <v>9545</v>
      </c>
      <c r="K185" s="37" t="s">
        <v>9546</v>
      </c>
      <c r="L185" s="38" t="s">
        <v>9561</v>
      </c>
      <c r="S185" s="7" t="s">
        <v>9560</v>
      </c>
    </row>
    <row r="186" spans="1:26" x14ac:dyDescent="0.25">
      <c r="A186" s="44" t="s">
        <v>731</v>
      </c>
      <c r="B186" s="44" t="s">
        <v>1528</v>
      </c>
      <c r="C186" s="45">
        <v>1</v>
      </c>
      <c r="D186" s="46">
        <v>1</v>
      </c>
      <c r="E186" s="46">
        <v>0</v>
      </c>
      <c r="F186" s="46">
        <v>0</v>
      </c>
      <c r="G186" s="46">
        <v>0</v>
      </c>
      <c r="H186" s="46">
        <v>1</v>
      </c>
      <c r="I186" s="46">
        <v>0</v>
      </c>
      <c r="J186" s="43">
        <v>0</v>
      </c>
      <c r="K186" s="43">
        <f t="shared" ref="K186:K204" si="35">SUM(E186:J186)</f>
        <v>1</v>
      </c>
      <c r="L186" s="9">
        <v>1</v>
      </c>
      <c r="S186" s="11" t="s">
        <v>9548</v>
      </c>
      <c r="T186" s="11" t="s">
        <v>157</v>
      </c>
      <c r="U186" s="11" t="s">
        <v>166</v>
      </c>
      <c r="V186" s="11" t="s">
        <v>141</v>
      </c>
      <c r="W186" s="11" t="s">
        <v>123</v>
      </c>
      <c r="X186" s="11" t="s">
        <v>228</v>
      </c>
      <c r="Y186" s="11" t="s">
        <v>9085</v>
      </c>
    </row>
    <row r="187" spans="1:26" x14ac:dyDescent="0.25">
      <c r="A187" s="39" t="s">
        <v>9562</v>
      </c>
      <c r="B187" s="39" t="s">
        <v>1537</v>
      </c>
      <c r="C187" s="40">
        <v>1</v>
      </c>
      <c r="D187" s="41">
        <v>1</v>
      </c>
      <c r="E187" s="41">
        <v>0</v>
      </c>
      <c r="F187" s="41">
        <v>0</v>
      </c>
      <c r="G187" s="41">
        <v>0</v>
      </c>
      <c r="H187" s="41">
        <v>1</v>
      </c>
      <c r="I187" s="41">
        <v>0</v>
      </c>
      <c r="J187" s="42">
        <v>0</v>
      </c>
      <c r="K187" s="43">
        <f t="shared" si="35"/>
        <v>1</v>
      </c>
      <c r="L187" s="9">
        <v>1</v>
      </c>
      <c r="S187" s="11" t="s">
        <v>9095</v>
      </c>
      <c r="T187" s="16">
        <v>0</v>
      </c>
      <c r="U187" s="16">
        <v>0</v>
      </c>
      <c r="V187" s="16">
        <v>0</v>
      </c>
      <c r="W187" s="16">
        <v>0</v>
      </c>
      <c r="X187" s="16">
        <v>0</v>
      </c>
      <c r="Y187" s="11">
        <f t="shared" ref="Y187:Y197" si="36">SUM(T187:X187)</f>
        <v>0</v>
      </c>
    </row>
    <row r="188" spans="1:26" x14ac:dyDescent="0.25">
      <c r="A188" s="44" t="s">
        <v>9534</v>
      </c>
      <c r="B188" s="44" t="s">
        <v>1537</v>
      </c>
      <c r="C188" s="45">
        <v>1</v>
      </c>
      <c r="D188" s="46">
        <v>1</v>
      </c>
      <c r="E188" s="46">
        <v>0</v>
      </c>
      <c r="F188" s="46">
        <v>0</v>
      </c>
      <c r="G188" s="46">
        <v>0</v>
      </c>
      <c r="H188" s="46">
        <v>1</v>
      </c>
      <c r="I188" s="46">
        <v>0</v>
      </c>
      <c r="J188" s="43">
        <v>0</v>
      </c>
      <c r="K188" s="43">
        <f t="shared" si="35"/>
        <v>1</v>
      </c>
      <c r="L188" s="9">
        <v>1</v>
      </c>
      <c r="S188" s="47" t="s">
        <v>9096</v>
      </c>
      <c r="T188" s="48">
        <v>0</v>
      </c>
      <c r="U188" s="48">
        <v>0</v>
      </c>
      <c r="V188" s="48">
        <v>0</v>
      </c>
      <c r="W188" s="48">
        <v>0</v>
      </c>
      <c r="X188" s="48">
        <v>0</v>
      </c>
      <c r="Y188" s="11">
        <f t="shared" si="36"/>
        <v>0</v>
      </c>
    </row>
    <row r="189" spans="1:26" x14ac:dyDescent="0.25">
      <c r="A189" s="39" t="s">
        <v>5768</v>
      </c>
      <c r="B189" s="39" t="s">
        <v>1528</v>
      </c>
      <c r="C189" s="40">
        <v>2</v>
      </c>
      <c r="D189" s="41">
        <v>2</v>
      </c>
      <c r="E189" s="41">
        <v>0</v>
      </c>
      <c r="F189" s="41">
        <v>0</v>
      </c>
      <c r="G189" s="41">
        <v>0</v>
      </c>
      <c r="H189" s="41">
        <v>2</v>
      </c>
      <c r="I189" s="41">
        <v>0</v>
      </c>
      <c r="J189" s="42">
        <v>0</v>
      </c>
      <c r="K189" s="43">
        <f t="shared" si="35"/>
        <v>2</v>
      </c>
      <c r="L189" s="9">
        <v>2</v>
      </c>
      <c r="S189" s="11" t="s">
        <v>9097</v>
      </c>
      <c r="T189" s="16">
        <v>0</v>
      </c>
      <c r="U189" s="16">
        <v>0</v>
      </c>
      <c r="V189" s="16">
        <v>0</v>
      </c>
      <c r="W189" s="16">
        <v>1</v>
      </c>
      <c r="X189" s="16">
        <v>0</v>
      </c>
      <c r="Y189" s="11">
        <f t="shared" si="36"/>
        <v>1</v>
      </c>
    </row>
    <row r="190" spans="1:26" x14ac:dyDescent="0.25">
      <c r="A190" s="44" t="s">
        <v>3016</v>
      </c>
      <c r="B190" s="44" t="s">
        <v>1537</v>
      </c>
      <c r="C190" s="45">
        <v>2</v>
      </c>
      <c r="D190" s="46">
        <v>2</v>
      </c>
      <c r="E190" s="46">
        <v>0</v>
      </c>
      <c r="F190" s="46">
        <v>0</v>
      </c>
      <c r="G190" s="46">
        <v>0</v>
      </c>
      <c r="H190" s="46">
        <v>2</v>
      </c>
      <c r="I190" s="46">
        <v>0</v>
      </c>
      <c r="J190" s="43">
        <v>0</v>
      </c>
      <c r="K190" s="43">
        <f t="shared" si="35"/>
        <v>2</v>
      </c>
      <c r="S190" s="47" t="s">
        <v>9098</v>
      </c>
      <c r="T190" s="48">
        <v>0</v>
      </c>
      <c r="U190" s="48">
        <v>0</v>
      </c>
      <c r="V190" s="48">
        <v>0</v>
      </c>
      <c r="W190" s="48">
        <v>1</v>
      </c>
      <c r="X190" s="48">
        <v>0</v>
      </c>
      <c r="Y190" s="11">
        <f t="shared" si="36"/>
        <v>1</v>
      </c>
    </row>
    <row r="191" spans="1:26" x14ac:dyDescent="0.25">
      <c r="A191" s="44" t="s">
        <v>3016</v>
      </c>
      <c r="B191" s="44" t="s">
        <v>2804</v>
      </c>
      <c r="C191" s="45">
        <v>3</v>
      </c>
      <c r="D191" s="46">
        <v>3</v>
      </c>
      <c r="E191" s="46">
        <v>0</v>
      </c>
      <c r="F191" s="46">
        <v>0</v>
      </c>
      <c r="G191" s="46">
        <v>0</v>
      </c>
      <c r="H191" s="46">
        <v>0</v>
      </c>
      <c r="I191" s="46">
        <v>3</v>
      </c>
      <c r="J191" s="43">
        <v>0</v>
      </c>
      <c r="K191" s="43">
        <f t="shared" si="35"/>
        <v>3</v>
      </c>
      <c r="S191" s="11" t="s">
        <v>9099</v>
      </c>
      <c r="T191" s="16">
        <v>0</v>
      </c>
      <c r="U191" s="16">
        <v>0</v>
      </c>
      <c r="V191" s="16">
        <v>0</v>
      </c>
      <c r="W191" s="16">
        <v>1</v>
      </c>
      <c r="X191" s="16">
        <v>0</v>
      </c>
      <c r="Y191" s="11">
        <f t="shared" si="36"/>
        <v>1</v>
      </c>
    </row>
    <row r="192" spans="1:26" x14ac:dyDescent="0.25">
      <c r="A192" s="44" t="s">
        <v>3016</v>
      </c>
      <c r="B192" s="44" t="s">
        <v>1528</v>
      </c>
      <c r="C192" s="45">
        <v>3</v>
      </c>
      <c r="D192" s="46">
        <v>3</v>
      </c>
      <c r="E192" s="46">
        <v>0</v>
      </c>
      <c r="F192" s="46">
        <v>0</v>
      </c>
      <c r="G192" s="46">
        <v>0</v>
      </c>
      <c r="H192" s="46">
        <v>1</v>
      </c>
      <c r="I192" s="46">
        <v>2</v>
      </c>
      <c r="J192" s="43">
        <v>0</v>
      </c>
      <c r="K192" s="43">
        <f t="shared" si="35"/>
        <v>3</v>
      </c>
      <c r="L192" s="9">
        <v>8</v>
      </c>
      <c r="S192" s="47" t="s">
        <v>9100</v>
      </c>
      <c r="T192" s="48">
        <v>0</v>
      </c>
      <c r="U192" s="48">
        <v>0</v>
      </c>
      <c r="V192" s="48">
        <v>0</v>
      </c>
      <c r="W192" s="48">
        <v>2</v>
      </c>
      <c r="X192" s="48">
        <v>0</v>
      </c>
      <c r="Y192" s="11">
        <f t="shared" si="36"/>
        <v>2</v>
      </c>
    </row>
    <row r="193" spans="1:26" x14ac:dyDescent="0.25">
      <c r="A193" s="39" t="s">
        <v>738</v>
      </c>
      <c r="B193" s="39" t="s">
        <v>1537</v>
      </c>
      <c r="C193" s="40">
        <v>1</v>
      </c>
      <c r="D193" s="41">
        <v>1</v>
      </c>
      <c r="E193" s="41">
        <v>0</v>
      </c>
      <c r="F193" s="41">
        <v>0</v>
      </c>
      <c r="G193" s="41">
        <v>0</v>
      </c>
      <c r="H193" s="41">
        <v>1</v>
      </c>
      <c r="I193" s="41">
        <v>0</v>
      </c>
      <c r="J193" s="42">
        <v>0</v>
      </c>
      <c r="K193" s="43">
        <f t="shared" si="35"/>
        <v>1</v>
      </c>
      <c r="S193" s="11" t="s">
        <v>9101</v>
      </c>
      <c r="T193" s="16">
        <v>0</v>
      </c>
      <c r="U193" s="16">
        <v>0</v>
      </c>
      <c r="V193" s="16">
        <v>0</v>
      </c>
      <c r="W193" s="16">
        <v>3</v>
      </c>
      <c r="X193" s="16">
        <v>5</v>
      </c>
      <c r="Y193" s="11">
        <f t="shared" si="36"/>
        <v>8</v>
      </c>
    </row>
    <row r="194" spans="1:26" x14ac:dyDescent="0.25">
      <c r="A194" s="39" t="s">
        <v>738</v>
      </c>
      <c r="B194" s="39" t="s">
        <v>1528</v>
      </c>
      <c r="C194" s="40">
        <v>50</v>
      </c>
      <c r="D194" s="41">
        <v>49</v>
      </c>
      <c r="E194" s="41">
        <v>1</v>
      </c>
      <c r="F194" s="41">
        <v>7</v>
      </c>
      <c r="G194" s="41">
        <v>2</v>
      </c>
      <c r="H194" s="41">
        <v>17</v>
      </c>
      <c r="I194" s="41">
        <v>22</v>
      </c>
      <c r="J194" s="42">
        <v>0</v>
      </c>
      <c r="K194" s="43">
        <f t="shared" si="35"/>
        <v>49</v>
      </c>
      <c r="L194" s="9">
        <v>50</v>
      </c>
      <c r="S194" s="47" t="s">
        <v>9102</v>
      </c>
      <c r="T194" s="48">
        <v>1</v>
      </c>
      <c r="U194" s="48">
        <v>7</v>
      </c>
      <c r="V194" s="48">
        <v>2</v>
      </c>
      <c r="W194" s="48">
        <v>18</v>
      </c>
      <c r="X194" s="48">
        <v>22</v>
      </c>
      <c r="Y194" s="11">
        <f t="shared" si="36"/>
        <v>50</v>
      </c>
      <c r="Z194" s="9"/>
    </row>
    <row r="195" spans="1:26" x14ac:dyDescent="0.25">
      <c r="A195" s="44" t="s">
        <v>447</v>
      </c>
      <c r="B195" s="44" t="s">
        <v>1537</v>
      </c>
      <c r="C195" s="45">
        <v>14</v>
      </c>
      <c r="D195" s="46">
        <v>14</v>
      </c>
      <c r="E195" s="46">
        <v>1</v>
      </c>
      <c r="F195" s="46">
        <v>6</v>
      </c>
      <c r="G195" s="46">
        <v>2</v>
      </c>
      <c r="H195" s="46">
        <v>5</v>
      </c>
      <c r="I195" s="46">
        <v>0</v>
      </c>
      <c r="J195" s="43">
        <v>0</v>
      </c>
      <c r="K195" s="43">
        <f t="shared" si="35"/>
        <v>14</v>
      </c>
      <c r="S195" s="11" t="s">
        <v>9103</v>
      </c>
      <c r="T195" s="16">
        <v>13</v>
      </c>
      <c r="U195" s="16">
        <v>42</v>
      </c>
      <c r="V195" s="16">
        <v>13</v>
      </c>
      <c r="W195" s="16">
        <v>24</v>
      </c>
      <c r="X195" s="16">
        <v>371</v>
      </c>
      <c r="Y195" s="11">
        <f t="shared" si="36"/>
        <v>463</v>
      </c>
      <c r="Z195" s="9"/>
    </row>
    <row r="196" spans="1:26" x14ac:dyDescent="0.25">
      <c r="A196" s="44" t="s">
        <v>447</v>
      </c>
      <c r="B196" s="44" t="s">
        <v>2804</v>
      </c>
      <c r="C196" s="45">
        <v>11</v>
      </c>
      <c r="D196" s="46">
        <v>11</v>
      </c>
      <c r="E196" s="46">
        <v>0</v>
      </c>
      <c r="F196" s="46">
        <v>0</v>
      </c>
      <c r="G196" s="46">
        <v>0</v>
      </c>
      <c r="H196" s="46">
        <v>0</v>
      </c>
      <c r="I196" s="46">
        <v>11</v>
      </c>
      <c r="J196" s="43">
        <v>0</v>
      </c>
      <c r="K196" s="43">
        <f t="shared" si="35"/>
        <v>11</v>
      </c>
      <c r="S196" s="47" t="s">
        <v>9104</v>
      </c>
      <c r="T196" s="48">
        <v>91</v>
      </c>
      <c r="U196" s="48">
        <v>142</v>
      </c>
      <c r="V196" s="48">
        <v>93</v>
      </c>
      <c r="W196" s="48">
        <v>239</v>
      </c>
      <c r="X196" s="48">
        <v>679</v>
      </c>
      <c r="Y196" s="11">
        <f t="shared" si="36"/>
        <v>1244</v>
      </c>
    </row>
    <row r="197" spans="1:26" x14ac:dyDescent="0.25">
      <c r="A197" s="44" t="s">
        <v>447</v>
      </c>
      <c r="B197" s="44" t="s">
        <v>8874</v>
      </c>
      <c r="C197" s="45">
        <v>3</v>
      </c>
      <c r="D197" s="46">
        <v>1</v>
      </c>
      <c r="E197" s="46">
        <v>0</v>
      </c>
      <c r="F197" s="46">
        <v>0</v>
      </c>
      <c r="G197" s="46">
        <v>0</v>
      </c>
      <c r="H197" s="46">
        <v>1</v>
      </c>
      <c r="I197" s="46">
        <v>0</v>
      </c>
      <c r="J197" s="43">
        <v>0</v>
      </c>
      <c r="K197" s="43">
        <f t="shared" si="35"/>
        <v>1</v>
      </c>
      <c r="S197" s="11" t="s">
        <v>9549</v>
      </c>
      <c r="T197" s="16">
        <v>0</v>
      </c>
      <c r="U197" s="16">
        <v>0</v>
      </c>
      <c r="V197" s="16">
        <v>0</v>
      </c>
      <c r="W197" s="16">
        <v>1</v>
      </c>
      <c r="X197" s="16">
        <v>1</v>
      </c>
      <c r="Y197" s="11">
        <f t="shared" si="36"/>
        <v>2</v>
      </c>
      <c r="Z197" s="9"/>
    </row>
    <row r="198" spans="1:26" x14ac:dyDescent="0.25">
      <c r="A198" s="44" t="s">
        <v>447</v>
      </c>
      <c r="B198" s="44" t="s">
        <v>1528</v>
      </c>
      <c r="C198" s="45">
        <v>440</v>
      </c>
      <c r="D198" s="46">
        <v>437</v>
      </c>
      <c r="E198" s="46">
        <v>12</v>
      </c>
      <c r="F198" s="46">
        <v>36</v>
      </c>
      <c r="G198" s="46">
        <v>11</v>
      </c>
      <c r="H198" s="46">
        <v>18</v>
      </c>
      <c r="I198" s="46">
        <v>360</v>
      </c>
      <c r="J198" s="43">
        <v>0</v>
      </c>
      <c r="K198" s="43">
        <f t="shared" si="35"/>
        <v>437</v>
      </c>
      <c r="L198" s="9">
        <f>SUM(D195:D198)</f>
        <v>463</v>
      </c>
      <c r="T198" s="9">
        <f>SUM(T187:T197)</f>
        <v>105</v>
      </c>
      <c r="U198" s="9">
        <f t="shared" ref="U198:X198" si="37">SUM(U187:U197)</f>
        <v>191</v>
      </c>
      <c r="V198" s="9">
        <f t="shared" si="37"/>
        <v>108</v>
      </c>
      <c r="W198" s="9">
        <f t="shared" si="37"/>
        <v>290</v>
      </c>
      <c r="X198" s="9">
        <f t="shared" si="37"/>
        <v>1078</v>
      </c>
      <c r="Y198" s="11">
        <f>SUM(T198:X198)</f>
        <v>1772</v>
      </c>
    </row>
    <row r="199" spans="1:26" x14ac:dyDescent="0.25">
      <c r="A199" s="39" t="s">
        <v>164</v>
      </c>
      <c r="B199" s="39" t="s">
        <v>1537</v>
      </c>
      <c r="C199" s="40">
        <v>70</v>
      </c>
      <c r="D199" s="41">
        <v>66</v>
      </c>
      <c r="E199" s="41">
        <v>11</v>
      </c>
      <c r="F199" s="41">
        <v>37</v>
      </c>
      <c r="G199" s="41">
        <v>10</v>
      </c>
      <c r="H199" s="41">
        <v>5</v>
      </c>
      <c r="I199" s="41">
        <v>3</v>
      </c>
      <c r="J199" s="42">
        <v>0</v>
      </c>
      <c r="K199" s="43">
        <f t="shared" si="35"/>
        <v>66</v>
      </c>
    </row>
    <row r="200" spans="1:26" x14ac:dyDescent="0.25">
      <c r="A200" s="39" t="s">
        <v>164</v>
      </c>
      <c r="B200" s="39" t="s">
        <v>2804</v>
      </c>
      <c r="C200" s="40">
        <v>106</v>
      </c>
      <c r="D200" s="41">
        <v>98</v>
      </c>
      <c r="E200" s="41">
        <v>0</v>
      </c>
      <c r="F200" s="41">
        <v>9</v>
      </c>
      <c r="G200" s="41">
        <v>6</v>
      </c>
      <c r="H200" s="41">
        <v>50</v>
      </c>
      <c r="I200" s="41">
        <v>33</v>
      </c>
      <c r="J200" s="42">
        <v>0</v>
      </c>
      <c r="K200" s="43">
        <f t="shared" si="35"/>
        <v>98</v>
      </c>
      <c r="S200" s="11" t="s">
        <v>9550</v>
      </c>
      <c r="T200" s="11" t="s">
        <v>157</v>
      </c>
      <c r="U200" s="11" t="s">
        <v>166</v>
      </c>
      <c r="V200" s="11" t="s">
        <v>141</v>
      </c>
      <c r="W200" s="11" t="s">
        <v>123</v>
      </c>
      <c r="X200" s="11" t="s">
        <v>228</v>
      </c>
      <c r="Y200" s="11" t="s">
        <v>9085</v>
      </c>
    </row>
    <row r="201" spans="1:26" x14ac:dyDescent="0.25">
      <c r="A201" s="39" t="s">
        <v>164</v>
      </c>
      <c r="B201" s="39" t="s">
        <v>8874</v>
      </c>
      <c r="C201" s="40">
        <v>3</v>
      </c>
      <c r="D201" s="41">
        <v>1</v>
      </c>
      <c r="E201" s="41">
        <v>0</v>
      </c>
      <c r="F201" s="41">
        <v>0</v>
      </c>
      <c r="G201" s="41">
        <v>0</v>
      </c>
      <c r="H201" s="41">
        <v>1</v>
      </c>
      <c r="I201" s="41">
        <v>0</v>
      </c>
      <c r="J201" s="42">
        <v>0</v>
      </c>
      <c r="K201" s="43">
        <f t="shared" si="35"/>
        <v>1</v>
      </c>
      <c r="S201" s="11" t="s">
        <v>9095</v>
      </c>
      <c r="T201" s="16">
        <v>0</v>
      </c>
      <c r="U201" s="16">
        <v>0</v>
      </c>
      <c r="V201" s="16">
        <v>0</v>
      </c>
      <c r="W201" s="16">
        <v>0</v>
      </c>
      <c r="X201" s="16">
        <v>0</v>
      </c>
      <c r="Y201" s="11">
        <f t="shared" ref="Y201:Y211" si="38">SUM(T201:X201)</f>
        <v>0</v>
      </c>
    </row>
    <row r="202" spans="1:26" x14ac:dyDescent="0.25">
      <c r="A202" s="39" t="s">
        <v>164</v>
      </c>
      <c r="B202" s="39" t="s">
        <v>6910</v>
      </c>
      <c r="C202" s="40">
        <v>3</v>
      </c>
      <c r="D202" s="41">
        <v>3</v>
      </c>
      <c r="E202" s="41">
        <v>0</v>
      </c>
      <c r="F202" s="41">
        <v>0</v>
      </c>
      <c r="G202" s="41">
        <v>0</v>
      </c>
      <c r="H202" s="41">
        <v>3</v>
      </c>
      <c r="I202" s="41">
        <v>0</v>
      </c>
      <c r="J202" s="42">
        <v>0</v>
      </c>
      <c r="K202" s="43">
        <f t="shared" si="35"/>
        <v>3</v>
      </c>
      <c r="S202" s="47" t="s">
        <v>9096</v>
      </c>
      <c r="T202" s="48">
        <v>0</v>
      </c>
      <c r="U202" s="48">
        <v>0</v>
      </c>
      <c r="V202" s="48">
        <v>0</v>
      </c>
      <c r="W202" s="50">
        <v>0</v>
      </c>
      <c r="X202" s="48">
        <v>0</v>
      </c>
      <c r="Y202" s="11">
        <f t="shared" si="38"/>
        <v>0</v>
      </c>
    </row>
    <row r="203" spans="1:26" x14ac:dyDescent="0.25">
      <c r="A203" s="39" t="s">
        <v>164</v>
      </c>
      <c r="B203" s="39" t="s">
        <v>1528</v>
      </c>
      <c r="C203" s="40">
        <v>1087</v>
      </c>
      <c r="D203" s="41">
        <v>1076</v>
      </c>
      <c r="E203" s="41">
        <v>80</v>
      </c>
      <c r="F203" s="41">
        <v>96</v>
      </c>
      <c r="G203" s="41">
        <v>77</v>
      </c>
      <c r="H203" s="41">
        <v>180</v>
      </c>
      <c r="I203" s="41">
        <v>643</v>
      </c>
      <c r="J203" s="42">
        <v>0</v>
      </c>
      <c r="K203" s="43">
        <f t="shared" si="35"/>
        <v>1076</v>
      </c>
      <c r="L203" s="9">
        <f>SUM(D199:D203)</f>
        <v>1244</v>
      </c>
      <c r="S203" s="11" t="s">
        <v>9097</v>
      </c>
      <c r="T203" s="51">
        <v>0</v>
      </c>
      <c r="U203" s="51">
        <v>0</v>
      </c>
      <c r="V203" s="51">
        <v>0</v>
      </c>
      <c r="W203" s="16">
        <v>0</v>
      </c>
      <c r="X203" s="51">
        <v>0</v>
      </c>
      <c r="Y203" s="11">
        <f t="shared" si="38"/>
        <v>0</v>
      </c>
    </row>
    <row r="204" spans="1:26" x14ac:dyDescent="0.25">
      <c r="A204" s="44" t="s">
        <v>136</v>
      </c>
      <c r="B204" s="44" t="s">
        <v>1528</v>
      </c>
      <c r="C204" s="45">
        <v>2</v>
      </c>
      <c r="D204" s="46">
        <v>2</v>
      </c>
      <c r="E204" s="46">
        <v>0</v>
      </c>
      <c r="F204" s="46">
        <v>0</v>
      </c>
      <c r="G204" s="46">
        <v>0</v>
      </c>
      <c r="H204" s="46">
        <v>1</v>
      </c>
      <c r="I204" s="46">
        <v>1</v>
      </c>
      <c r="J204" s="43">
        <v>0</v>
      </c>
      <c r="K204" s="43">
        <f t="shared" si="35"/>
        <v>2</v>
      </c>
      <c r="L204" s="9">
        <v>2</v>
      </c>
      <c r="S204" s="47" t="s">
        <v>9098</v>
      </c>
      <c r="T204" s="52">
        <v>0</v>
      </c>
      <c r="U204" s="52">
        <v>0</v>
      </c>
      <c r="V204" s="52">
        <v>0</v>
      </c>
      <c r="W204" s="52">
        <v>1</v>
      </c>
      <c r="X204" s="52">
        <v>0</v>
      </c>
      <c r="Y204" s="11">
        <f t="shared" si="38"/>
        <v>1</v>
      </c>
    </row>
    <row r="205" spans="1:26" x14ac:dyDescent="0.25">
      <c r="A205" s="44" t="s">
        <v>9551</v>
      </c>
      <c r="B205" s="49"/>
      <c r="C205" s="49">
        <f t="shared" ref="C205:L205" si="39">SUM(C186:C204)</f>
        <v>1803</v>
      </c>
      <c r="D205" s="49">
        <f t="shared" si="39"/>
        <v>1772</v>
      </c>
      <c r="E205" s="49">
        <f t="shared" si="39"/>
        <v>105</v>
      </c>
      <c r="F205" s="49">
        <f t="shared" si="39"/>
        <v>191</v>
      </c>
      <c r="G205" s="49">
        <f t="shared" si="39"/>
        <v>108</v>
      </c>
      <c r="H205" s="49">
        <f t="shared" si="39"/>
        <v>290</v>
      </c>
      <c r="I205" s="49">
        <f t="shared" si="39"/>
        <v>1078</v>
      </c>
      <c r="J205" s="49">
        <f t="shared" si="39"/>
        <v>0</v>
      </c>
      <c r="K205" s="49">
        <f t="shared" si="39"/>
        <v>1772</v>
      </c>
      <c r="L205" s="9">
        <f t="shared" si="39"/>
        <v>1772</v>
      </c>
      <c r="S205" s="53" t="s">
        <v>9099</v>
      </c>
      <c r="T205" s="54">
        <v>0</v>
      </c>
      <c r="U205" s="54">
        <v>0</v>
      </c>
      <c r="V205" s="54">
        <v>0</v>
      </c>
      <c r="W205" s="54">
        <v>1</v>
      </c>
      <c r="X205" s="54">
        <v>0</v>
      </c>
      <c r="Y205" s="53">
        <f t="shared" si="38"/>
        <v>1</v>
      </c>
    </row>
    <row r="206" spans="1:26" x14ac:dyDescent="0.25">
      <c r="I206" s="7" t="s">
        <v>9563</v>
      </c>
      <c r="S206" s="47" t="s">
        <v>9100</v>
      </c>
      <c r="T206" s="55">
        <v>0</v>
      </c>
      <c r="U206" s="55">
        <v>0</v>
      </c>
      <c r="V206" s="55">
        <v>0</v>
      </c>
      <c r="W206" s="55">
        <v>0</v>
      </c>
      <c r="X206" s="55">
        <v>0</v>
      </c>
      <c r="Y206" s="11">
        <f t="shared" si="38"/>
        <v>0</v>
      </c>
    </row>
    <row r="207" spans="1:26" x14ac:dyDescent="0.25">
      <c r="S207" s="11" t="s">
        <v>9101</v>
      </c>
      <c r="T207" s="56">
        <v>0</v>
      </c>
      <c r="U207" s="56">
        <v>0</v>
      </c>
      <c r="V207" s="56">
        <v>0</v>
      </c>
      <c r="W207" s="56">
        <v>2</v>
      </c>
      <c r="X207" s="56">
        <v>0</v>
      </c>
      <c r="Y207" s="11">
        <f t="shared" si="38"/>
        <v>2</v>
      </c>
    </row>
    <row r="208" spans="1:26" x14ac:dyDescent="0.25">
      <c r="S208" s="47" t="s">
        <v>9102</v>
      </c>
      <c r="T208" s="55">
        <v>0</v>
      </c>
      <c r="U208" s="55">
        <v>0</v>
      </c>
      <c r="V208" s="55">
        <v>0</v>
      </c>
      <c r="W208" s="55">
        <v>1</v>
      </c>
      <c r="X208" s="55">
        <v>0</v>
      </c>
      <c r="Y208" s="11">
        <f t="shared" si="38"/>
        <v>1</v>
      </c>
    </row>
    <row r="209" spans="19:26" x14ac:dyDescent="0.25">
      <c r="S209" s="11" t="s">
        <v>9103</v>
      </c>
      <c r="T209" s="46">
        <v>1</v>
      </c>
      <c r="U209" s="46">
        <v>6</v>
      </c>
      <c r="V209" s="46">
        <v>2</v>
      </c>
      <c r="W209" s="46">
        <v>5</v>
      </c>
      <c r="X209" s="46">
        <v>0</v>
      </c>
      <c r="Y209" s="11">
        <f t="shared" si="38"/>
        <v>14</v>
      </c>
    </row>
    <row r="210" spans="19:26" x14ac:dyDescent="0.25">
      <c r="S210" s="47" t="s">
        <v>9104</v>
      </c>
      <c r="T210" s="41">
        <v>11</v>
      </c>
      <c r="U210" s="41">
        <v>37</v>
      </c>
      <c r="V210" s="41">
        <v>10</v>
      </c>
      <c r="W210" s="41">
        <v>5</v>
      </c>
      <c r="X210" s="41">
        <v>3</v>
      </c>
      <c r="Y210" s="11">
        <f t="shared" si="38"/>
        <v>66</v>
      </c>
    </row>
    <row r="211" spans="19:26" x14ac:dyDescent="0.25">
      <c r="S211" s="11" t="s">
        <v>9549</v>
      </c>
      <c r="T211" s="46">
        <v>0</v>
      </c>
      <c r="U211" s="46">
        <v>0</v>
      </c>
      <c r="V211" s="46">
        <v>0</v>
      </c>
      <c r="W211" s="46">
        <v>0</v>
      </c>
      <c r="X211" s="46">
        <v>0</v>
      </c>
      <c r="Y211" s="11">
        <f t="shared" si="38"/>
        <v>0</v>
      </c>
    </row>
    <row r="212" spans="19:26" x14ac:dyDescent="0.25">
      <c r="T212" s="57">
        <f>SUM(T201:T211)</f>
        <v>12</v>
      </c>
      <c r="U212" s="57">
        <f t="shared" ref="U212:X212" si="40">SUM(U201:U211)</f>
        <v>43</v>
      </c>
      <c r="V212" s="57">
        <f t="shared" si="40"/>
        <v>12</v>
      </c>
      <c r="W212" s="57">
        <f t="shared" si="40"/>
        <v>15</v>
      </c>
      <c r="X212" s="57">
        <f t="shared" si="40"/>
        <v>3</v>
      </c>
      <c r="Y212" s="53">
        <f>SUM(T212:X212)</f>
        <v>85</v>
      </c>
    </row>
    <row r="214" spans="19:26" x14ac:dyDescent="0.25">
      <c r="S214" s="11" t="s">
        <v>9552</v>
      </c>
      <c r="T214" s="11" t="s">
        <v>157</v>
      </c>
      <c r="U214" s="11" t="s">
        <v>166</v>
      </c>
      <c r="V214" s="11" t="s">
        <v>141</v>
      </c>
      <c r="W214" s="11" t="s">
        <v>123</v>
      </c>
      <c r="X214" s="11" t="s">
        <v>228</v>
      </c>
      <c r="Y214" s="11" t="s">
        <v>9553</v>
      </c>
    </row>
    <row r="215" spans="19:26" x14ac:dyDescent="0.25">
      <c r="S215" s="11" t="s">
        <v>9095</v>
      </c>
      <c r="T215" s="16">
        <v>0</v>
      </c>
      <c r="U215" s="16">
        <v>0</v>
      </c>
      <c r="V215" s="16">
        <v>0</v>
      </c>
      <c r="W215" s="16">
        <v>0</v>
      </c>
      <c r="X215" s="16">
        <v>0</v>
      </c>
      <c r="Y215" s="16">
        <f>SUM(T215:W215)</f>
        <v>0</v>
      </c>
      <c r="Z215" s="11" t="s">
        <v>9095</v>
      </c>
    </row>
    <row r="216" spans="19:26" x14ac:dyDescent="0.25">
      <c r="S216" s="47" t="s">
        <v>9096</v>
      </c>
      <c r="T216" s="48">
        <v>0</v>
      </c>
      <c r="U216" s="48">
        <v>0</v>
      </c>
      <c r="V216" s="48">
        <v>0</v>
      </c>
      <c r="W216" s="48">
        <v>0</v>
      </c>
      <c r="X216" s="48">
        <v>0</v>
      </c>
      <c r="Y216" s="16">
        <f t="shared" ref="Y216:Y226" si="41">SUM(T216:W216)</f>
        <v>0</v>
      </c>
      <c r="Z216" s="47" t="s">
        <v>9096</v>
      </c>
    </row>
    <row r="217" spans="19:26" x14ac:dyDescent="0.25">
      <c r="S217" s="11" t="s">
        <v>9097</v>
      </c>
      <c r="T217" s="16">
        <v>0</v>
      </c>
      <c r="U217" s="16">
        <v>0</v>
      </c>
      <c r="V217" s="16">
        <v>0</v>
      </c>
      <c r="W217" s="16">
        <v>1</v>
      </c>
      <c r="X217" s="16">
        <v>0</v>
      </c>
      <c r="Y217" s="16">
        <f t="shared" si="41"/>
        <v>1</v>
      </c>
      <c r="Z217" s="11" t="s">
        <v>9097</v>
      </c>
    </row>
    <row r="218" spans="19:26" x14ac:dyDescent="0.25">
      <c r="S218" s="47" t="s">
        <v>9098</v>
      </c>
      <c r="T218" s="48">
        <v>0</v>
      </c>
      <c r="U218" s="48">
        <v>0</v>
      </c>
      <c r="V218" s="48">
        <v>0</v>
      </c>
      <c r="W218" s="48">
        <v>0</v>
      </c>
      <c r="X218" s="48">
        <v>0</v>
      </c>
      <c r="Y218" s="16">
        <f t="shared" si="41"/>
        <v>0</v>
      </c>
      <c r="Z218" s="47" t="s">
        <v>9098</v>
      </c>
    </row>
    <row r="219" spans="19:26" x14ac:dyDescent="0.25">
      <c r="S219" s="11" t="s">
        <v>9099</v>
      </c>
      <c r="T219" s="16">
        <v>0</v>
      </c>
      <c r="U219" s="16">
        <v>0</v>
      </c>
      <c r="V219" s="16">
        <v>0</v>
      </c>
      <c r="W219" s="16">
        <v>0</v>
      </c>
      <c r="X219" s="16">
        <v>0</v>
      </c>
      <c r="Y219" s="16">
        <f t="shared" si="41"/>
        <v>0</v>
      </c>
      <c r="Z219" s="11" t="s">
        <v>9099</v>
      </c>
    </row>
    <row r="220" spans="19:26" x14ac:dyDescent="0.25">
      <c r="S220" s="47" t="s">
        <v>9100</v>
      </c>
      <c r="T220" s="48">
        <v>0</v>
      </c>
      <c r="U220" s="48">
        <v>0</v>
      </c>
      <c r="V220" s="48">
        <v>0</v>
      </c>
      <c r="W220" s="48">
        <v>2</v>
      </c>
      <c r="X220" s="48">
        <v>0</v>
      </c>
      <c r="Y220" s="16">
        <f t="shared" si="41"/>
        <v>2</v>
      </c>
      <c r="Z220" s="47" t="s">
        <v>9100</v>
      </c>
    </row>
    <row r="221" spans="19:26" x14ac:dyDescent="0.25">
      <c r="S221" s="11" t="s">
        <v>9101</v>
      </c>
      <c r="T221" s="16">
        <v>0</v>
      </c>
      <c r="U221" s="16">
        <v>0</v>
      </c>
      <c r="V221" s="16">
        <v>0</v>
      </c>
      <c r="W221" s="16">
        <v>1</v>
      </c>
      <c r="X221" s="16">
        <v>5</v>
      </c>
      <c r="Y221" s="16">
        <f t="shared" si="41"/>
        <v>1</v>
      </c>
      <c r="Z221" s="11" t="s">
        <v>9101</v>
      </c>
    </row>
    <row r="222" spans="19:26" x14ac:dyDescent="0.25">
      <c r="S222" s="47" t="s">
        <v>9102</v>
      </c>
      <c r="T222" s="48">
        <v>1</v>
      </c>
      <c r="U222" s="48">
        <v>7</v>
      </c>
      <c r="V222" s="48">
        <v>2</v>
      </c>
      <c r="W222" s="48">
        <v>17</v>
      </c>
      <c r="X222" s="48">
        <v>22</v>
      </c>
      <c r="Y222" s="16">
        <f t="shared" si="41"/>
        <v>27</v>
      </c>
      <c r="Z222" s="47" t="s">
        <v>9102</v>
      </c>
    </row>
    <row r="223" spans="19:26" x14ac:dyDescent="0.25">
      <c r="S223" s="11" t="s">
        <v>9103</v>
      </c>
      <c r="T223" s="16">
        <v>12</v>
      </c>
      <c r="U223" s="16">
        <v>36</v>
      </c>
      <c r="V223" s="16">
        <v>11</v>
      </c>
      <c r="W223" s="16">
        <v>19</v>
      </c>
      <c r="X223" s="16">
        <v>371</v>
      </c>
      <c r="Y223" s="16">
        <f t="shared" si="41"/>
        <v>78</v>
      </c>
      <c r="Z223" s="11" t="s">
        <v>9103</v>
      </c>
    </row>
    <row r="224" spans="19:26" x14ac:dyDescent="0.25">
      <c r="S224" s="47" t="s">
        <v>9104</v>
      </c>
      <c r="T224" s="48">
        <v>80</v>
      </c>
      <c r="U224" s="48">
        <v>105</v>
      </c>
      <c r="V224" s="48">
        <v>83</v>
      </c>
      <c r="W224" s="48">
        <v>234</v>
      </c>
      <c r="X224" s="48">
        <v>676</v>
      </c>
      <c r="Y224" s="16">
        <f t="shared" si="41"/>
        <v>502</v>
      </c>
      <c r="Z224" s="47" t="s">
        <v>9104</v>
      </c>
    </row>
    <row r="225" spans="1:26" x14ac:dyDescent="0.25">
      <c r="S225" s="11" t="s">
        <v>9549</v>
      </c>
      <c r="T225" s="16">
        <v>0</v>
      </c>
      <c r="U225" s="16">
        <v>0</v>
      </c>
      <c r="V225" s="16">
        <v>0</v>
      </c>
      <c r="W225" s="16">
        <v>1</v>
      </c>
      <c r="X225" s="16">
        <v>1</v>
      </c>
      <c r="Y225" s="16">
        <f t="shared" si="41"/>
        <v>1</v>
      </c>
      <c r="Z225" s="11" t="s">
        <v>9549</v>
      </c>
    </row>
    <row r="226" spans="1:26" x14ac:dyDescent="0.25">
      <c r="T226" s="9">
        <f>SUM(T215:T225)</f>
        <v>93</v>
      </c>
      <c r="U226" s="9">
        <f t="shared" ref="U226:X226" si="42">SUM(U215:U225)</f>
        <v>148</v>
      </c>
      <c r="V226" s="9">
        <f t="shared" si="42"/>
        <v>96</v>
      </c>
      <c r="W226" s="9">
        <f t="shared" si="42"/>
        <v>275</v>
      </c>
      <c r="X226" s="9">
        <f t="shared" si="42"/>
        <v>1075</v>
      </c>
      <c r="Y226" s="16">
        <f t="shared" si="41"/>
        <v>612</v>
      </c>
    </row>
    <row r="232" spans="1:26" ht="39.6" x14ac:dyDescent="0.25">
      <c r="A232" s="34" t="s">
        <v>9564</v>
      </c>
      <c r="B232" s="34" t="s">
        <v>9108</v>
      </c>
      <c r="C232" s="34" t="s">
        <v>9083</v>
      </c>
      <c r="D232" s="34" t="s">
        <v>9539</v>
      </c>
      <c r="E232" s="35" t="s">
        <v>9540</v>
      </c>
      <c r="F232" s="34" t="s">
        <v>9541</v>
      </c>
      <c r="G232" s="34" t="s">
        <v>9542</v>
      </c>
      <c r="H232" s="34" t="s">
        <v>9543</v>
      </c>
      <c r="I232" s="34" t="s">
        <v>9544</v>
      </c>
      <c r="J232" s="36" t="s">
        <v>9545</v>
      </c>
      <c r="K232" s="37" t="s">
        <v>9546</v>
      </c>
      <c r="L232" s="38" t="s">
        <v>9565</v>
      </c>
      <c r="S232" s="7" t="s">
        <v>9564</v>
      </c>
    </row>
    <row r="233" spans="1:26" x14ac:dyDescent="0.25">
      <c r="A233" s="59" t="s">
        <v>9566</v>
      </c>
      <c r="B233" s="59" t="s">
        <v>1528</v>
      </c>
      <c r="C233" s="60">
        <v>1</v>
      </c>
      <c r="D233" s="61">
        <v>1</v>
      </c>
      <c r="E233" s="61">
        <v>0</v>
      </c>
      <c r="F233" s="61">
        <v>0</v>
      </c>
      <c r="G233" s="61">
        <v>0</v>
      </c>
      <c r="H233" s="61">
        <v>1</v>
      </c>
      <c r="I233" s="61">
        <v>0</v>
      </c>
      <c r="J233" s="62">
        <v>0</v>
      </c>
      <c r="K233" s="62">
        <f t="shared" ref="K233:K256" si="43">SUM(E233:J233)</f>
        <v>1</v>
      </c>
      <c r="L233" s="38">
        <v>1</v>
      </c>
      <c r="S233" s="11" t="s">
        <v>9548</v>
      </c>
      <c r="T233" s="11" t="s">
        <v>157</v>
      </c>
      <c r="U233" s="11" t="s">
        <v>166</v>
      </c>
      <c r="V233" s="11" t="s">
        <v>141</v>
      </c>
      <c r="W233" s="11" t="s">
        <v>123</v>
      </c>
      <c r="X233" s="11" t="s">
        <v>228</v>
      </c>
      <c r="Y233" s="11" t="s">
        <v>9085</v>
      </c>
    </row>
    <row r="234" spans="1:26" x14ac:dyDescent="0.25">
      <c r="A234" s="63" t="s">
        <v>9567</v>
      </c>
      <c r="B234" s="63" t="s">
        <v>1537</v>
      </c>
      <c r="C234" s="64">
        <v>1</v>
      </c>
      <c r="D234" s="65">
        <v>1</v>
      </c>
      <c r="E234" s="65">
        <v>0</v>
      </c>
      <c r="F234" s="65">
        <v>0</v>
      </c>
      <c r="G234" s="65">
        <v>0</v>
      </c>
      <c r="H234" s="65">
        <v>1</v>
      </c>
      <c r="I234" s="65">
        <v>0</v>
      </c>
      <c r="J234" s="66">
        <v>0</v>
      </c>
      <c r="K234" s="62">
        <f t="shared" si="43"/>
        <v>1</v>
      </c>
      <c r="L234" s="9">
        <v>1</v>
      </c>
      <c r="S234" s="11" t="s">
        <v>9095</v>
      </c>
      <c r="T234" s="16">
        <v>0</v>
      </c>
      <c r="U234" s="16">
        <v>0</v>
      </c>
      <c r="V234" s="16">
        <v>0</v>
      </c>
      <c r="W234" s="16">
        <v>1</v>
      </c>
      <c r="X234" s="16">
        <v>0</v>
      </c>
      <c r="Y234" s="11">
        <f t="shared" ref="Y234:Y244" si="44">SUM(T234:X234)</f>
        <v>1</v>
      </c>
    </row>
    <row r="235" spans="1:26" x14ac:dyDescent="0.25">
      <c r="A235" s="59" t="s">
        <v>731</v>
      </c>
      <c r="B235" s="59" t="s">
        <v>1537</v>
      </c>
      <c r="C235" s="60">
        <v>1</v>
      </c>
      <c r="D235" s="61">
        <v>1</v>
      </c>
      <c r="E235" s="61">
        <v>0</v>
      </c>
      <c r="F235" s="61">
        <v>0</v>
      </c>
      <c r="G235" s="61">
        <v>0</v>
      </c>
      <c r="H235" s="61">
        <v>1</v>
      </c>
      <c r="I235" s="61">
        <v>0</v>
      </c>
      <c r="J235" s="62">
        <v>0</v>
      </c>
      <c r="K235" s="62">
        <f t="shared" si="43"/>
        <v>1</v>
      </c>
      <c r="L235" s="9">
        <v>1</v>
      </c>
      <c r="S235" s="47" t="s">
        <v>9096</v>
      </c>
      <c r="T235" s="48">
        <v>0</v>
      </c>
      <c r="U235" s="48">
        <v>0</v>
      </c>
      <c r="V235" s="48">
        <v>0</v>
      </c>
      <c r="W235" s="48">
        <v>1</v>
      </c>
      <c r="X235" s="48">
        <v>0</v>
      </c>
      <c r="Y235" s="11">
        <f t="shared" si="44"/>
        <v>1</v>
      </c>
    </row>
    <row r="236" spans="1:26" x14ac:dyDescent="0.25">
      <c r="A236" s="63" t="s">
        <v>9562</v>
      </c>
      <c r="B236" s="63" t="s">
        <v>1537</v>
      </c>
      <c r="C236" s="64">
        <v>1</v>
      </c>
      <c r="D236" s="65">
        <v>1</v>
      </c>
      <c r="E236" s="65">
        <v>0</v>
      </c>
      <c r="F236" s="65">
        <v>0</v>
      </c>
      <c r="G236" s="65">
        <v>0</v>
      </c>
      <c r="H236" s="65">
        <v>1</v>
      </c>
      <c r="I236" s="65">
        <v>0</v>
      </c>
      <c r="J236" s="66">
        <v>0</v>
      </c>
      <c r="K236" s="62">
        <f t="shared" si="43"/>
        <v>1</v>
      </c>
      <c r="L236" s="9">
        <v>1</v>
      </c>
      <c r="S236" s="11" t="s">
        <v>9097</v>
      </c>
      <c r="T236" s="16">
        <v>0</v>
      </c>
      <c r="U236" s="16">
        <v>0</v>
      </c>
      <c r="V236" s="16">
        <v>0</v>
      </c>
      <c r="W236" s="16">
        <v>1</v>
      </c>
      <c r="X236" s="16">
        <v>0</v>
      </c>
      <c r="Y236" s="11">
        <f t="shared" si="44"/>
        <v>1</v>
      </c>
    </row>
    <row r="237" spans="1:26" x14ac:dyDescent="0.25">
      <c r="A237" s="59" t="s">
        <v>9534</v>
      </c>
      <c r="B237" s="59" t="s">
        <v>1537</v>
      </c>
      <c r="C237" s="60">
        <v>1</v>
      </c>
      <c r="D237" s="61">
        <v>1</v>
      </c>
      <c r="E237" s="61">
        <v>0</v>
      </c>
      <c r="F237" s="61">
        <v>0</v>
      </c>
      <c r="G237" s="61">
        <v>0</v>
      </c>
      <c r="H237" s="61">
        <v>1</v>
      </c>
      <c r="I237" s="61">
        <v>0</v>
      </c>
      <c r="J237" s="62">
        <v>0</v>
      </c>
      <c r="K237" s="62">
        <f t="shared" si="43"/>
        <v>1</v>
      </c>
      <c r="L237" s="9">
        <v>1</v>
      </c>
      <c r="S237" s="47" t="s">
        <v>9098</v>
      </c>
      <c r="T237" s="48">
        <v>0</v>
      </c>
      <c r="U237" s="48">
        <v>0</v>
      </c>
      <c r="V237" s="48">
        <v>0</v>
      </c>
      <c r="W237" s="48">
        <v>1</v>
      </c>
      <c r="X237" s="48">
        <v>0</v>
      </c>
      <c r="Y237" s="11">
        <f t="shared" si="44"/>
        <v>1</v>
      </c>
    </row>
    <row r="238" spans="1:26" x14ac:dyDescent="0.25">
      <c r="A238" s="63" t="s">
        <v>5768</v>
      </c>
      <c r="B238" s="63" t="s">
        <v>1537</v>
      </c>
      <c r="C238" s="64">
        <v>1</v>
      </c>
      <c r="D238" s="65">
        <v>1</v>
      </c>
      <c r="E238" s="65">
        <v>0</v>
      </c>
      <c r="F238" s="65">
        <v>0</v>
      </c>
      <c r="G238" s="65">
        <v>0</v>
      </c>
      <c r="H238" s="65">
        <v>1</v>
      </c>
      <c r="I238" s="65">
        <v>0</v>
      </c>
      <c r="J238" s="66">
        <v>0</v>
      </c>
      <c r="K238" s="62">
        <f t="shared" si="43"/>
        <v>1</v>
      </c>
      <c r="S238" s="11" t="s">
        <v>9099</v>
      </c>
      <c r="T238" s="16">
        <v>0</v>
      </c>
      <c r="U238" s="16">
        <v>0</v>
      </c>
      <c r="V238" s="16">
        <v>0</v>
      </c>
      <c r="W238" s="16">
        <v>1</v>
      </c>
      <c r="X238" s="16">
        <v>0</v>
      </c>
      <c r="Y238" s="11">
        <f t="shared" si="44"/>
        <v>1</v>
      </c>
    </row>
    <row r="239" spans="1:26" x14ac:dyDescent="0.25">
      <c r="A239" s="63" t="s">
        <v>5768</v>
      </c>
      <c r="B239" s="63" t="s">
        <v>2804</v>
      </c>
      <c r="C239" s="64">
        <v>1</v>
      </c>
      <c r="D239" s="65">
        <v>1</v>
      </c>
      <c r="E239" s="65">
        <v>0</v>
      </c>
      <c r="F239" s="65">
        <v>0</v>
      </c>
      <c r="G239" s="65">
        <v>0</v>
      </c>
      <c r="H239" s="67">
        <v>1</v>
      </c>
      <c r="I239" s="65">
        <v>0</v>
      </c>
      <c r="J239" s="66">
        <v>0</v>
      </c>
      <c r="K239" s="62">
        <f t="shared" si="43"/>
        <v>1</v>
      </c>
      <c r="L239" s="9">
        <v>2</v>
      </c>
      <c r="S239" s="47" t="s">
        <v>9100</v>
      </c>
      <c r="T239" s="48">
        <v>0</v>
      </c>
      <c r="U239" s="48">
        <v>0</v>
      </c>
      <c r="V239" s="48">
        <v>0</v>
      </c>
      <c r="W239" s="48">
        <v>2</v>
      </c>
      <c r="X239" s="48">
        <v>0</v>
      </c>
      <c r="Y239" s="11">
        <f t="shared" si="44"/>
        <v>2</v>
      </c>
    </row>
    <row r="240" spans="1:26" x14ac:dyDescent="0.25">
      <c r="A240" s="59" t="s">
        <v>3016</v>
      </c>
      <c r="B240" s="59" t="s">
        <v>1537</v>
      </c>
      <c r="C240" s="60">
        <v>1</v>
      </c>
      <c r="D240" s="61">
        <v>1</v>
      </c>
      <c r="E240" s="61">
        <v>0</v>
      </c>
      <c r="F240" s="61">
        <v>0</v>
      </c>
      <c r="G240" s="61">
        <v>0</v>
      </c>
      <c r="H240" s="61">
        <v>1</v>
      </c>
      <c r="I240" s="61">
        <v>0</v>
      </c>
      <c r="J240" s="62">
        <v>0</v>
      </c>
      <c r="K240" s="62">
        <f t="shared" si="43"/>
        <v>1</v>
      </c>
      <c r="S240" s="11" t="s">
        <v>9101</v>
      </c>
      <c r="T240" s="16">
        <v>0</v>
      </c>
      <c r="U240" s="16">
        <v>0</v>
      </c>
      <c r="V240" s="16">
        <v>0</v>
      </c>
      <c r="W240" s="16">
        <v>4</v>
      </c>
      <c r="X240" s="16">
        <v>1</v>
      </c>
      <c r="Y240" s="11">
        <f t="shared" si="44"/>
        <v>5</v>
      </c>
    </row>
    <row r="241" spans="1:26" x14ac:dyDescent="0.25">
      <c r="A241" s="59" t="s">
        <v>3016</v>
      </c>
      <c r="B241" s="59" t="s">
        <v>2804</v>
      </c>
      <c r="C241" s="60">
        <v>1</v>
      </c>
      <c r="D241" s="61">
        <v>1</v>
      </c>
      <c r="E241" s="61">
        <v>0</v>
      </c>
      <c r="F241" s="61">
        <v>0</v>
      </c>
      <c r="G241" s="61">
        <v>0</v>
      </c>
      <c r="H241" s="68">
        <v>1</v>
      </c>
      <c r="I241" s="61">
        <v>0</v>
      </c>
      <c r="J241" s="62">
        <v>0</v>
      </c>
      <c r="K241" s="62">
        <f t="shared" si="43"/>
        <v>1</v>
      </c>
      <c r="S241" s="47" t="s">
        <v>9102</v>
      </c>
      <c r="T241" s="48">
        <v>1</v>
      </c>
      <c r="U241" s="48">
        <v>5</v>
      </c>
      <c r="V241" s="48">
        <v>1</v>
      </c>
      <c r="W241" s="48">
        <v>23</v>
      </c>
      <c r="X241" s="48">
        <v>50</v>
      </c>
      <c r="Y241" s="11">
        <f t="shared" si="44"/>
        <v>80</v>
      </c>
      <c r="Z241" s="9"/>
    </row>
    <row r="242" spans="1:26" x14ac:dyDescent="0.25">
      <c r="A242" s="59" t="s">
        <v>3016</v>
      </c>
      <c r="B242" s="59" t="s">
        <v>1528</v>
      </c>
      <c r="C242" s="60">
        <v>3</v>
      </c>
      <c r="D242" s="61">
        <v>3</v>
      </c>
      <c r="E242" s="61">
        <v>0</v>
      </c>
      <c r="F242" s="61">
        <v>0</v>
      </c>
      <c r="G242" s="61">
        <v>0</v>
      </c>
      <c r="H242" s="61">
        <v>2</v>
      </c>
      <c r="I242" s="61">
        <v>1</v>
      </c>
      <c r="J242" s="62">
        <v>0</v>
      </c>
      <c r="K242" s="62">
        <f t="shared" si="43"/>
        <v>3</v>
      </c>
      <c r="L242" s="9">
        <v>5</v>
      </c>
      <c r="S242" s="11" t="s">
        <v>9103</v>
      </c>
      <c r="T242" s="16">
        <v>15</v>
      </c>
      <c r="U242" s="16">
        <v>44</v>
      </c>
      <c r="V242" s="16">
        <v>27</v>
      </c>
      <c r="W242" s="16">
        <v>42</v>
      </c>
      <c r="X242" s="16">
        <v>370</v>
      </c>
      <c r="Y242" s="11">
        <f t="shared" si="44"/>
        <v>498</v>
      </c>
      <c r="Z242" s="9"/>
    </row>
    <row r="243" spans="1:26" x14ac:dyDescent="0.25">
      <c r="A243" s="63" t="s">
        <v>738</v>
      </c>
      <c r="B243" s="63" t="s">
        <v>1537</v>
      </c>
      <c r="C243" s="64">
        <v>2</v>
      </c>
      <c r="D243" s="65">
        <v>2</v>
      </c>
      <c r="E243" s="65">
        <v>0</v>
      </c>
      <c r="F243" s="65">
        <v>0</v>
      </c>
      <c r="G243" s="65">
        <v>0</v>
      </c>
      <c r="H243" s="65">
        <v>2</v>
      </c>
      <c r="I243" s="65">
        <v>0</v>
      </c>
      <c r="J243" s="66">
        <v>0</v>
      </c>
      <c r="K243" s="62">
        <f t="shared" si="43"/>
        <v>2</v>
      </c>
      <c r="S243" s="47" t="s">
        <v>9104</v>
      </c>
      <c r="T243" s="48">
        <v>54</v>
      </c>
      <c r="U243" s="48">
        <v>178</v>
      </c>
      <c r="V243" s="48">
        <v>181</v>
      </c>
      <c r="W243" s="48">
        <v>283</v>
      </c>
      <c r="X243" s="48">
        <v>559</v>
      </c>
      <c r="Y243" s="11">
        <f t="shared" si="44"/>
        <v>1255</v>
      </c>
    </row>
    <row r="244" spans="1:26" x14ac:dyDescent="0.25">
      <c r="A244" s="63" t="s">
        <v>738</v>
      </c>
      <c r="B244" s="63" t="s">
        <v>2804</v>
      </c>
      <c r="C244" s="64">
        <v>1</v>
      </c>
      <c r="D244" s="65">
        <v>1</v>
      </c>
      <c r="E244" s="65">
        <v>0</v>
      </c>
      <c r="F244" s="65">
        <v>0</v>
      </c>
      <c r="G244" s="65">
        <v>0</v>
      </c>
      <c r="H244" s="67">
        <v>1</v>
      </c>
      <c r="I244" s="65">
        <v>0</v>
      </c>
      <c r="J244" s="66">
        <v>0</v>
      </c>
      <c r="K244" s="62">
        <f t="shared" si="43"/>
        <v>1</v>
      </c>
      <c r="S244" s="11" t="s">
        <v>9549</v>
      </c>
      <c r="T244" s="16">
        <v>0</v>
      </c>
      <c r="U244" s="16">
        <v>0</v>
      </c>
      <c r="V244" s="16">
        <v>0</v>
      </c>
      <c r="W244" s="16">
        <v>1</v>
      </c>
      <c r="X244" s="16">
        <v>0</v>
      </c>
      <c r="Y244" s="11">
        <f t="shared" si="44"/>
        <v>1</v>
      </c>
      <c r="Z244" s="9"/>
    </row>
    <row r="245" spans="1:26" x14ac:dyDescent="0.25">
      <c r="A245" s="63" t="s">
        <v>738</v>
      </c>
      <c r="B245" s="63" t="s">
        <v>1528</v>
      </c>
      <c r="C245" s="64">
        <v>77</v>
      </c>
      <c r="D245" s="65">
        <v>77</v>
      </c>
      <c r="E245" s="65">
        <v>1</v>
      </c>
      <c r="F245" s="65">
        <v>5</v>
      </c>
      <c r="G245" s="65">
        <v>1</v>
      </c>
      <c r="H245" s="65">
        <v>20</v>
      </c>
      <c r="I245" s="65">
        <v>50</v>
      </c>
      <c r="J245" s="66">
        <v>0</v>
      </c>
      <c r="K245" s="62">
        <f t="shared" si="43"/>
        <v>77</v>
      </c>
      <c r="L245" s="9">
        <v>80</v>
      </c>
      <c r="T245" s="9">
        <f>SUM(T234:T244)</f>
        <v>70</v>
      </c>
      <c r="U245" s="9">
        <f t="shared" ref="U245:X245" si="45">SUM(U234:U244)</f>
        <v>227</v>
      </c>
      <c r="V245" s="9">
        <f t="shared" si="45"/>
        <v>209</v>
      </c>
      <c r="W245" s="9">
        <f t="shared" si="45"/>
        <v>360</v>
      </c>
      <c r="X245" s="9">
        <f t="shared" si="45"/>
        <v>980</v>
      </c>
      <c r="Y245" s="11">
        <f>SUM(T245:X245)</f>
        <v>1846</v>
      </c>
    </row>
    <row r="246" spans="1:26" x14ac:dyDescent="0.25">
      <c r="A246" s="59" t="s">
        <v>447</v>
      </c>
      <c r="B246" s="59" t="s">
        <v>1537</v>
      </c>
      <c r="C246" s="60">
        <v>13</v>
      </c>
      <c r="D246" s="61">
        <v>13</v>
      </c>
      <c r="E246" s="61">
        <v>0</v>
      </c>
      <c r="F246" s="61">
        <v>4</v>
      </c>
      <c r="G246" s="61">
        <v>1</v>
      </c>
      <c r="H246" s="61">
        <v>8</v>
      </c>
      <c r="I246" s="61">
        <v>0</v>
      </c>
      <c r="J246" s="62">
        <v>0</v>
      </c>
      <c r="K246" s="62">
        <f t="shared" si="43"/>
        <v>13</v>
      </c>
    </row>
    <row r="247" spans="1:26" x14ac:dyDescent="0.25">
      <c r="A247" s="59" t="s">
        <v>447</v>
      </c>
      <c r="B247" s="59" t="s">
        <v>2804</v>
      </c>
      <c r="C247" s="60">
        <v>26</v>
      </c>
      <c r="D247" s="61">
        <v>25</v>
      </c>
      <c r="E247" s="61">
        <v>0</v>
      </c>
      <c r="F247" s="68">
        <v>2</v>
      </c>
      <c r="G247" s="61">
        <v>0</v>
      </c>
      <c r="H247" s="68">
        <v>1</v>
      </c>
      <c r="I247" s="61">
        <v>22</v>
      </c>
      <c r="J247" s="62">
        <v>0</v>
      </c>
      <c r="K247" s="62">
        <f t="shared" si="43"/>
        <v>25</v>
      </c>
      <c r="S247" s="11" t="s">
        <v>9550</v>
      </c>
      <c r="T247" s="11" t="s">
        <v>157</v>
      </c>
      <c r="U247" s="11" t="s">
        <v>166</v>
      </c>
      <c r="V247" s="11" t="s">
        <v>141</v>
      </c>
      <c r="W247" s="11" t="s">
        <v>123</v>
      </c>
      <c r="X247" s="11" t="s">
        <v>228</v>
      </c>
      <c r="Y247" s="11" t="s">
        <v>9085</v>
      </c>
    </row>
    <row r="248" spans="1:26" x14ac:dyDescent="0.25">
      <c r="A248" s="59" t="s">
        <v>447</v>
      </c>
      <c r="B248" s="59" t="s">
        <v>8874</v>
      </c>
      <c r="C248" s="60">
        <v>4</v>
      </c>
      <c r="D248" s="61">
        <v>4</v>
      </c>
      <c r="E248" s="61">
        <v>0</v>
      </c>
      <c r="F248" s="61">
        <v>4</v>
      </c>
      <c r="G248" s="61">
        <v>0</v>
      </c>
      <c r="H248" s="61">
        <v>0</v>
      </c>
      <c r="I248" s="61">
        <v>0</v>
      </c>
      <c r="J248" s="62">
        <v>0</v>
      </c>
      <c r="K248" s="62">
        <f t="shared" si="43"/>
        <v>4</v>
      </c>
      <c r="S248" s="11" t="s">
        <v>9095</v>
      </c>
      <c r="T248" s="16">
        <v>0</v>
      </c>
      <c r="U248" s="16">
        <v>0</v>
      </c>
      <c r="V248" s="16">
        <v>0</v>
      </c>
      <c r="W248" s="16">
        <v>0</v>
      </c>
      <c r="X248" s="16">
        <v>0</v>
      </c>
      <c r="Y248" s="11">
        <f t="shared" ref="Y248:Y258" si="46">SUM(T248:X248)</f>
        <v>0</v>
      </c>
    </row>
    <row r="249" spans="1:26" x14ac:dyDescent="0.25">
      <c r="A249" s="59" t="s">
        <v>447</v>
      </c>
      <c r="B249" s="59" t="s">
        <v>6910</v>
      </c>
      <c r="C249" s="60">
        <v>1</v>
      </c>
      <c r="D249" s="61">
        <v>1</v>
      </c>
      <c r="E249" s="61">
        <v>0</v>
      </c>
      <c r="F249" s="61">
        <v>1</v>
      </c>
      <c r="G249" s="61">
        <v>0</v>
      </c>
      <c r="H249" s="61">
        <v>0</v>
      </c>
      <c r="I249" s="61">
        <v>0</v>
      </c>
      <c r="J249" s="62">
        <v>0</v>
      </c>
      <c r="K249" s="62">
        <f t="shared" si="43"/>
        <v>1</v>
      </c>
      <c r="S249" s="47" t="s">
        <v>9096</v>
      </c>
      <c r="T249" s="48">
        <v>0</v>
      </c>
      <c r="U249" s="48">
        <v>0</v>
      </c>
      <c r="V249" s="48">
        <v>0</v>
      </c>
      <c r="W249" s="50">
        <v>1</v>
      </c>
      <c r="X249" s="48">
        <v>0</v>
      </c>
      <c r="Y249" s="11">
        <f t="shared" si="46"/>
        <v>1</v>
      </c>
    </row>
    <row r="250" spans="1:26" x14ac:dyDescent="0.25">
      <c r="A250" s="59" t="s">
        <v>447</v>
      </c>
      <c r="B250" s="59" t="s">
        <v>1528</v>
      </c>
      <c r="C250" s="60">
        <v>465</v>
      </c>
      <c r="D250" s="61">
        <v>455</v>
      </c>
      <c r="E250" s="61">
        <v>15</v>
      </c>
      <c r="F250" s="61">
        <v>33</v>
      </c>
      <c r="G250" s="61">
        <v>26</v>
      </c>
      <c r="H250" s="61">
        <v>33</v>
      </c>
      <c r="I250" s="61">
        <v>348</v>
      </c>
      <c r="J250" s="62">
        <v>0</v>
      </c>
      <c r="K250" s="62">
        <f t="shared" si="43"/>
        <v>455</v>
      </c>
      <c r="L250" s="9">
        <v>498</v>
      </c>
      <c r="S250" s="11" t="s">
        <v>9097</v>
      </c>
      <c r="T250" s="69">
        <v>0</v>
      </c>
      <c r="U250" s="69">
        <v>0</v>
      </c>
      <c r="V250" s="69">
        <v>0</v>
      </c>
      <c r="W250" s="16">
        <v>1</v>
      </c>
      <c r="X250" s="69">
        <v>0</v>
      </c>
      <c r="Y250" s="11">
        <f t="shared" si="46"/>
        <v>1</v>
      </c>
    </row>
    <row r="251" spans="1:26" x14ac:dyDescent="0.25">
      <c r="A251" s="63" t="s">
        <v>164</v>
      </c>
      <c r="B251" s="63" t="s">
        <v>1537</v>
      </c>
      <c r="C251" s="64">
        <v>107</v>
      </c>
      <c r="D251" s="65">
        <v>97</v>
      </c>
      <c r="E251" s="65">
        <v>15</v>
      </c>
      <c r="F251" s="65">
        <v>32</v>
      </c>
      <c r="G251" s="65">
        <v>25</v>
      </c>
      <c r="H251" s="65">
        <v>25</v>
      </c>
      <c r="I251" s="65">
        <v>0</v>
      </c>
      <c r="J251" s="66">
        <v>0</v>
      </c>
      <c r="K251" s="62">
        <f t="shared" si="43"/>
        <v>97</v>
      </c>
      <c r="S251" s="47" t="s">
        <v>9098</v>
      </c>
      <c r="T251" s="70">
        <v>0</v>
      </c>
      <c r="U251" s="70">
        <v>0</v>
      </c>
      <c r="V251" s="70">
        <v>0</v>
      </c>
      <c r="W251" s="70">
        <v>1</v>
      </c>
      <c r="X251" s="70">
        <v>0</v>
      </c>
      <c r="Y251" s="11">
        <f t="shared" si="46"/>
        <v>1</v>
      </c>
    </row>
    <row r="252" spans="1:26" x14ac:dyDescent="0.25">
      <c r="A252" s="63" t="s">
        <v>164</v>
      </c>
      <c r="B252" s="63" t="s">
        <v>2804</v>
      </c>
      <c r="C252" s="64">
        <v>176</v>
      </c>
      <c r="D252" s="65">
        <v>169</v>
      </c>
      <c r="E252" s="65">
        <v>0</v>
      </c>
      <c r="F252" s="65">
        <v>22</v>
      </c>
      <c r="G252" s="65">
        <v>2</v>
      </c>
      <c r="H252" s="65">
        <v>107</v>
      </c>
      <c r="I252" s="65">
        <v>38</v>
      </c>
      <c r="J252" s="66">
        <v>0</v>
      </c>
      <c r="K252" s="62">
        <f t="shared" si="43"/>
        <v>169</v>
      </c>
      <c r="S252" s="53" t="s">
        <v>9099</v>
      </c>
      <c r="T252" s="54">
        <v>0</v>
      </c>
      <c r="U252" s="54">
        <v>0</v>
      </c>
      <c r="V252" s="54">
        <v>0</v>
      </c>
      <c r="W252" s="54">
        <v>1</v>
      </c>
      <c r="X252" s="54">
        <v>0</v>
      </c>
      <c r="Y252" s="53">
        <f t="shared" si="46"/>
        <v>1</v>
      </c>
    </row>
    <row r="253" spans="1:26" x14ac:dyDescent="0.25">
      <c r="A253" s="63" t="s">
        <v>164</v>
      </c>
      <c r="B253" s="63" t="s">
        <v>8874</v>
      </c>
      <c r="C253" s="64">
        <v>21</v>
      </c>
      <c r="D253" s="65">
        <v>17</v>
      </c>
      <c r="E253" s="65">
        <v>0</v>
      </c>
      <c r="F253" s="65">
        <v>16</v>
      </c>
      <c r="G253" s="65">
        <v>0</v>
      </c>
      <c r="H253" s="65">
        <v>1</v>
      </c>
      <c r="I253" s="65">
        <v>0</v>
      </c>
      <c r="J253" s="66">
        <v>0</v>
      </c>
      <c r="K253" s="62">
        <f t="shared" si="43"/>
        <v>17</v>
      </c>
      <c r="S253" s="47" t="s">
        <v>9100</v>
      </c>
      <c r="T253" s="71">
        <v>0</v>
      </c>
      <c r="U253" s="71">
        <v>0</v>
      </c>
      <c r="V253" s="71">
        <v>0</v>
      </c>
      <c r="W253" s="71">
        <v>1</v>
      </c>
      <c r="X253" s="71">
        <v>0</v>
      </c>
      <c r="Y253" s="11">
        <f t="shared" si="46"/>
        <v>1</v>
      </c>
    </row>
    <row r="254" spans="1:26" x14ac:dyDescent="0.25">
      <c r="A254" s="63" t="s">
        <v>164</v>
      </c>
      <c r="B254" s="63" t="s">
        <v>6910</v>
      </c>
      <c r="C254" s="64">
        <v>18</v>
      </c>
      <c r="D254" s="65">
        <v>18</v>
      </c>
      <c r="E254" s="65">
        <v>0</v>
      </c>
      <c r="F254" s="65">
        <v>1</v>
      </c>
      <c r="G254" s="65">
        <v>14</v>
      </c>
      <c r="H254" s="65">
        <v>0</v>
      </c>
      <c r="I254" s="65">
        <v>0</v>
      </c>
      <c r="J254" s="66">
        <v>3</v>
      </c>
      <c r="K254" s="62">
        <f t="shared" si="43"/>
        <v>18</v>
      </c>
      <c r="S254" s="11" t="s">
        <v>9101</v>
      </c>
      <c r="T254" s="72">
        <v>0</v>
      </c>
      <c r="U254" s="72">
        <v>0</v>
      </c>
      <c r="V254" s="72">
        <v>0</v>
      </c>
      <c r="W254" s="72">
        <v>1</v>
      </c>
      <c r="X254" s="72">
        <v>0</v>
      </c>
      <c r="Y254" s="11">
        <f t="shared" si="46"/>
        <v>1</v>
      </c>
    </row>
    <row r="255" spans="1:26" x14ac:dyDescent="0.25">
      <c r="A255" s="63" t="s">
        <v>164</v>
      </c>
      <c r="B255" s="63" t="s">
        <v>1528</v>
      </c>
      <c r="C255" s="64">
        <v>960</v>
      </c>
      <c r="D255" s="65">
        <v>957</v>
      </c>
      <c r="E255" s="65">
        <v>39</v>
      </c>
      <c r="F255" s="65">
        <v>107</v>
      </c>
      <c r="G255" s="65">
        <v>140</v>
      </c>
      <c r="H255" s="65">
        <v>150</v>
      </c>
      <c r="I255" s="65">
        <v>521</v>
      </c>
      <c r="J255" s="66">
        <v>0</v>
      </c>
      <c r="K255" s="62">
        <f t="shared" si="43"/>
        <v>957</v>
      </c>
      <c r="L255" s="9">
        <v>1258</v>
      </c>
      <c r="S255" s="47" t="s">
        <v>9102</v>
      </c>
      <c r="T255" s="71">
        <v>0</v>
      </c>
      <c r="U255" s="71">
        <v>0</v>
      </c>
      <c r="V255" s="71">
        <v>0</v>
      </c>
      <c r="W255" s="71">
        <v>2</v>
      </c>
      <c r="X255" s="71">
        <v>0</v>
      </c>
      <c r="Y255" s="11">
        <f t="shared" si="46"/>
        <v>2</v>
      </c>
    </row>
    <row r="256" spans="1:26" x14ac:dyDescent="0.25">
      <c r="A256" s="59" t="s">
        <v>136</v>
      </c>
      <c r="B256" s="59" t="s">
        <v>1528</v>
      </c>
      <c r="C256" s="60">
        <v>1</v>
      </c>
      <c r="D256" s="61">
        <v>1</v>
      </c>
      <c r="E256" s="61">
        <v>0</v>
      </c>
      <c r="F256" s="61">
        <v>0</v>
      </c>
      <c r="G256" s="61">
        <v>0</v>
      </c>
      <c r="H256" s="61">
        <v>1</v>
      </c>
      <c r="I256" s="61">
        <v>0</v>
      </c>
      <c r="J256" s="62">
        <v>0</v>
      </c>
      <c r="K256" s="62">
        <f t="shared" si="43"/>
        <v>1</v>
      </c>
      <c r="L256" s="9">
        <v>1</v>
      </c>
      <c r="S256" s="11" t="s">
        <v>9103</v>
      </c>
      <c r="T256" s="61">
        <v>0</v>
      </c>
      <c r="U256" s="61">
        <v>4</v>
      </c>
      <c r="V256" s="61">
        <v>1</v>
      </c>
      <c r="W256" s="61">
        <v>8</v>
      </c>
      <c r="X256" s="61">
        <v>0</v>
      </c>
      <c r="Y256" s="11">
        <f t="shared" si="46"/>
        <v>13</v>
      </c>
    </row>
    <row r="257" spans="1:26" x14ac:dyDescent="0.25">
      <c r="A257" s="59" t="s">
        <v>9551</v>
      </c>
      <c r="B257" s="73"/>
      <c r="C257" s="73">
        <f>SUM(C233:C256)</f>
        <v>1884</v>
      </c>
      <c r="D257" s="73">
        <f>SUM(D233:D256)</f>
        <v>1849</v>
      </c>
      <c r="E257" s="73">
        <f>SUM(E233:E256)</f>
        <v>70</v>
      </c>
      <c r="F257" s="73">
        <f t="shared" ref="F257:J257" si="47">SUM(F233:F256)</f>
        <v>227</v>
      </c>
      <c r="G257" s="73">
        <f t="shared" si="47"/>
        <v>209</v>
      </c>
      <c r="H257" s="73">
        <f t="shared" si="47"/>
        <v>360</v>
      </c>
      <c r="I257" s="73">
        <f t="shared" si="47"/>
        <v>980</v>
      </c>
      <c r="J257" s="73">
        <f t="shared" si="47"/>
        <v>3</v>
      </c>
      <c r="K257" s="73">
        <f>SUM(K233:K256)</f>
        <v>1849</v>
      </c>
      <c r="L257" s="9">
        <f>SUM(L233:L256)</f>
        <v>1849</v>
      </c>
      <c r="S257" s="47" t="s">
        <v>9104</v>
      </c>
      <c r="T257" s="65">
        <v>15</v>
      </c>
      <c r="U257" s="65">
        <v>32</v>
      </c>
      <c r="V257" s="65">
        <v>25</v>
      </c>
      <c r="W257" s="65">
        <v>25</v>
      </c>
      <c r="X257" s="65">
        <v>0</v>
      </c>
      <c r="Y257" s="11">
        <f t="shared" si="46"/>
        <v>97</v>
      </c>
    </row>
    <row r="258" spans="1:26" x14ac:dyDescent="0.25">
      <c r="I258" s="7" t="s">
        <v>9568</v>
      </c>
      <c r="S258" s="11" t="s">
        <v>9549</v>
      </c>
      <c r="T258" s="61">
        <v>0</v>
      </c>
      <c r="U258" s="61">
        <v>0</v>
      </c>
      <c r="V258" s="61">
        <v>0</v>
      </c>
      <c r="W258" s="61">
        <v>0</v>
      </c>
      <c r="X258" s="61">
        <v>0</v>
      </c>
      <c r="Y258" s="11">
        <f t="shared" si="46"/>
        <v>0</v>
      </c>
    </row>
    <row r="259" spans="1:26" x14ac:dyDescent="0.25">
      <c r="T259" s="57">
        <f>SUM(T248:T258)</f>
        <v>15</v>
      </c>
      <c r="U259" s="57">
        <f t="shared" ref="U259:X259" si="48">SUM(U248:U258)</f>
        <v>36</v>
      </c>
      <c r="V259" s="57">
        <f t="shared" si="48"/>
        <v>26</v>
      </c>
      <c r="W259" s="57">
        <f t="shared" si="48"/>
        <v>41</v>
      </c>
      <c r="X259" s="57">
        <f t="shared" si="48"/>
        <v>0</v>
      </c>
      <c r="Y259" s="53">
        <f>SUM(T259:X259)</f>
        <v>118</v>
      </c>
    </row>
    <row r="261" spans="1:26" x14ac:dyDescent="0.25">
      <c r="E261" s="7">
        <f>SUM(E251:E255)</f>
        <v>54</v>
      </c>
      <c r="F261" s="7">
        <f t="shared" ref="F261:J261" si="49">SUM(F251:F255)</f>
        <v>178</v>
      </c>
      <c r="G261" s="7">
        <f t="shared" si="49"/>
        <v>181</v>
      </c>
      <c r="H261" s="7">
        <f t="shared" si="49"/>
        <v>283</v>
      </c>
      <c r="I261" s="7">
        <f t="shared" si="49"/>
        <v>559</v>
      </c>
      <c r="J261" s="7">
        <f t="shared" si="49"/>
        <v>3</v>
      </c>
      <c r="S261" s="11" t="s">
        <v>9552</v>
      </c>
      <c r="T261" s="11" t="s">
        <v>157</v>
      </c>
      <c r="U261" s="11" t="s">
        <v>166</v>
      </c>
      <c r="V261" s="11" t="s">
        <v>141</v>
      </c>
      <c r="W261" s="11" t="s">
        <v>123</v>
      </c>
      <c r="X261" s="11" t="s">
        <v>228</v>
      </c>
      <c r="Y261" s="11" t="s">
        <v>9553</v>
      </c>
    </row>
    <row r="262" spans="1:26" x14ac:dyDescent="0.25">
      <c r="S262" s="11" t="s">
        <v>9095</v>
      </c>
      <c r="T262" s="16">
        <v>0</v>
      </c>
      <c r="U262" s="16">
        <v>0</v>
      </c>
      <c r="V262" s="16">
        <v>0</v>
      </c>
      <c r="W262" s="16">
        <v>1</v>
      </c>
      <c r="X262" s="16">
        <v>0</v>
      </c>
      <c r="Y262" s="16">
        <f>SUM(T262:W262)</f>
        <v>1</v>
      </c>
      <c r="Z262" s="11" t="s">
        <v>9095</v>
      </c>
    </row>
    <row r="263" spans="1:26" x14ac:dyDescent="0.25">
      <c r="S263" s="47" t="s">
        <v>9096</v>
      </c>
      <c r="T263" s="48">
        <v>0</v>
      </c>
      <c r="U263" s="48">
        <v>0</v>
      </c>
      <c r="V263" s="48">
        <v>0</v>
      </c>
      <c r="W263" s="48">
        <v>0</v>
      </c>
      <c r="X263" s="48">
        <v>0</v>
      </c>
      <c r="Y263" s="16">
        <f t="shared" ref="Y263:Y272" si="50">SUM(T263:W263)</f>
        <v>0</v>
      </c>
      <c r="Z263" s="47" t="s">
        <v>9096</v>
      </c>
    </row>
    <row r="264" spans="1:26" x14ac:dyDescent="0.25">
      <c r="S264" s="11" t="s">
        <v>9097</v>
      </c>
      <c r="T264" s="16">
        <v>0</v>
      </c>
      <c r="U264" s="16">
        <v>0</v>
      </c>
      <c r="V264" s="16">
        <v>0</v>
      </c>
      <c r="W264" s="16">
        <v>0</v>
      </c>
      <c r="X264" s="16">
        <v>0</v>
      </c>
      <c r="Y264" s="16">
        <f t="shared" si="50"/>
        <v>0</v>
      </c>
      <c r="Z264" s="11" t="s">
        <v>9097</v>
      </c>
    </row>
    <row r="265" spans="1:26" x14ac:dyDescent="0.25">
      <c r="S265" s="47" t="s">
        <v>9098</v>
      </c>
      <c r="T265" s="48">
        <v>0</v>
      </c>
      <c r="U265" s="48">
        <v>0</v>
      </c>
      <c r="V265" s="48">
        <v>0</v>
      </c>
      <c r="W265" s="48">
        <v>0</v>
      </c>
      <c r="X265" s="48">
        <v>0</v>
      </c>
      <c r="Y265" s="16">
        <f t="shared" si="50"/>
        <v>0</v>
      </c>
      <c r="Z265" s="47" t="s">
        <v>9098</v>
      </c>
    </row>
    <row r="266" spans="1:26" x14ac:dyDescent="0.25">
      <c r="S266" s="11" t="s">
        <v>9099</v>
      </c>
      <c r="T266" s="16">
        <v>0</v>
      </c>
      <c r="U266" s="16">
        <v>0</v>
      </c>
      <c r="V266" s="16">
        <v>0</v>
      </c>
      <c r="W266" s="16">
        <v>0</v>
      </c>
      <c r="X266" s="16">
        <v>0</v>
      </c>
      <c r="Y266" s="16">
        <f t="shared" si="50"/>
        <v>0</v>
      </c>
      <c r="Z266" s="11" t="s">
        <v>9099</v>
      </c>
    </row>
    <row r="267" spans="1:26" x14ac:dyDescent="0.25">
      <c r="S267" s="47" t="s">
        <v>9100</v>
      </c>
      <c r="T267" s="48">
        <v>0</v>
      </c>
      <c r="U267" s="48">
        <v>0</v>
      </c>
      <c r="V267" s="48">
        <v>0</v>
      </c>
      <c r="W267" s="48">
        <v>1</v>
      </c>
      <c r="X267" s="48">
        <v>0</v>
      </c>
      <c r="Y267" s="16">
        <f t="shared" si="50"/>
        <v>1</v>
      </c>
      <c r="Z267" s="47" t="s">
        <v>9100</v>
      </c>
    </row>
    <row r="268" spans="1:26" x14ac:dyDescent="0.25">
      <c r="S268" s="11" t="s">
        <v>9101</v>
      </c>
      <c r="T268" s="16">
        <v>0</v>
      </c>
      <c r="U268" s="16">
        <v>0</v>
      </c>
      <c r="V268" s="16">
        <v>0</v>
      </c>
      <c r="W268" s="16">
        <v>3</v>
      </c>
      <c r="X268" s="16">
        <v>1</v>
      </c>
      <c r="Y268" s="16">
        <f t="shared" si="50"/>
        <v>3</v>
      </c>
      <c r="Z268" s="11" t="s">
        <v>9101</v>
      </c>
    </row>
    <row r="269" spans="1:26" x14ac:dyDescent="0.25">
      <c r="S269" s="47" t="s">
        <v>9102</v>
      </c>
      <c r="T269" s="48">
        <v>1</v>
      </c>
      <c r="U269" s="48">
        <v>5</v>
      </c>
      <c r="V269" s="48">
        <v>1</v>
      </c>
      <c r="W269" s="48">
        <v>21</v>
      </c>
      <c r="X269" s="48">
        <v>50</v>
      </c>
      <c r="Y269" s="16">
        <f t="shared" si="50"/>
        <v>28</v>
      </c>
      <c r="Z269" s="47" t="s">
        <v>9102</v>
      </c>
    </row>
    <row r="270" spans="1:26" x14ac:dyDescent="0.25">
      <c r="S270" s="11" t="s">
        <v>9103</v>
      </c>
      <c r="T270" s="16">
        <v>15</v>
      </c>
      <c r="U270" s="16">
        <v>40</v>
      </c>
      <c r="V270" s="16">
        <v>26</v>
      </c>
      <c r="W270" s="16">
        <v>34</v>
      </c>
      <c r="X270" s="16">
        <v>370</v>
      </c>
      <c r="Y270" s="16">
        <f t="shared" si="50"/>
        <v>115</v>
      </c>
      <c r="Z270" s="11" t="s">
        <v>9103</v>
      </c>
    </row>
    <row r="271" spans="1:26" x14ac:dyDescent="0.25">
      <c r="S271" s="47" t="s">
        <v>9104</v>
      </c>
      <c r="T271" s="48">
        <v>39</v>
      </c>
      <c r="U271" s="48">
        <v>146</v>
      </c>
      <c r="V271" s="48">
        <v>156</v>
      </c>
      <c r="W271" s="48">
        <v>258</v>
      </c>
      <c r="X271" s="48">
        <v>559</v>
      </c>
      <c r="Y271" s="16">
        <f t="shared" si="50"/>
        <v>599</v>
      </c>
      <c r="Z271" s="47" t="s">
        <v>9104</v>
      </c>
    </row>
    <row r="272" spans="1:26" x14ac:dyDescent="0.25">
      <c r="S272" s="11" t="s">
        <v>9549</v>
      </c>
      <c r="T272" s="16">
        <v>0</v>
      </c>
      <c r="U272" s="16">
        <v>0</v>
      </c>
      <c r="V272" s="16">
        <v>0</v>
      </c>
      <c r="W272" s="16">
        <v>1</v>
      </c>
      <c r="X272" s="16">
        <v>0</v>
      </c>
      <c r="Y272" s="16">
        <f t="shared" si="50"/>
        <v>1</v>
      </c>
      <c r="Z272" s="11" t="s">
        <v>9549</v>
      </c>
    </row>
    <row r="273" spans="1:25" x14ac:dyDescent="0.25">
      <c r="T273" s="9">
        <f>SUM(T262:T272)</f>
        <v>55</v>
      </c>
      <c r="U273" s="9">
        <f t="shared" ref="U273:X273" si="51">SUM(U262:U272)</f>
        <v>191</v>
      </c>
      <c r="V273" s="9">
        <f t="shared" si="51"/>
        <v>183</v>
      </c>
      <c r="W273" s="9">
        <f t="shared" si="51"/>
        <v>319</v>
      </c>
      <c r="X273" s="9">
        <f t="shared" si="51"/>
        <v>980</v>
      </c>
      <c r="Y273" s="16">
        <f>SUM(T273:W273)</f>
        <v>748</v>
      </c>
    </row>
    <row r="280" spans="1:25" ht="39.6" x14ac:dyDescent="0.25">
      <c r="A280" s="34" t="s">
        <v>9569</v>
      </c>
      <c r="B280" s="34" t="s">
        <v>9108</v>
      </c>
      <c r="C280" s="34" t="s">
        <v>9083</v>
      </c>
      <c r="D280" s="34" t="s">
        <v>9539</v>
      </c>
      <c r="E280" s="35" t="s">
        <v>9540</v>
      </c>
      <c r="F280" s="34" t="s">
        <v>9541</v>
      </c>
      <c r="G280" s="34" t="s">
        <v>9542</v>
      </c>
      <c r="H280" s="34" t="s">
        <v>9543</v>
      </c>
      <c r="I280" s="34" t="s">
        <v>9544</v>
      </c>
      <c r="J280" s="36" t="s">
        <v>9545</v>
      </c>
      <c r="K280" s="37" t="s">
        <v>9546</v>
      </c>
      <c r="L280" s="38" t="s">
        <v>9570</v>
      </c>
      <c r="S280" s="7" t="s">
        <v>9569</v>
      </c>
    </row>
    <row r="281" spans="1:25" x14ac:dyDescent="0.25">
      <c r="A281" s="63" t="s">
        <v>5768</v>
      </c>
      <c r="B281" s="63" t="s">
        <v>1528</v>
      </c>
      <c r="C281" s="64">
        <v>5</v>
      </c>
      <c r="D281" s="65">
        <v>5</v>
      </c>
      <c r="E281" s="65">
        <v>0</v>
      </c>
      <c r="F281" s="65">
        <v>0</v>
      </c>
      <c r="G281" s="65">
        <v>0</v>
      </c>
      <c r="H281" s="65">
        <v>0</v>
      </c>
      <c r="I281" s="65">
        <v>5</v>
      </c>
      <c r="J281" s="66">
        <v>0</v>
      </c>
      <c r="K281" s="62">
        <f t="shared" ref="K281:K294" si="52">SUM(E281:J281)</f>
        <v>5</v>
      </c>
      <c r="L281" s="9">
        <v>5</v>
      </c>
      <c r="S281" s="11" t="s">
        <v>9548</v>
      </c>
      <c r="T281" s="11" t="s">
        <v>157</v>
      </c>
      <c r="U281" s="11" t="s">
        <v>166</v>
      </c>
      <c r="V281" s="11" t="s">
        <v>141</v>
      </c>
      <c r="W281" s="11" t="s">
        <v>123</v>
      </c>
      <c r="X281" s="11" t="s">
        <v>228</v>
      </c>
      <c r="Y281" s="11" t="s">
        <v>9085</v>
      </c>
    </row>
    <row r="282" spans="1:25" x14ac:dyDescent="0.25">
      <c r="A282" s="59" t="s">
        <v>3016</v>
      </c>
      <c r="B282" s="59" t="s">
        <v>2804</v>
      </c>
      <c r="C282" s="60">
        <v>8</v>
      </c>
      <c r="D282" s="61">
        <v>8</v>
      </c>
      <c r="E282" s="61">
        <v>0</v>
      </c>
      <c r="F282" s="61">
        <v>0</v>
      </c>
      <c r="G282" s="61">
        <v>0</v>
      </c>
      <c r="H282" s="61">
        <v>0</v>
      </c>
      <c r="I282" s="61">
        <v>8</v>
      </c>
      <c r="J282" s="62">
        <v>0</v>
      </c>
      <c r="K282" s="62">
        <f t="shared" si="52"/>
        <v>8</v>
      </c>
      <c r="S282" s="11" t="s">
        <v>9095</v>
      </c>
      <c r="T282" s="16">
        <v>0</v>
      </c>
      <c r="U282" s="16">
        <v>0</v>
      </c>
      <c r="V282" s="16">
        <v>0</v>
      </c>
      <c r="W282" s="16">
        <v>0</v>
      </c>
      <c r="X282" s="16">
        <v>0</v>
      </c>
      <c r="Y282" s="11">
        <f t="shared" ref="Y282:Y291" si="53">SUM(T282:X282)</f>
        <v>0</v>
      </c>
    </row>
    <row r="283" spans="1:25" x14ac:dyDescent="0.25">
      <c r="A283" s="59" t="s">
        <v>3016</v>
      </c>
      <c r="B283" s="59" t="s">
        <v>1528</v>
      </c>
      <c r="C283" s="60">
        <v>7</v>
      </c>
      <c r="D283" s="61">
        <v>7</v>
      </c>
      <c r="E283" s="61">
        <v>0</v>
      </c>
      <c r="F283" s="61">
        <v>0</v>
      </c>
      <c r="G283" s="61">
        <v>0</v>
      </c>
      <c r="H283" s="61">
        <v>3</v>
      </c>
      <c r="I283" s="61">
        <v>4</v>
      </c>
      <c r="J283" s="62">
        <v>0</v>
      </c>
      <c r="K283" s="62">
        <f t="shared" si="52"/>
        <v>7</v>
      </c>
      <c r="L283" s="9">
        <v>15</v>
      </c>
      <c r="S283" s="47" t="s">
        <v>9096</v>
      </c>
      <c r="T283" s="48">
        <v>0</v>
      </c>
      <c r="U283" s="48">
        <v>0</v>
      </c>
      <c r="V283" s="48">
        <v>0</v>
      </c>
      <c r="W283" s="48">
        <v>0</v>
      </c>
      <c r="X283" s="48">
        <v>0</v>
      </c>
      <c r="Y283" s="11">
        <f t="shared" si="53"/>
        <v>0</v>
      </c>
    </row>
    <row r="284" spans="1:25" x14ac:dyDescent="0.25">
      <c r="A284" s="63" t="s">
        <v>738</v>
      </c>
      <c r="B284" s="63" t="s">
        <v>2804</v>
      </c>
      <c r="C284" s="64">
        <v>1</v>
      </c>
      <c r="D284" s="65">
        <v>1</v>
      </c>
      <c r="E284" s="65">
        <v>0</v>
      </c>
      <c r="F284" s="65">
        <v>0</v>
      </c>
      <c r="G284" s="65">
        <v>0</v>
      </c>
      <c r="H284" s="65">
        <v>0</v>
      </c>
      <c r="I284" s="65">
        <v>1</v>
      </c>
      <c r="J284" s="66">
        <v>0</v>
      </c>
      <c r="K284" s="62">
        <f t="shared" si="52"/>
        <v>1</v>
      </c>
      <c r="S284" s="11" t="s">
        <v>9097</v>
      </c>
      <c r="T284" s="16">
        <v>0</v>
      </c>
      <c r="U284" s="16">
        <v>0</v>
      </c>
      <c r="V284" s="16">
        <v>0</v>
      </c>
      <c r="W284" s="16">
        <v>0</v>
      </c>
      <c r="X284" s="16">
        <v>0</v>
      </c>
      <c r="Y284" s="11">
        <f t="shared" si="53"/>
        <v>0</v>
      </c>
    </row>
    <row r="285" spans="1:25" x14ac:dyDescent="0.25">
      <c r="A285" s="63" t="s">
        <v>738</v>
      </c>
      <c r="B285" s="63" t="s">
        <v>1528</v>
      </c>
      <c r="C285" s="64">
        <v>94</v>
      </c>
      <c r="D285" s="65">
        <v>94</v>
      </c>
      <c r="E285" s="65">
        <v>1</v>
      </c>
      <c r="F285" s="65">
        <v>8</v>
      </c>
      <c r="G285" s="65">
        <v>7</v>
      </c>
      <c r="H285" s="65">
        <v>21</v>
      </c>
      <c r="I285" s="65">
        <v>57</v>
      </c>
      <c r="J285" s="66">
        <v>0</v>
      </c>
      <c r="K285" s="62">
        <f t="shared" si="52"/>
        <v>94</v>
      </c>
      <c r="L285" s="9">
        <v>95</v>
      </c>
      <c r="S285" s="47" t="s">
        <v>9098</v>
      </c>
      <c r="T285" s="48">
        <v>0</v>
      </c>
      <c r="U285" s="48">
        <v>0</v>
      </c>
      <c r="V285" s="48">
        <v>0</v>
      </c>
      <c r="W285" s="48">
        <v>0</v>
      </c>
      <c r="X285" s="48">
        <v>0</v>
      </c>
      <c r="Y285" s="11">
        <f t="shared" si="53"/>
        <v>0</v>
      </c>
    </row>
    <row r="286" spans="1:25" x14ac:dyDescent="0.25">
      <c r="A286" s="59" t="s">
        <v>447</v>
      </c>
      <c r="B286" s="59" t="s">
        <v>1537</v>
      </c>
      <c r="C286" s="60">
        <v>18</v>
      </c>
      <c r="D286" s="61">
        <v>18</v>
      </c>
      <c r="E286" s="61">
        <v>1</v>
      </c>
      <c r="F286" s="61">
        <v>6</v>
      </c>
      <c r="G286" s="61">
        <v>6</v>
      </c>
      <c r="H286" s="61">
        <v>4</v>
      </c>
      <c r="I286" s="61">
        <v>1</v>
      </c>
      <c r="J286" s="62">
        <v>0</v>
      </c>
      <c r="K286" s="62">
        <f t="shared" si="52"/>
        <v>18</v>
      </c>
      <c r="S286" s="11" t="s">
        <v>9099</v>
      </c>
      <c r="T286" s="16">
        <v>0</v>
      </c>
      <c r="U286" s="16">
        <v>0</v>
      </c>
      <c r="V286" s="16">
        <v>0</v>
      </c>
      <c r="W286" s="16">
        <v>0</v>
      </c>
      <c r="X286" s="16">
        <v>0</v>
      </c>
      <c r="Y286" s="11">
        <f t="shared" si="53"/>
        <v>0</v>
      </c>
    </row>
    <row r="287" spans="1:25" x14ac:dyDescent="0.25">
      <c r="A287" s="59" t="s">
        <v>447</v>
      </c>
      <c r="B287" s="59" t="s">
        <v>2804</v>
      </c>
      <c r="C287" s="60">
        <v>10</v>
      </c>
      <c r="D287" s="61">
        <v>10</v>
      </c>
      <c r="E287" s="61">
        <v>0</v>
      </c>
      <c r="F287" s="61">
        <v>0</v>
      </c>
      <c r="G287" s="61">
        <v>0</v>
      </c>
      <c r="H287" s="61">
        <v>0</v>
      </c>
      <c r="I287" s="61">
        <v>10</v>
      </c>
      <c r="J287" s="62">
        <v>0</v>
      </c>
      <c r="K287" s="62">
        <f t="shared" si="52"/>
        <v>10</v>
      </c>
      <c r="S287" s="47" t="s">
        <v>9100</v>
      </c>
      <c r="T287" s="48">
        <v>0</v>
      </c>
      <c r="U287" s="48">
        <v>0</v>
      </c>
      <c r="V287" s="48">
        <v>0</v>
      </c>
      <c r="W287" s="48">
        <v>0</v>
      </c>
      <c r="X287" s="48">
        <v>5</v>
      </c>
      <c r="Y287" s="11">
        <f t="shared" si="53"/>
        <v>5</v>
      </c>
    </row>
    <row r="288" spans="1:25" x14ac:dyDescent="0.25">
      <c r="A288" s="59" t="s">
        <v>447</v>
      </c>
      <c r="B288" s="59" t="s">
        <v>6910</v>
      </c>
      <c r="C288" s="60">
        <v>1</v>
      </c>
      <c r="D288" s="61">
        <v>1</v>
      </c>
      <c r="E288" s="61">
        <v>1</v>
      </c>
      <c r="F288" s="61">
        <v>0</v>
      </c>
      <c r="G288" s="61">
        <v>0</v>
      </c>
      <c r="H288" s="61">
        <v>0</v>
      </c>
      <c r="I288" s="61">
        <v>0</v>
      </c>
      <c r="J288" s="62">
        <v>0</v>
      </c>
      <c r="K288" s="62">
        <f t="shared" si="52"/>
        <v>1</v>
      </c>
      <c r="S288" s="11" t="s">
        <v>9101</v>
      </c>
      <c r="T288" s="16">
        <v>0</v>
      </c>
      <c r="U288" s="16">
        <v>0</v>
      </c>
      <c r="V288" s="16">
        <v>0</v>
      </c>
      <c r="W288" s="16">
        <v>3</v>
      </c>
      <c r="X288" s="16">
        <v>12</v>
      </c>
      <c r="Y288" s="11">
        <f t="shared" si="53"/>
        <v>15</v>
      </c>
    </row>
    <row r="289" spans="1:26" x14ac:dyDescent="0.25">
      <c r="A289" s="59" t="s">
        <v>447</v>
      </c>
      <c r="B289" s="59" t="s">
        <v>1528</v>
      </c>
      <c r="C289" s="60">
        <v>526</v>
      </c>
      <c r="D289" s="61">
        <v>525</v>
      </c>
      <c r="E289" s="61">
        <v>18</v>
      </c>
      <c r="F289" s="61">
        <v>39</v>
      </c>
      <c r="G289" s="61">
        <v>47</v>
      </c>
      <c r="H289" s="61">
        <v>28</v>
      </c>
      <c r="I289" s="61">
        <v>393</v>
      </c>
      <c r="J289" s="62">
        <v>0</v>
      </c>
      <c r="K289" s="62">
        <f t="shared" si="52"/>
        <v>525</v>
      </c>
      <c r="L289" s="9">
        <f>SUM(K286:K289)</f>
        <v>554</v>
      </c>
      <c r="S289" s="47" t="s">
        <v>9102</v>
      </c>
      <c r="T289" s="48">
        <v>1</v>
      </c>
      <c r="U289" s="48">
        <v>8</v>
      </c>
      <c r="V289" s="48">
        <v>7</v>
      </c>
      <c r="W289" s="48">
        <v>21</v>
      </c>
      <c r="X289" s="48">
        <v>58</v>
      </c>
      <c r="Y289" s="11">
        <f t="shared" si="53"/>
        <v>95</v>
      </c>
      <c r="Z289" s="9"/>
    </row>
    <row r="290" spans="1:26" x14ac:dyDescent="0.25">
      <c r="A290" s="63" t="s">
        <v>164</v>
      </c>
      <c r="B290" s="63" t="s">
        <v>1537</v>
      </c>
      <c r="C290" s="64">
        <v>38</v>
      </c>
      <c r="D290" s="65">
        <v>37</v>
      </c>
      <c r="E290" s="65">
        <v>20</v>
      </c>
      <c r="F290" s="65">
        <v>0</v>
      </c>
      <c r="G290" s="65">
        <v>0</v>
      </c>
      <c r="H290" s="65">
        <v>17</v>
      </c>
      <c r="I290" s="65">
        <v>0</v>
      </c>
      <c r="J290" s="66">
        <v>0</v>
      </c>
      <c r="K290" s="62">
        <f t="shared" si="52"/>
        <v>37</v>
      </c>
      <c r="S290" s="11" t="s">
        <v>9103</v>
      </c>
      <c r="T290" s="16">
        <v>20</v>
      </c>
      <c r="U290" s="16">
        <v>45</v>
      </c>
      <c r="V290" s="16">
        <v>53</v>
      </c>
      <c r="W290" s="16">
        <v>32</v>
      </c>
      <c r="X290" s="16">
        <v>404</v>
      </c>
      <c r="Y290" s="11">
        <f t="shared" si="53"/>
        <v>554</v>
      </c>
      <c r="Z290" s="9"/>
    </row>
    <row r="291" spans="1:26" x14ac:dyDescent="0.25">
      <c r="A291" s="63" t="s">
        <v>164</v>
      </c>
      <c r="B291" s="63" t="s">
        <v>2804</v>
      </c>
      <c r="C291" s="64">
        <v>461</v>
      </c>
      <c r="D291" s="65">
        <v>434</v>
      </c>
      <c r="E291" s="65">
        <v>3</v>
      </c>
      <c r="F291" s="65">
        <v>143</v>
      </c>
      <c r="G291" s="65">
        <v>105</v>
      </c>
      <c r="H291" s="65">
        <v>121</v>
      </c>
      <c r="I291" s="65">
        <v>62</v>
      </c>
      <c r="J291" s="66">
        <v>0</v>
      </c>
      <c r="K291" s="62">
        <f t="shared" si="52"/>
        <v>434</v>
      </c>
      <c r="S291" s="47" t="s">
        <v>9104</v>
      </c>
      <c r="T291" s="48">
        <v>79</v>
      </c>
      <c r="U291" s="48">
        <v>167</v>
      </c>
      <c r="V291" s="48">
        <v>131</v>
      </c>
      <c r="W291" s="48">
        <v>164</v>
      </c>
      <c r="X291" s="48">
        <v>763</v>
      </c>
      <c r="Y291" s="11">
        <f t="shared" si="53"/>
        <v>1304</v>
      </c>
    </row>
    <row r="292" spans="1:26" x14ac:dyDescent="0.25">
      <c r="A292" s="63" t="s">
        <v>164</v>
      </c>
      <c r="B292" s="63" t="s">
        <v>8874</v>
      </c>
      <c r="C292" s="64">
        <v>20</v>
      </c>
      <c r="D292" s="65">
        <v>17</v>
      </c>
      <c r="E292" s="65">
        <v>2</v>
      </c>
      <c r="F292" s="65">
        <v>6</v>
      </c>
      <c r="G292" s="65">
        <v>8</v>
      </c>
      <c r="H292" s="65">
        <v>1</v>
      </c>
      <c r="I292" s="65">
        <v>0</v>
      </c>
      <c r="J292" s="66">
        <v>0</v>
      </c>
      <c r="K292" s="62">
        <f t="shared" si="52"/>
        <v>17</v>
      </c>
      <c r="T292" s="9">
        <f>SUM(T281:T291)</f>
        <v>100</v>
      </c>
      <c r="U292" s="9">
        <f>SUM(U281:U291)</f>
        <v>220</v>
      </c>
      <c r="V292" s="9">
        <f>SUM(V281:V291)</f>
        <v>191</v>
      </c>
      <c r="W292" s="9">
        <f>SUM(W281:W291)</f>
        <v>220</v>
      </c>
      <c r="X292" s="9">
        <f>SUM(X281:X291)</f>
        <v>1242</v>
      </c>
      <c r="Y292" s="11">
        <f>SUM(T292:X292)</f>
        <v>1973</v>
      </c>
      <c r="Z292" s="9"/>
    </row>
    <row r="293" spans="1:26" x14ac:dyDescent="0.25">
      <c r="A293" s="63" t="s">
        <v>164</v>
      </c>
      <c r="B293" s="63" t="s">
        <v>6910</v>
      </c>
      <c r="C293" s="64">
        <v>29</v>
      </c>
      <c r="D293" s="65">
        <v>23</v>
      </c>
      <c r="E293" s="65">
        <v>0</v>
      </c>
      <c r="F293" s="65">
        <v>9</v>
      </c>
      <c r="G293" s="65">
        <v>12</v>
      </c>
      <c r="H293" s="65">
        <v>0</v>
      </c>
      <c r="I293" s="65">
        <v>0</v>
      </c>
      <c r="J293" s="66">
        <v>2</v>
      </c>
      <c r="K293" s="62">
        <f t="shared" si="52"/>
        <v>23</v>
      </c>
    </row>
    <row r="294" spans="1:26" x14ac:dyDescent="0.25">
      <c r="A294" s="63" t="s">
        <v>164</v>
      </c>
      <c r="B294" s="63" t="s">
        <v>1528</v>
      </c>
      <c r="C294" s="64">
        <v>800</v>
      </c>
      <c r="D294" s="65">
        <v>795</v>
      </c>
      <c r="E294" s="65">
        <v>54</v>
      </c>
      <c r="F294" s="65">
        <v>9</v>
      </c>
      <c r="G294" s="65">
        <v>6</v>
      </c>
      <c r="H294" s="65">
        <v>25</v>
      </c>
      <c r="I294" s="65">
        <v>701</v>
      </c>
      <c r="J294" s="66">
        <v>0</v>
      </c>
      <c r="K294" s="62">
        <f t="shared" si="52"/>
        <v>795</v>
      </c>
      <c r="L294" s="9">
        <f>SUM(K290:K294)</f>
        <v>1306</v>
      </c>
    </row>
    <row r="295" spans="1:26" x14ac:dyDescent="0.25">
      <c r="A295" s="59" t="s">
        <v>9551</v>
      </c>
      <c r="B295" s="73"/>
      <c r="C295" s="73">
        <f t="shared" ref="C295:L295" si="54">SUM(C281:C294)</f>
        <v>2018</v>
      </c>
      <c r="D295" s="73">
        <f t="shared" si="54"/>
        <v>1975</v>
      </c>
      <c r="E295" s="73">
        <f t="shared" si="54"/>
        <v>100</v>
      </c>
      <c r="F295" s="73">
        <f t="shared" si="54"/>
        <v>220</v>
      </c>
      <c r="G295" s="73">
        <f t="shared" si="54"/>
        <v>191</v>
      </c>
      <c r="H295" s="73">
        <f t="shared" si="54"/>
        <v>220</v>
      </c>
      <c r="I295" s="73">
        <f t="shared" si="54"/>
        <v>1242</v>
      </c>
      <c r="J295" s="73">
        <f t="shared" si="54"/>
        <v>2</v>
      </c>
      <c r="K295" s="73">
        <f t="shared" si="54"/>
        <v>1975</v>
      </c>
      <c r="L295" s="9">
        <f t="shared" si="54"/>
        <v>1975</v>
      </c>
      <c r="S295" s="11" t="s">
        <v>9550</v>
      </c>
      <c r="T295" s="11" t="s">
        <v>157</v>
      </c>
      <c r="U295" s="11" t="s">
        <v>166</v>
      </c>
      <c r="V295" s="11" t="s">
        <v>141</v>
      </c>
      <c r="W295" s="11" t="s">
        <v>123</v>
      </c>
      <c r="X295" s="11" t="s">
        <v>228</v>
      </c>
      <c r="Y295" s="11" t="s">
        <v>9085</v>
      </c>
    </row>
    <row r="296" spans="1:26" x14ac:dyDescent="0.25">
      <c r="I296" s="7" t="s">
        <v>9571</v>
      </c>
      <c r="S296" s="11" t="s">
        <v>9095</v>
      </c>
      <c r="T296" s="16">
        <v>0</v>
      </c>
      <c r="U296" s="16">
        <v>0</v>
      </c>
      <c r="V296" s="16">
        <v>0</v>
      </c>
      <c r="W296" s="16">
        <v>0</v>
      </c>
      <c r="X296" s="16">
        <v>0</v>
      </c>
      <c r="Y296" s="11">
        <f t="shared" ref="Y296:Y305" si="55">SUM(T296:X296)</f>
        <v>0</v>
      </c>
    </row>
    <row r="297" spans="1:26" x14ac:dyDescent="0.25">
      <c r="S297" s="47" t="s">
        <v>9096</v>
      </c>
      <c r="T297" s="48">
        <v>0</v>
      </c>
      <c r="U297" s="48">
        <v>0</v>
      </c>
      <c r="V297" s="48">
        <v>0</v>
      </c>
      <c r="W297" s="50">
        <v>0</v>
      </c>
      <c r="X297" s="48">
        <v>0</v>
      </c>
      <c r="Y297" s="11">
        <f t="shared" si="55"/>
        <v>0</v>
      </c>
    </row>
    <row r="298" spans="1:26" x14ac:dyDescent="0.25">
      <c r="S298" s="11" t="s">
        <v>9097</v>
      </c>
      <c r="T298" s="69">
        <v>0</v>
      </c>
      <c r="U298" s="69">
        <v>0</v>
      </c>
      <c r="V298" s="69">
        <v>0</v>
      </c>
      <c r="W298" s="16">
        <v>0</v>
      </c>
      <c r="X298" s="69">
        <v>0</v>
      </c>
      <c r="Y298" s="11">
        <f t="shared" si="55"/>
        <v>0</v>
      </c>
    </row>
    <row r="299" spans="1:26" x14ac:dyDescent="0.25">
      <c r="S299" s="47" t="s">
        <v>9098</v>
      </c>
      <c r="T299" s="70">
        <v>0</v>
      </c>
      <c r="U299" s="70">
        <v>0</v>
      </c>
      <c r="V299" s="70">
        <v>0</v>
      </c>
      <c r="W299" s="70">
        <v>0</v>
      </c>
      <c r="X299" s="70">
        <v>0</v>
      </c>
      <c r="Y299" s="11">
        <f t="shared" si="55"/>
        <v>0</v>
      </c>
    </row>
    <row r="300" spans="1:26" x14ac:dyDescent="0.25">
      <c r="S300" s="53" t="s">
        <v>9099</v>
      </c>
      <c r="T300" s="54">
        <v>0</v>
      </c>
      <c r="U300" s="54">
        <v>0</v>
      </c>
      <c r="V300" s="54">
        <v>0</v>
      </c>
      <c r="W300" s="54">
        <v>0</v>
      </c>
      <c r="X300" s="54">
        <v>0</v>
      </c>
      <c r="Y300" s="53">
        <f t="shared" si="55"/>
        <v>0</v>
      </c>
    </row>
    <row r="301" spans="1:26" x14ac:dyDescent="0.25">
      <c r="S301" s="47" t="s">
        <v>9100</v>
      </c>
      <c r="T301" s="71">
        <v>0</v>
      </c>
      <c r="U301" s="71">
        <v>0</v>
      </c>
      <c r="V301" s="71">
        <v>0</v>
      </c>
      <c r="W301" s="71">
        <v>0</v>
      </c>
      <c r="X301" s="71">
        <v>0</v>
      </c>
      <c r="Y301" s="11">
        <f t="shared" si="55"/>
        <v>0</v>
      </c>
    </row>
    <row r="302" spans="1:26" x14ac:dyDescent="0.25">
      <c r="S302" s="11" t="s">
        <v>9101</v>
      </c>
      <c r="T302" s="72">
        <v>0</v>
      </c>
      <c r="U302" s="72">
        <v>0</v>
      </c>
      <c r="V302" s="72">
        <v>0</v>
      </c>
      <c r="W302" s="72">
        <v>0</v>
      </c>
      <c r="X302" s="72">
        <v>0</v>
      </c>
      <c r="Y302" s="11">
        <f t="shared" si="55"/>
        <v>0</v>
      </c>
    </row>
    <row r="303" spans="1:26" x14ac:dyDescent="0.25">
      <c r="S303" s="47" t="s">
        <v>9102</v>
      </c>
      <c r="T303" s="71">
        <v>0</v>
      </c>
      <c r="U303" s="71">
        <v>0</v>
      </c>
      <c r="V303" s="71">
        <v>0</v>
      </c>
      <c r="W303" s="71">
        <v>0</v>
      </c>
      <c r="X303" s="71">
        <v>0</v>
      </c>
      <c r="Y303" s="11">
        <f t="shared" si="55"/>
        <v>0</v>
      </c>
    </row>
    <row r="304" spans="1:26" x14ac:dyDescent="0.25">
      <c r="S304" s="11" t="s">
        <v>9103</v>
      </c>
      <c r="T304" s="61">
        <v>1</v>
      </c>
      <c r="U304" s="61">
        <v>6</v>
      </c>
      <c r="V304" s="61">
        <v>6</v>
      </c>
      <c r="W304" s="61">
        <v>4</v>
      </c>
      <c r="X304" s="61">
        <v>1</v>
      </c>
      <c r="Y304" s="11">
        <f t="shared" si="55"/>
        <v>18</v>
      </c>
    </row>
    <row r="305" spans="19:26" x14ac:dyDescent="0.25">
      <c r="S305" s="47" t="s">
        <v>9104</v>
      </c>
      <c r="T305" s="65">
        <v>20</v>
      </c>
      <c r="U305" s="65">
        <v>0</v>
      </c>
      <c r="V305" s="65">
        <v>0</v>
      </c>
      <c r="W305" s="65">
        <v>17</v>
      </c>
      <c r="X305" s="65">
        <v>0</v>
      </c>
      <c r="Y305" s="11">
        <f t="shared" si="55"/>
        <v>37</v>
      </c>
    </row>
    <row r="306" spans="19:26" x14ac:dyDescent="0.25">
      <c r="T306" s="57">
        <f t="shared" ref="T306:V306" si="56">SUM(T296:T305)</f>
        <v>21</v>
      </c>
      <c r="U306" s="57">
        <f t="shared" si="56"/>
        <v>6</v>
      </c>
      <c r="V306" s="57">
        <f t="shared" si="56"/>
        <v>6</v>
      </c>
      <c r="W306" s="57">
        <f>SUM(W296:W305)</f>
        <v>21</v>
      </c>
      <c r="X306" s="57">
        <f>SUM(X296:X305)</f>
        <v>1</v>
      </c>
      <c r="Y306" s="53">
        <f>SUM(T306:X306)</f>
        <v>55</v>
      </c>
    </row>
    <row r="309" spans="19:26" x14ac:dyDescent="0.25">
      <c r="S309" s="11" t="s">
        <v>9552</v>
      </c>
      <c r="T309" s="11" t="s">
        <v>157</v>
      </c>
      <c r="U309" s="11" t="s">
        <v>166</v>
      </c>
      <c r="V309" s="11" t="s">
        <v>141</v>
      </c>
      <c r="W309" s="11" t="s">
        <v>123</v>
      </c>
      <c r="X309" s="11" t="s">
        <v>228</v>
      </c>
      <c r="Y309" s="11" t="s">
        <v>9553</v>
      </c>
    </row>
    <row r="310" spans="19:26" x14ac:dyDescent="0.25">
      <c r="S310" s="11" t="s">
        <v>9095</v>
      </c>
      <c r="T310" s="16">
        <v>0</v>
      </c>
      <c r="U310" s="16">
        <v>0</v>
      </c>
      <c r="V310" s="16">
        <v>0</v>
      </c>
      <c r="W310" s="16">
        <v>0</v>
      </c>
      <c r="X310" s="16">
        <v>0</v>
      </c>
      <c r="Y310" s="16">
        <f>SUM(T310:W310)</f>
        <v>0</v>
      </c>
      <c r="Z310" s="11" t="s">
        <v>9095</v>
      </c>
    </row>
    <row r="311" spans="19:26" x14ac:dyDescent="0.25">
      <c r="S311" s="47" t="s">
        <v>9096</v>
      </c>
      <c r="T311" s="48">
        <v>0</v>
      </c>
      <c r="U311" s="48">
        <v>0</v>
      </c>
      <c r="V311" s="48">
        <v>0</v>
      </c>
      <c r="W311" s="48">
        <v>0</v>
      </c>
      <c r="X311" s="48">
        <v>0</v>
      </c>
      <c r="Y311" s="16">
        <f t="shared" ref="Y311:Y320" si="57">SUM(T311:W311)</f>
        <v>0</v>
      </c>
      <c r="Z311" s="47" t="s">
        <v>9096</v>
      </c>
    </row>
    <row r="312" spans="19:26" x14ac:dyDescent="0.25">
      <c r="S312" s="11" t="s">
        <v>9097</v>
      </c>
      <c r="T312" s="16">
        <v>0</v>
      </c>
      <c r="U312" s="16">
        <v>0</v>
      </c>
      <c r="V312" s="16">
        <v>0</v>
      </c>
      <c r="W312" s="16">
        <v>0</v>
      </c>
      <c r="X312" s="16">
        <v>0</v>
      </c>
      <c r="Y312" s="16">
        <f t="shared" si="57"/>
        <v>0</v>
      </c>
      <c r="Z312" s="11" t="s">
        <v>9097</v>
      </c>
    </row>
    <row r="313" spans="19:26" x14ac:dyDescent="0.25">
      <c r="S313" s="47" t="s">
        <v>9098</v>
      </c>
      <c r="T313" s="48">
        <v>0</v>
      </c>
      <c r="U313" s="48">
        <v>0</v>
      </c>
      <c r="V313" s="48">
        <v>0</v>
      </c>
      <c r="W313" s="48">
        <v>0</v>
      </c>
      <c r="X313" s="48">
        <v>0</v>
      </c>
      <c r="Y313" s="16">
        <f t="shared" si="57"/>
        <v>0</v>
      </c>
      <c r="Z313" s="47" t="s">
        <v>9098</v>
      </c>
    </row>
    <row r="314" spans="19:26" x14ac:dyDescent="0.25">
      <c r="S314" s="11" t="s">
        <v>9099</v>
      </c>
      <c r="T314" s="16">
        <v>0</v>
      </c>
      <c r="U314" s="16">
        <v>0</v>
      </c>
      <c r="V314" s="16">
        <v>0</v>
      </c>
      <c r="W314" s="16">
        <v>0</v>
      </c>
      <c r="X314" s="16">
        <v>0</v>
      </c>
      <c r="Y314" s="16">
        <f t="shared" si="57"/>
        <v>0</v>
      </c>
      <c r="Z314" s="11" t="s">
        <v>9099</v>
      </c>
    </row>
    <row r="315" spans="19:26" x14ac:dyDescent="0.25">
      <c r="S315" s="47" t="s">
        <v>9100</v>
      </c>
      <c r="T315" s="48">
        <v>0</v>
      </c>
      <c r="U315" s="48">
        <v>0</v>
      </c>
      <c r="V315" s="48">
        <v>0</v>
      </c>
      <c r="W315" s="48">
        <v>0</v>
      </c>
      <c r="X315" s="48">
        <v>5</v>
      </c>
      <c r="Y315" s="16">
        <f t="shared" si="57"/>
        <v>0</v>
      </c>
      <c r="Z315" s="47" t="s">
        <v>9100</v>
      </c>
    </row>
    <row r="316" spans="19:26" x14ac:dyDescent="0.25">
      <c r="S316" s="11" t="s">
        <v>9101</v>
      </c>
      <c r="T316" s="16">
        <v>0</v>
      </c>
      <c r="U316" s="16">
        <v>0</v>
      </c>
      <c r="V316" s="16">
        <v>0</v>
      </c>
      <c r="W316" s="16">
        <v>3</v>
      </c>
      <c r="X316" s="16">
        <v>12</v>
      </c>
      <c r="Y316" s="16">
        <f t="shared" si="57"/>
        <v>3</v>
      </c>
      <c r="Z316" s="11" t="s">
        <v>9101</v>
      </c>
    </row>
    <row r="317" spans="19:26" x14ac:dyDescent="0.25">
      <c r="S317" s="47" t="s">
        <v>9102</v>
      </c>
      <c r="T317" s="48">
        <v>1</v>
      </c>
      <c r="U317" s="48">
        <v>8</v>
      </c>
      <c r="V317" s="48">
        <v>7</v>
      </c>
      <c r="W317" s="48">
        <v>21</v>
      </c>
      <c r="X317" s="48">
        <v>58</v>
      </c>
      <c r="Y317" s="16">
        <f t="shared" si="57"/>
        <v>37</v>
      </c>
      <c r="Z317" s="47" t="s">
        <v>9102</v>
      </c>
    </row>
    <row r="318" spans="19:26" x14ac:dyDescent="0.25">
      <c r="S318" s="11" t="s">
        <v>9103</v>
      </c>
      <c r="T318" s="16">
        <v>19</v>
      </c>
      <c r="U318" s="16">
        <v>39</v>
      </c>
      <c r="V318" s="16">
        <v>47</v>
      </c>
      <c r="W318" s="16">
        <v>28</v>
      </c>
      <c r="X318" s="16">
        <v>403</v>
      </c>
      <c r="Y318" s="16">
        <f t="shared" si="57"/>
        <v>133</v>
      </c>
      <c r="Z318" s="11" t="s">
        <v>9103</v>
      </c>
    </row>
    <row r="319" spans="19:26" x14ac:dyDescent="0.25">
      <c r="S319" s="47" t="s">
        <v>9104</v>
      </c>
      <c r="T319" s="48">
        <v>59</v>
      </c>
      <c r="U319" s="48">
        <v>167</v>
      </c>
      <c r="V319" s="48">
        <v>131</v>
      </c>
      <c r="W319" s="48">
        <v>147</v>
      </c>
      <c r="X319" s="48">
        <v>763</v>
      </c>
      <c r="Y319" s="16">
        <f t="shared" si="57"/>
        <v>504</v>
      </c>
      <c r="Z319" s="47" t="s">
        <v>9104</v>
      </c>
    </row>
    <row r="320" spans="19:26" x14ac:dyDescent="0.25">
      <c r="T320" s="9">
        <f>SUM(T310:T319)</f>
        <v>79</v>
      </c>
      <c r="U320" s="9">
        <f t="shared" ref="U320:X320" si="58">SUM(U310:U319)</f>
        <v>214</v>
      </c>
      <c r="V320" s="9">
        <f t="shared" si="58"/>
        <v>185</v>
      </c>
      <c r="W320" s="9">
        <f t="shared" si="58"/>
        <v>199</v>
      </c>
      <c r="X320" s="9">
        <f t="shared" si="58"/>
        <v>1241</v>
      </c>
      <c r="Y320" s="16">
        <f t="shared" si="57"/>
        <v>677</v>
      </c>
    </row>
    <row r="321" spans="1:26" x14ac:dyDescent="0.25">
      <c r="T321" s="9"/>
      <c r="U321" s="9"/>
      <c r="V321" s="9"/>
      <c r="W321" s="9"/>
      <c r="X321" s="9"/>
      <c r="Y321" s="9"/>
    </row>
    <row r="325" spans="1:26" ht="39.6" x14ac:dyDescent="0.25">
      <c r="A325" s="34" t="s">
        <v>9572</v>
      </c>
      <c r="B325" s="34" t="s">
        <v>9108</v>
      </c>
      <c r="C325" s="34" t="s">
        <v>9083</v>
      </c>
      <c r="D325" s="34" t="s">
        <v>9539</v>
      </c>
      <c r="E325" s="35" t="s">
        <v>9540</v>
      </c>
      <c r="F325" s="34" t="s">
        <v>9541</v>
      </c>
      <c r="G325" s="34" t="s">
        <v>9542</v>
      </c>
      <c r="H325" s="34" t="s">
        <v>9543</v>
      </c>
      <c r="I325" s="34" t="s">
        <v>9544</v>
      </c>
      <c r="J325" s="36" t="s">
        <v>9545</v>
      </c>
      <c r="K325" s="37" t="s">
        <v>9546</v>
      </c>
      <c r="L325" s="38" t="s">
        <v>9573</v>
      </c>
      <c r="S325" s="7" t="s">
        <v>9572</v>
      </c>
    </row>
    <row r="326" spans="1:26" x14ac:dyDescent="0.25">
      <c r="A326" s="11" t="s">
        <v>731</v>
      </c>
      <c r="B326" s="16" t="s">
        <v>1528</v>
      </c>
      <c r="C326" s="16">
        <v>1</v>
      </c>
      <c r="D326" s="16">
        <v>1</v>
      </c>
      <c r="E326" s="16">
        <v>0</v>
      </c>
      <c r="F326" s="16">
        <v>0</v>
      </c>
      <c r="G326" s="16">
        <v>0</v>
      </c>
      <c r="H326" s="16">
        <v>1</v>
      </c>
      <c r="I326" s="16">
        <v>0</v>
      </c>
      <c r="J326" s="16">
        <v>0</v>
      </c>
      <c r="K326" s="73">
        <f t="shared" ref="K326:K344" si="59">SUM(E326:J326)</f>
        <v>1</v>
      </c>
      <c r="L326" s="9">
        <v>1</v>
      </c>
      <c r="S326" s="11" t="s">
        <v>9548</v>
      </c>
      <c r="T326" s="11" t="s">
        <v>157</v>
      </c>
      <c r="U326" s="11" t="s">
        <v>166</v>
      </c>
      <c r="V326" s="11" t="s">
        <v>141</v>
      </c>
      <c r="W326" s="11" t="s">
        <v>123</v>
      </c>
      <c r="X326" s="11" t="s">
        <v>228</v>
      </c>
      <c r="Y326" s="11" t="s">
        <v>9085</v>
      </c>
    </row>
    <row r="327" spans="1:26" x14ac:dyDescent="0.25">
      <c r="A327" s="47" t="s">
        <v>9562</v>
      </c>
      <c r="B327" s="48" t="s">
        <v>1537</v>
      </c>
      <c r="C327" s="48">
        <v>1</v>
      </c>
      <c r="D327" s="48">
        <v>1</v>
      </c>
      <c r="E327" s="48">
        <v>0</v>
      </c>
      <c r="F327" s="48">
        <v>0</v>
      </c>
      <c r="G327" s="48">
        <v>0</v>
      </c>
      <c r="H327" s="48">
        <v>1</v>
      </c>
      <c r="I327" s="48">
        <v>0</v>
      </c>
      <c r="J327" s="48">
        <v>0</v>
      </c>
      <c r="K327" s="73">
        <f t="shared" si="59"/>
        <v>1</v>
      </c>
      <c r="L327" s="9">
        <v>1</v>
      </c>
      <c r="S327" s="11" t="s">
        <v>9095</v>
      </c>
      <c r="T327" s="16">
        <v>0</v>
      </c>
      <c r="U327" s="16">
        <v>0</v>
      </c>
      <c r="V327" s="16">
        <v>0</v>
      </c>
      <c r="W327" s="16">
        <v>0</v>
      </c>
      <c r="X327" s="16">
        <v>0</v>
      </c>
      <c r="Y327" s="11">
        <f t="shared" ref="Y327:Y336" si="60">SUM(T327:X327)</f>
        <v>0</v>
      </c>
    </row>
    <row r="328" spans="1:26" x14ac:dyDescent="0.25">
      <c r="A328" s="59" t="s">
        <v>9534</v>
      </c>
      <c r="B328" s="59" t="s">
        <v>1537</v>
      </c>
      <c r="C328" s="60">
        <v>1</v>
      </c>
      <c r="D328" s="61">
        <v>1</v>
      </c>
      <c r="E328" s="61">
        <v>0</v>
      </c>
      <c r="F328" s="61">
        <v>0</v>
      </c>
      <c r="G328" s="61">
        <v>0</v>
      </c>
      <c r="H328" s="61">
        <v>1</v>
      </c>
      <c r="I328" s="61">
        <v>0</v>
      </c>
      <c r="J328" s="62">
        <v>0</v>
      </c>
      <c r="K328" s="62">
        <f t="shared" si="59"/>
        <v>1</v>
      </c>
      <c r="L328" s="9">
        <v>1</v>
      </c>
      <c r="S328" s="47" t="s">
        <v>9096</v>
      </c>
      <c r="T328" s="48">
        <v>0</v>
      </c>
      <c r="U328" s="48">
        <v>0</v>
      </c>
      <c r="V328" s="48">
        <v>0</v>
      </c>
      <c r="W328" s="48">
        <v>0</v>
      </c>
      <c r="X328" s="48">
        <v>0</v>
      </c>
      <c r="Y328" s="11">
        <f t="shared" si="60"/>
        <v>0</v>
      </c>
    </row>
    <row r="329" spans="1:26" x14ac:dyDescent="0.25">
      <c r="A329" s="63" t="s">
        <v>5768</v>
      </c>
      <c r="B329" s="63" t="s">
        <v>1537</v>
      </c>
      <c r="C329" s="64">
        <v>1</v>
      </c>
      <c r="D329" s="65">
        <v>1</v>
      </c>
      <c r="E329" s="65">
        <v>0</v>
      </c>
      <c r="F329" s="65">
        <v>0</v>
      </c>
      <c r="G329" s="65">
        <v>0</v>
      </c>
      <c r="H329" s="65">
        <v>1</v>
      </c>
      <c r="I329" s="65">
        <v>0</v>
      </c>
      <c r="J329" s="66">
        <v>0</v>
      </c>
      <c r="K329" s="62">
        <f t="shared" si="59"/>
        <v>1</v>
      </c>
      <c r="S329" s="11" t="s">
        <v>9097</v>
      </c>
      <c r="T329" s="16">
        <v>0</v>
      </c>
      <c r="U329" s="16">
        <v>0</v>
      </c>
      <c r="V329" s="16">
        <v>0</v>
      </c>
      <c r="W329" s="16">
        <v>1</v>
      </c>
      <c r="X329" s="16">
        <v>0</v>
      </c>
      <c r="Y329" s="11">
        <f t="shared" si="60"/>
        <v>1</v>
      </c>
    </row>
    <row r="330" spans="1:26" x14ac:dyDescent="0.25">
      <c r="A330" s="63" t="s">
        <v>5768</v>
      </c>
      <c r="B330" s="63" t="s">
        <v>1528</v>
      </c>
      <c r="C330" s="64">
        <v>5</v>
      </c>
      <c r="D330" s="65">
        <v>5</v>
      </c>
      <c r="E330" s="65">
        <v>0</v>
      </c>
      <c r="F330" s="65">
        <v>0</v>
      </c>
      <c r="G330" s="65">
        <v>0</v>
      </c>
      <c r="H330" s="65">
        <v>0</v>
      </c>
      <c r="I330" s="65">
        <v>5</v>
      </c>
      <c r="J330" s="66">
        <v>0</v>
      </c>
      <c r="K330" s="62">
        <f t="shared" si="59"/>
        <v>5</v>
      </c>
      <c r="L330" s="9">
        <v>6</v>
      </c>
      <c r="S330" s="47" t="s">
        <v>9098</v>
      </c>
      <c r="T330" s="48">
        <v>0</v>
      </c>
      <c r="U330" s="48">
        <v>0</v>
      </c>
      <c r="V330" s="48">
        <v>0</v>
      </c>
      <c r="W330" s="48">
        <v>1</v>
      </c>
      <c r="X330" s="48">
        <v>0</v>
      </c>
      <c r="Y330" s="11">
        <f t="shared" si="60"/>
        <v>1</v>
      </c>
    </row>
    <row r="331" spans="1:26" x14ac:dyDescent="0.25">
      <c r="A331" s="59" t="s">
        <v>3016</v>
      </c>
      <c r="B331" s="59" t="s">
        <v>1537</v>
      </c>
      <c r="C331" s="60">
        <v>1</v>
      </c>
      <c r="D331" s="61">
        <v>1</v>
      </c>
      <c r="E331" s="61">
        <v>0</v>
      </c>
      <c r="F331" s="61">
        <v>0</v>
      </c>
      <c r="G331" s="61">
        <v>0</v>
      </c>
      <c r="H331" s="61">
        <v>1</v>
      </c>
      <c r="I331" s="61">
        <v>0</v>
      </c>
      <c r="J331" s="62">
        <v>0</v>
      </c>
      <c r="K331" s="62">
        <f t="shared" si="59"/>
        <v>1</v>
      </c>
      <c r="S331" s="11" t="s">
        <v>9099</v>
      </c>
      <c r="T331" s="16">
        <v>0</v>
      </c>
      <c r="U331" s="16">
        <v>0</v>
      </c>
      <c r="V331" s="16">
        <v>0</v>
      </c>
      <c r="W331" s="16">
        <v>1</v>
      </c>
      <c r="X331" s="16">
        <v>0</v>
      </c>
      <c r="Y331" s="11">
        <f t="shared" si="60"/>
        <v>1</v>
      </c>
    </row>
    <row r="332" spans="1:26" x14ac:dyDescent="0.25">
      <c r="A332" s="59" t="s">
        <v>3016</v>
      </c>
      <c r="B332" s="59" t="s">
        <v>2804</v>
      </c>
      <c r="C332" s="60">
        <v>25</v>
      </c>
      <c r="D332" s="61">
        <v>25</v>
      </c>
      <c r="E332" s="61">
        <v>0</v>
      </c>
      <c r="F332" s="61">
        <v>0</v>
      </c>
      <c r="G332" s="61">
        <v>0</v>
      </c>
      <c r="H332" s="61">
        <v>0</v>
      </c>
      <c r="I332" s="61">
        <v>25</v>
      </c>
      <c r="J332" s="62">
        <v>0</v>
      </c>
      <c r="K332" s="62">
        <f t="shared" si="59"/>
        <v>25</v>
      </c>
      <c r="S332" s="47" t="s">
        <v>9100</v>
      </c>
      <c r="T332" s="48">
        <v>0</v>
      </c>
      <c r="U332" s="48">
        <v>0</v>
      </c>
      <c r="V332" s="48">
        <v>0</v>
      </c>
      <c r="W332" s="48">
        <v>1</v>
      </c>
      <c r="X332" s="48">
        <v>5</v>
      </c>
      <c r="Y332" s="11">
        <f t="shared" si="60"/>
        <v>6</v>
      </c>
    </row>
    <row r="333" spans="1:26" x14ac:dyDescent="0.25">
      <c r="A333" s="59" t="s">
        <v>3016</v>
      </c>
      <c r="B333" s="59" t="s">
        <v>1528</v>
      </c>
      <c r="C333" s="60">
        <v>12</v>
      </c>
      <c r="D333" s="61">
        <v>12</v>
      </c>
      <c r="E333" s="61">
        <v>0</v>
      </c>
      <c r="F333" s="61">
        <v>0</v>
      </c>
      <c r="G333" s="61">
        <v>0</v>
      </c>
      <c r="H333" s="61">
        <v>7</v>
      </c>
      <c r="I333" s="61">
        <v>5</v>
      </c>
      <c r="J333" s="62">
        <v>0</v>
      </c>
      <c r="K333" s="62">
        <f t="shared" si="59"/>
        <v>12</v>
      </c>
      <c r="L333" s="9">
        <v>38</v>
      </c>
      <c r="S333" s="11" t="s">
        <v>9101</v>
      </c>
      <c r="T333" s="16">
        <v>0</v>
      </c>
      <c r="U333" s="16">
        <v>0</v>
      </c>
      <c r="V333" s="16">
        <v>0</v>
      </c>
      <c r="W333" s="16">
        <v>8</v>
      </c>
      <c r="X333" s="16">
        <v>30</v>
      </c>
      <c r="Y333" s="11">
        <f t="shared" si="60"/>
        <v>38</v>
      </c>
    </row>
    <row r="334" spans="1:26" x14ac:dyDescent="0.25">
      <c r="A334" s="63" t="s">
        <v>738</v>
      </c>
      <c r="B334" s="63" t="s">
        <v>1537</v>
      </c>
      <c r="C334" s="64">
        <v>1</v>
      </c>
      <c r="D334" s="65">
        <v>1</v>
      </c>
      <c r="E334" s="65">
        <v>0</v>
      </c>
      <c r="F334" s="65">
        <v>0</v>
      </c>
      <c r="G334" s="65">
        <v>0</v>
      </c>
      <c r="H334" s="65">
        <v>1</v>
      </c>
      <c r="I334" s="65">
        <v>0</v>
      </c>
      <c r="J334" s="66">
        <v>0</v>
      </c>
      <c r="K334" s="62">
        <f t="shared" si="59"/>
        <v>1</v>
      </c>
      <c r="S334" s="47" t="s">
        <v>9102</v>
      </c>
      <c r="T334" s="48">
        <v>6</v>
      </c>
      <c r="U334" s="48">
        <v>10</v>
      </c>
      <c r="V334" s="48">
        <v>6</v>
      </c>
      <c r="W334" s="48">
        <v>20</v>
      </c>
      <c r="X334" s="48">
        <v>134</v>
      </c>
      <c r="Y334" s="11">
        <f t="shared" si="60"/>
        <v>176</v>
      </c>
      <c r="Z334" s="9"/>
    </row>
    <row r="335" spans="1:26" x14ac:dyDescent="0.25">
      <c r="A335" s="63" t="s">
        <v>738</v>
      </c>
      <c r="B335" s="63" t="s">
        <v>1528</v>
      </c>
      <c r="C335" s="64">
        <v>175</v>
      </c>
      <c r="D335" s="65">
        <v>175</v>
      </c>
      <c r="E335" s="65">
        <v>6</v>
      </c>
      <c r="F335" s="65">
        <v>10</v>
      </c>
      <c r="G335" s="65">
        <v>6</v>
      </c>
      <c r="H335" s="65">
        <v>19</v>
      </c>
      <c r="I335" s="65">
        <v>134</v>
      </c>
      <c r="J335" s="66">
        <v>0</v>
      </c>
      <c r="K335" s="62">
        <f t="shared" si="59"/>
        <v>175</v>
      </c>
      <c r="L335" s="9">
        <v>176</v>
      </c>
      <c r="S335" s="11" t="s">
        <v>9103</v>
      </c>
      <c r="T335" s="16">
        <v>28</v>
      </c>
      <c r="U335" s="16">
        <v>58</v>
      </c>
      <c r="V335" s="16">
        <v>34</v>
      </c>
      <c r="W335" s="16">
        <v>37</v>
      </c>
      <c r="X335" s="16">
        <v>402</v>
      </c>
      <c r="Y335" s="11">
        <f t="shared" si="60"/>
        <v>559</v>
      </c>
      <c r="Z335" s="9"/>
    </row>
    <row r="336" spans="1:26" x14ac:dyDescent="0.25">
      <c r="A336" s="59" t="s">
        <v>447</v>
      </c>
      <c r="B336" s="59" t="s">
        <v>1537</v>
      </c>
      <c r="C336" s="60">
        <v>30</v>
      </c>
      <c r="D336" s="61">
        <v>30</v>
      </c>
      <c r="E336" s="61">
        <v>6</v>
      </c>
      <c r="F336" s="61">
        <v>8</v>
      </c>
      <c r="G336" s="61">
        <v>6</v>
      </c>
      <c r="H336" s="61">
        <v>10</v>
      </c>
      <c r="I336" s="61">
        <v>0</v>
      </c>
      <c r="J336" s="62">
        <v>0</v>
      </c>
      <c r="K336" s="62">
        <f t="shared" si="59"/>
        <v>30</v>
      </c>
      <c r="S336" s="47" t="s">
        <v>9104</v>
      </c>
      <c r="T336" s="48">
        <v>64</v>
      </c>
      <c r="U336" s="48">
        <v>0</v>
      </c>
      <c r="V336" s="48">
        <v>0</v>
      </c>
      <c r="W336" s="48">
        <v>94</v>
      </c>
      <c r="X336" s="48">
        <v>634</v>
      </c>
      <c r="Y336" s="11">
        <f t="shared" si="60"/>
        <v>792</v>
      </c>
    </row>
    <row r="337" spans="1:26" x14ac:dyDescent="0.25">
      <c r="A337" s="59" t="s">
        <v>447</v>
      </c>
      <c r="B337" s="59" t="s">
        <v>2804</v>
      </c>
      <c r="C337" s="60">
        <v>11</v>
      </c>
      <c r="D337" s="61">
        <v>11</v>
      </c>
      <c r="E337" s="61">
        <v>0</v>
      </c>
      <c r="F337" s="61">
        <v>0</v>
      </c>
      <c r="G337" s="61">
        <v>0</v>
      </c>
      <c r="H337" s="61">
        <v>0</v>
      </c>
      <c r="I337" s="61">
        <v>11</v>
      </c>
      <c r="J337" s="62">
        <v>0</v>
      </c>
      <c r="K337" s="62">
        <f t="shared" si="59"/>
        <v>11</v>
      </c>
      <c r="T337" s="9">
        <f>SUM(T326:T336)</f>
        <v>98</v>
      </c>
      <c r="U337" s="9">
        <f>SUM(U326:U336)</f>
        <v>68</v>
      </c>
      <c r="V337" s="9">
        <f>SUM(V326:V336)</f>
        <v>40</v>
      </c>
      <c r="W337" s="9">
        <f>SUM(W326:W336)</f>
        <v>163</v>
      </c>
      <c r="X337" s="9">
        <f>SUM(X326:X336)</f>
        <v>1205</v>
      </c>
      <c r="Y337" s="11">
        <f>SUM(T337:X337)</f>
        <v>1574</v>
      </c>
      <c r="Z337" s="9"/>
    </row>
    <row r="338" spans="1:26" x14ac:dyDescent="0.25">
      <c r="A338" s="59" t="s">
        <v>447</v>
      </c>
      <c r="B338" s="59" t="s">
        <v>8874</v>
      </c>
      <c r="C338" s="60">
        <v>4</v>
      </c>
      <c r="D338" s="61">
        <v>4</v>
      </c>
      <c r="E338" s="61">
        <v>0</v>
      </c>
      <c r="F338" s="61">
        <v>4</v>
      </c>
      <c r="G338" s="61">
        <v>0</v>
      </c>
      <c r="H338" s="61">
        <v>0</v>
      </c>
      <c r="I338" s="61">
        <v>0</v>
      </c>
      <c r="J338" s="62">
        <v>0</v>
      </c>
      <c r="K338" s="62">
        <f t="shared" si="59"/>
        <v>4</v>
      </c>
    </row>
    <row r="339" spans="1:26" x14ac:dyDescent="0.25">
      <c r="A339" s="59" t="s">
        <v>447</v>
      </c>
      <c r="B339" s="59" t="s">
        <v>1528</v>
      </c>
      <c r="C339" s="60">
        <v>520</v>
      </c>
      <c r="D339" s="61">
        <v>514</v>
      </c>
      <c r="E339" s="61">
        <v>22</v>
      </c>
      <c r="F339" s="61">
        <v>46</v>
      </c>
      <c r="G339" s="61">
        <v>28</v>
      </c>
      <c r="H339" s="61">
        <v>27</v>
      </c>
      <c r="I339" s="61">
        <v>391</v>
      </c>
      <c r="J339" s="62">
        <v>0</v>
      </c>
      <c r="K339" s="62">
        <f t="shared" si="59"/>
        <v>514</v>
      </c>
      <c r="L339" s="9">
        <f>SUM(K336:K339)</f>
        <v>559</v>
      </c>
    </row>
    <row r="340" spans="1:26" x14ac:dyDescent="0.25">
      <c r="A340" s="63" t="s">
        <v>164</v>
      </c>
      <c r="B340" s="63" t="s">
        <v>1537</v>
      </c>
      <c r="C340" s="64">
        <v>20</v>
      </c>
      <c r="D340" s="65">
        <v>20</v>
      </c>
      <c r="E340" s="65">
        <v>0</v>
      </c>
      <c r="F340" s="65">
        <v>0</v>
      </c>
      <c r="G340" s="65">
        <v>0</v>
      </c>
      <c r="H340" s="65">
        <v>20</v>
      </c>
      <c r="I340" s="65">
        <v>0</v>
      </c>
      <c r="J340" s="66">
        <v>0</v>
      </c>
      <c r="K340" s="62">
        <f t="shared" si="59"/>
        <v>20</v>
      </c>
      <c r="S340" s="11" t="s">
        <v>9550</v>
      </c>
      <c r="T340" s="11" t="s">
        <v>157</v>
      </c>
      <c r="U340" s="11" t="s">
        <v>166</v>
      </c>
      <c r="V340" s="11" t="s">
        <v>141</v>
      </c>
      <c r="W340" s="11" t="s">
        <v>123</v>
      </c>
      <c r="X340" s="11" t="s">
        <v>228</v>
      </c>
      <c r="Y340" s="11" t="s">
        <v>9085</v>
      </c>
    </row>
    <row r="341" spans="1:26" x14ac:dyDescent="0.25">
      <c r="A341" s="63" t="s">
        <v>164</v>
      </c>
      <c r="B341" s="63" t="s">
        <v>2804</v>
      </c>
      <c r="C341" s="64">
        <v>204</v>
      </c>
      <c r="D341" s="65">
        <v>202</v>
      </c>
      <c r="E341" s="65">
        <v>64</v>
      </c>
      <c r="F341" s="65">
        <v>0</v>
      </c>
      <c r="G341" s="65">
        <v>0</v>
      </c>
      <c r="H341" s="65">
        <v>46</v>
      </c>
      <c r="I341" s="65">
        <v>92</v>
      </c>
      <c r="J341" s="66">
        <v>0</v>
      </c>
      <c r="K341" s="62">
        <f t="shared" si="59"/>
        <v>202</v>
      </c>
      <c r="S341" s="11" t="s">
        <v>9095</v>
      </c>
      <c r="T341" s="16">
        <v>0</v>
      </c>
      <c r="U341" s="16">
        <v>0</v>
      </c>
      <c r="V341" s="16">
        <v>0</v>
      </c>
      <c r="W341" s="16">
        <v>0</v>
      </c>
      <c r="X341" s="16">
        <v>0</v>
      </c>
      <c r="Y341" s="11">
        <f t="shared" ref="Y341:Y350" si="61">SUM(T341:X341)</f>
        <v>0</v>
      </c>
    </row>
    <row r="342" spans="1:26" x14ac:dyDescent="0.25">
      <c r="A342" s="63" t="s">
        <v>164</v>
      </c>
      <c r="B342" s="63" t="s">
        <v>8874</v>
      </c>
      <c r="C342" s="64">
        <v>2</v>
      </c>
      <c r="D342" s="65">
        <v>0</v>
      </c>
      <c r="E342" s="65">
        <v>0</v>
      </c>
      <c r="F342" s="65">
        <v>0</v>
      </c>
      <c r="G342" s="65">
        <v>0</v>
      </c>
      <c r="H342" s="65">
        <v>0</v>
      </c>
      <c r="I342" s="65">
        <v>0</v>
      </c>
      <c r="J342" s="66">
        <v>0</v>
      </c>
      <c r="K342" s="62">
        <f t="shared" si="59"/>
        <v>0</v>
      </c>
      <c r="S342" s="47" t="s">
        <v>9096</v>
      </c>
      <c r="T342" s="48">
        <v>0</v>
      </c>
      <c r="U342" s="48">
        <v>0</v>
      </c>
      <c r="V342" s="48">
        <v>0</v>
      </c>
      <c r="W342" s="50">
        <v>0</v>
      </c>
      <c r="X342" s="48">
        <v>0</v>
      </c>
      <c r="Y342" s="11">
        <f t="shared" si="61"/>
        <v>0</v>
      </c>
    </row>
    <row r="343" spans="1:26" x14ac:dyDescent="0.25">
      <c r="A343" s="63" t="s">
        <v>164</v>
      </c>
      <c r="B343" s="63" t="s">
        <v>6910</v>
      </c>
      <c r="C343" s="64">
        <v>1</v>
      </c>
      <c r="D343" s="65">
        <v>1</v>
      </c>
      <c r="E343" s="65">
        <v>0</v>
      </c>
      <c r="F343" s="65">
        <v>0</v>
      </c>
      <c r="G343" s="65">
        <v>0</v>
      </c>
      <c r="H343" s="65">
        <v>1</v>
      </c>
      <c r="I343" s="65">
        <v>0</v>
      </c>
      <c r="J343" s="66">
        <v>0</v>
      </c>
      <c r="K343" s="62">
        <f t="shared" si="59"/>
        <v>1</v>
      </c>
      <c r="S343" s="11" t="s">
        <v>9097</v>
      </c>
      <c r="T343" s="69">
        <v>0</v>
      </c>
      <c r="U343" s="69">
        <v>0</v>
      </c>
      <c r="V343" s="69">
        <v>0</v>
      </c>
      <c r="W343" s="16">
        <v>0</v>
      </c>
      <c r="X343" s="69">
        <v>0</v>
      </c>
      <c r="Y343" s="11">
        <f t="shared" si="61"/>
        <v>0</v>
      </c>
    </row>
    <row r="344" spans="1:26" x14ac:dyDescent="0.25">
      <c r="A344" s="63" t="s">
        <v>164</v>
      </c>
      <c r="B344" s="63" t="s">
        <v>1528</v>
      </c>
      <c r="C344" s="64">
        <v>569</v>
      </c>
      <c r="D344" s="65">
        <v>569</v>
      </c>
      <c r="E344" s="65">
        <v>0</v>
      </c>
      <c r="F344" s="65">
        <v>0</v>
      </c>
      <c r="G344" s="65">
        <v>0</v>
      </c>
      <c r="H344" s="65">
        <v>27</v>
      </c>
      <c r="I344" s="65">
        <v>542</v>
      </c>
      <c r="J344" s="66">
        <v>0</v>
      </c>
      <c r="K344" s="62">
        <f t="shared" si="59"/>
        <v>569</v>
      </c>
      <c r="L344" s="9">
        <f>SUM(K340:K344)</f>
        <v>792</v>
      </c>
      <c r="S344" s="47" t="s">
        <v>9098</v>
      </c>
      <c r="T344" s="70">
        <v>0</v>
      </c>
      <c r="U344" s="70">
        <v>0</v>
      </c>
      <c r="V344" s="70">
        <v>0</v>
      </c>
      <c r="W344" s="70">
        <v>1</v>
      </c>
      <c r="X344" s="70">
        <v>0</v>
      </c>
      <c r="Y344" s="11">
        <f t="shared" si="61"/>
        <v>1</v>
      </c>
    </row>
    <row r="345" spans="1:26" x14ac:dyDescent="0.25">
      <c r="A345" s="59" t="s">
        <v>9551</v>
      </c>
      <c r="B345" s="73"/>
      <c r="C345" s="73">
        <f t="shared" ref="C345:L345" si="62">SUM(C326:C344)</f>
        <v>1584</v>
      </c>
      <c r="D345" s="73">
        <f t="shared" si="62"/>
        <v>1574</v>
      </c>
      <c r="E345" s="73">
        <f t="shared" si="62"/>
        <v>98</v>
      </c>
      <c r="F345" s="73">
        <f t="shared" si="62"/>
        <v>68</v>
      </c>
      <c r="G345" s="73">
        <f t="shared" si="62"/>
        <v>40</v>
      </c>
      <c r="H345" s="73">
        <f t="shared" si="62"/>
        <v>163</v>
      </c>
      <c r="I345" s="73">
        <f t="shared" si="62"/>
        <v>1205</v>
      </c>
      <c r="J345" s="73">
        <f t="shared" si="62"/>
        <v>0</v>
      </c>
      <c r="K345" s="73">
        <f t="shared" si="62"/>
        <v>1574</v>
      </c>
      <c r="L345" s="9">
        <f t="shared" si="62"/>
        <v>1574</v>
      </c>
      <c r="S345" s="53" t="s">
        <v>9099</v>
      </c>
      <c r="T345" s="54">
        <v>0</v>
      </c>
      <c r="U345" s="54">
        <v>0</v>
      </c>
      <c r="V345" s="54">
        <v>0</v>
      </c>
      <c r="W345" s="54">
        <v>1</v>
      </c>
      <c r="X345" s="54">
        <v>0</v>
      </c>
      <c r="Y345" s="53">
        <f t="shared" si="61"/>
        <v>1</v>
      </c>
    </row>
    <row r="346" spans="1:26" x14ac:dyDescent="0.25">
      <c r="I346" s="7" t="s">
        <v>9574</v>
      </c>
      <c r="S346" s="47" t="s">
        <v>9100</v>
      </c>
      <c r="T346" s="71">
        <v>0</v>
      </c>
      <c r="U346" s="71">
        <v>0</v>
      </c>
      <c r="V346" s="71">
        <v>0</v>
      </c>
      <c r="W346" s="71">
        <v>1</v>
      </c>
      <c r="X346" s="71">
        <v>0</v>
      </c>
      <c r="Y346" s="11">
        <f t="shared" si="61"/>
        <v>1</v>
      </c>
    </row>
    <row r="347" spans="1:26" x14ac:dyDescent="0.25">
      <c r="S347" s="11" t="s">
        <v>9101</v>
      </c>
      <c r="T347" s="72">
        <v>0</v>
      </c>
      <c r="U347" s="72">
        <v>0</v>
      </c>
      <c r="V347" s="72">
        <v>0</v>
      </c>
      <c r="W347" s="72">
        <v>1</v>
      </c>
      <c r="X347" s="72">
        <v>0</v>
      </c>
      <c r="Y347" s="11">
        <f t="shared" si="61"/>
        <v>1</v>
      </c>
    </row>
    <row r="348" spans="1:26" x14ac:dyDescent="0.25">
      <c r="S348" s="47" t="s">
        <v>9102</v>
      </c>
      <c r="T348" s="71">
        <v>0</v>
      </c>
      <c r="U348" s="71">
        <v>0</v>
      </c>
      <c r="V348" s="71">
        <v>0</v>
      </c>
      <c r="W348" s="71">
        <v>1</v>
      </c>
      <c r="X348" s="71">
        <v>0</v>
      </c>
      <c r="Y348" s="11">
        <f t="shared" si="61"/>
        <v>1</v>
      </c>
    </row>
    <row r="349" spans="1:26" x14ac:dyDescent="0.25">
      <c r="S349" s="11" t="s">
        <v>9103</v>
      </c>
      <c r="T349" s="72">
        <v>6</v>
      </c>
      <c r="U349" s="72">
        <v>8</v>
      </c>
      <c r="V349" s="72">
        <v>6</v>
      </c>
      <c r="W349" s="72">
        <v>10</v>
      </c>
      <c r="X349" s="72">
        <v>0</v>
      </c>
      <c r="Y349" s="11">
        <f t="shared" si="61"/>
        <v>30</v>
      </c>
    </row>
    <row r="350" spans="1:26" x14ac:dyDescent="0.25">
      <c r="S350" s="47" t="s">
        <v>9104</v>
      </c>
      <c r="T350" s="71">
        <v>0</v>
      </c>
      <c r="U350" s="71">
        <v>0</v>
      </c>
      <c r="V350" s="71">
        <v>0</v>
      </c>
      <c r="W350" s="71">
        <v>20</v>
      </c>
      <c r="X350" s="71">
        <v>0</v>
      </c>
      <c r="Y350" s="11">
        <f t="shared" si="61"/>
        <v>20</v>
      </c>
    </row>
    <row r="351" spans="1:26" x14ac:dyDescent="0.25">
      <c r="T351" s="57">
        <f t="shared" ref="T351:V351" si="63">SUM(T341:T350)</f>
        <v>6</v>
      </c>
      <c r="U351" s="57">
        <f t="shared" si="63"/>
        <v>8</v>
      </c>
      <c r="V351" s="57">
        <f t="shared" si="63"/>
        <v>6</v>
      </c>
      <c r="W351" s="57">
        <f>SUM(W341:W350)</f>
        <v>35</v>
      </c>
      <c r="X351" s="57">
        <f>SUM(X341:X350)</f>
        <v>0</v>
      </c>
      <c r="Y351" s="53">
        <f>SUM(T351:X351)</f>
        <v>55</v>
      </c>
    </row>
    <row r="354" spans="1:26" x14ac:dyDescent="0.25">
      <c r="S354" s="11" t="s">
        <v>9552</v>
      </c>
      <c r="T354" s="11" t="s">
        <v>157</v>
      </c>
      <c r="U354" s="11" t="s">
        <v>166</v>
      </c>
      <c r="V354" s="11" t="s">
        <v>141</v>
      </c>
      <c r="W354" s="11" t="s">
        <v>123</v>
      </c>
      <c r="X354" s="11" t="s">
        <v>228</v>
      </c>
      <c r="Y354" s="11" t="s">
        <v>9553</v>
      </c>
    </row>
    <row r="355" spans="1:26" x14ac:dyDescent="0.25">
      <c r="S355" s="11" t="s">
        <v>9095</v>
      </c>
      <c r="T355" s="16">
        <v>0</v>
      </c>
      <c r="U355" s="16">
        <v>0</v>
      </c>
      <c r="V355" s="16">
        <v>0</v>
      </c>
      <c r="W355" s="16">
        <v>0</v>
      </c>
      <c r="X355" s="16">
        <v>0</v>
      </c>
      <c r="Y355" s="16">
        <f>SUM(T355:W355)</f>
        <v>0</v>
      </c>
      <c r="Z355" s="11" t="s">
        <v>9095</v>
      </c>
    </row>
    <row r="356" spans="1:26" x14ac:dyDescent="0.25">
      <c r="S356" s="47" t="s">
        <v>9096</v>
      </c>
      <c r="T356" s="48">
        <v>0</v>
      </c>
      <c r="U356" s="48">
        <v>0</v>
      </c>
      <c r="V356" s="48">
        <v>0</v>
      </c>
      <c r="W356" s="48">
        <v>0</v>
      </c>
      <c r="X356" s="48">
        <v>0</v>
      </c>
      <c r="Y356" s="16">
        <f t="shared" ref="Y356:Y365" si="64">SUM(T356:W356)</f>
        <v>0</v>
      </c>
      <c r="Z356" s="47" t="s">
        <v>9096</v>
      </c>
    </row>
    <row r="357" spans="1:26" x14ac:dyDescent="0.25">
      <c r="S357" s="11" t="s">
        <v>9097</v>
      </c>
      <c r="T357" s="16">
        <v>0</v>
      </c>
      <c r="U357" s="16">
        <v>0</v>
      </c>
      <c r="V357" s="16">
        <v>0</v>
      </c>
      <c r="W357" s="16">
        <v>1</v>
      </c>
      <c r="X357" s="16">
        <v>0</v>
      </c>
      <c r="Y357" s="16">
        <f t="shared" si="64"/>
        <v>1</v>
      </c>
      <c r="Z357" s="11" t="s">
        <v>9097</v>
      </c>
    </row>
    <row r="358" spans="1:26" x14ac:dyDescent="0.25">
      <c r="S358" s="47" t="s">
        <v>9098</v>
      </c>
      <c r="T358" s="48">
        <v>0</v>
      </c>
      <c r="U358" s="48">
        <v>0</v>
      </c>
      <c r="V358" s="48">
        <v>0</v>
      </c>
      <c r="W358" s="48">
        <v>0</v>
      </c>
      <c r="X358" s="48">
        <v>0</v>
      </c>
      <c r="Y358" s="16">
        <f t="shared" si="64"/>
        <v>0</v>
      </c>
      <c r="Z358" s="47" t="s">
        <v>9098</v>
      </c>
    </row>
    <row r="359" spans="1:26" x14ac:dyDescent="0.25">
      <c r="S359" s="11" t="s">
        <v>9099</v>
      </c>
      <c r="T359" s="16">
        <v>0</v>
      </c>
      <c r="U359" s="16">
        <v>0</v>
      </c>
      <c r="V359" s="16">
        <v>0</v>
      </c>
      <c r="W359" s="16">
        <v>0</v>
      </c>
      <c r="X359" s="16">
        <v>0</v>
      </c>
      <c r="Y359" s="16">
        <f t="shared" si="64"/>
        <v>0</v>
      </c>
      <c r="Z359" s="11" t="s">
        <v>9099</v>
      </c>
    </row>
    <row r="360" spans="1:26" x14ac:dyDescent="0.25">
      <c r="S360" s="47" t="s">
        <v>9100</v>
      </c>
      <c r="T360" s="48">
        <v>0</v>
      </c>
      <c r="U360" s="48">
        <v>0</v>
      </c>
      <c r="V360" s="48">
        <v>0</v>
      </c>
      <c r="W360" s="48">
        <v>0</v>
      </c>
      <c r="X360" s="48">
        <v>5</v>
      </c>
      <c r="Y360" s="16">
        <f t="shared" si="64"/>
        <v>0</v>
      </c>
      <c r="Z360" s="47" t="s">
        <v>9100</v>
      </c>
    </row>
    <row r="361" spans="1:26" x14ac:dyDescent="0.25">
      <c r="S361" s="11" t="s">
        <v>9101</v>
      </c>
      <c r="T361" s="16">
        <v>0</v>
      </c>
      <c r="U361" s="16">
        <v>0</v>
      </c>
      <c r="V361" s="16">
        <v>0</v>
      </c>
      <c r="W361" s="16">
        <v>7</v>
      </c>
      <c r="X361" s="16">
        <v>30</v>
      </c>
      <c r="Y361" s="16">
        <f t="shared" si="64"/>
        <v>7</v>
      </c>
      <c r="Z361" s="11" t="s">
        <v>9101</v>
      </c>
    </row>
    <row r="362" spans="1:26" x14ac:dyDescent="0.25">
      <c r="S362" s="47" t="s">
        <v>9102</v>
      </c>
      <c r="T362" s="48">
        <v>6</v>
      </c>
      <c r="U362" s="48">
        <v>10</v>
      </c>
      <c r="V362" s="48">
        <v>6</v>
      </c>
      <c r="W362" s="48">
        <v>19</v>
      </c>
      <c r="X362" s="48">
        <v>134</v>
      </c>
      <c r="Y362" s="16">
        <f t="shared" si="64"/>
        <v>41</v>
      </c>
      <c r="Z362" s="47" t="s">
        <v>9102</v>
      </c>
    </row>
    <row r="363" spans="1:26" x14ac:dyDescent="0.25">
      <c r="S363" s="11" t="s">
        <v>9103</v>
      </c>
      <c r="T363" s="16">
        <v>22</v>
      </c>
      <c r="U363" s="16">
        <v>50</v>
      </c>
      <c r="V363" s="16">
        <v>28</v>
      </c>
      <c r="W363" s="16">
        <v>27</v>
      </c>
      <c r="X363" s="16">
        <v>402</v>
      </c>
      <c r="Y363" s="16">
        <f t="shared" si="64"/>
        <v>127</v>
      </c>
      <c r="Z363" s="11" t="s">
        <v>9103</v>
      </c>
    </row>
    <row r="364" spans="1:26" x14ac:dyDescent="0.25">
      <c r="S364" s="47" t="s">
        <v>9104</v>
      </c>
      <c r="T364" s="48">
        <v>64</v>
      </c>
      <c r="U364" s="48">
        <v>0</v>
      </c>
      <c r="V364" s="48">
        <v>0</v>
      </c>
      <c r="W364" s="48">
        <v>74</v>
      </c>
      <c r="X364" s="48">
        <v>634</v>
      </c>
      <c r="Y364" s="16">
        <f t="shared" si="64"/>
        <v>138</v>
      </c>
      <c r="Z364" s="47" t="s">
        <v>9104</v>
      </c>
    </row>
    <row r="365" spans="1:26" x14ac:dyDescent="0.25">
      <c r="T365" s="9">
        <f>SUM(T355:T364)</f>
        <v>92</v>
      </c>
      <c r="U365" s="9">
        <f t="shared" ref="U365:X365" si="65">SUM(U355:U364)</f>
        <v>60</v>
      </c>
      <c r="V365" s="9">
        <f t="shared" si="65"/>
        <v>34</v>
      </c>
      <c r="W365" s="9">
        <f t="shared" si="65"/>
        <v>128</v>
      </c>
      <c r="X365" s="9">
        <f t="shared" si="65"/>
        <v>1205</v>
      </c>
      <c r="Y365" s="16">
        <f t="shared" si="64"/>
        <v>314</v>
      </c>
    </row>
    <row r="366" spans="1:26" x14ac:dyDescent="0.25">
      <c r="T366" s="9"/>
      <c r="U366" s="9"/>
      <c r="V366" s="9"/>
      <c r="W366" s="9"/>
      <c r="X366" s="9"/>
      <c r="Y366" s="9"/>
    </row>
    <row r="368" spans="1:26" ht="39.6" x14ac:dyDescent="0.25">
      <c r="A368" s="34" t="s">
        <v>9575</v>
      </c>
      <c r="B368" s="34" t="s">
        <v>9108</v>
      </c>
      <c r="C368" s="34" t="s">
        <v>9083</v>
      </c>
      <c r="D368" s="34" t="s">
        <v>9539</v>
      </c>
      <c r="E368" s="35" t="s">
        <v>9540</v>
      </c>
      <c r="F368" s="34" t="s">
        <v>9541</v>
      </c>
      <c r="G368" s="34" t="s">
        <v>9542</v>
      </c>
      <c r="H368" s="34" t="s">
        <v>9543</v>
      </c>
      <c r="I368" s="34" t="s">
        <v>9544</v>
      </c>
      <c r="J368" s="36" t="s">
        <v>9545</v>
      </c>
      <c r="K368" s="37" t="s">
        <v>9546</v>
      </c>
      <c r="L368" s="38" t="s">
        <v>9576</v>
      </c>
      <c r="S368" s="7" t="s">
        <v>9575</v>
      </c>
    </row>
    <row r="369" spans="1:26" x14ac:dyDescent="0.25">
      <c r="A369" s="11" t="s">
        <v>731</v>
      </c>
      <c r="B369" s="16" t="s">
        <v>1528</v>
      </c>
      <c r="C369" s="16">
        <v>1</v>
      </c>
      <c r="D369" s="16">
        <v>1</v>
      </c>
      <c r="E369" s="16">
        <v>0</v>
      </c>
      <c r="F369" s="16">
        <v>0</v>
      </c>
      <c r="G369" s="16">
        <v>0</v>
      </c>
      <c r="H369" s="16">
        <v>1</v>
      </c>
      <c r="I369" s="16">
        <v>0</v>
      </c>
      <c r="J369" s="16">
        <v>0</v>
      </c>
      <c r="K369" s="73">
        <f t="shared" ref="K369:K387" si="66">SUM(E369:J369)</f>
        <v>1</v>
      </c>
      <c r="L369" s="9">
        <v>1</v>
      </c>
      <c r="S369" s="11" t="s">
        <v>9548</v>
      </c>
      <c r="T369" s="11" t="s">
        <v>157</v>
      </c>
      <c r="U369" s="11" t="s">
        <v>166</v>
      </c>
      <c r="V369" s="11" t="s">
        <v>141</v>
      </c>
      <c r="W369" s="11" t="s">
        <v>123</v>
      </c>
      <c r="X369" s="11" t="s">
        <v>228</v>
      </c>
      <c r="Y369" s="11" t="s">
        <v>9085</v>
      </c>
    </row>
    <row r="370" spans="1:26" x14ac:dyDescent="0.25">
      <c r="A370" s="47" t="s">
        <v>9562</v>
      </c>
      <c r="B370" s="48" t="s">
        <v>1537</v>
      </c>
      <c r="C370" s="48">
        <v>1</v>
      </c>
      <c r="D370" s="48">
        <v>1</v>
      </c>
      <c r="E370" s="48">
        <v>0</v>
      </c>
      <c r="F370" s="48">
        <v>0</v>
      </c>
      <c r="G370" s="48">
        <v>0</v>
      </c>
      <c r="H370" s="48">
        <v>1</v>
      </c>
      <c r="I370" s="48">
        <v>0</v>
      </c>
      <c r="J370" s="48">
        <v>0</v>
      </c>
      <c r="K370" s="73">
        <f t="shared" si="66"/>
        <v>1</v>
      </c>
      <c r="L370" s="9">
        <v>1</v>
      </c>
      <c r="S370" s="11" t="s">
        <v>9095</v>
      </c>
      <c r="T370" s="16">
        <v>0</v>
      </c>
      <c r="U370" s="16">
        <v>0</v>
      </c>
      <c r="V370" s="16">
        <v>0</v>
      </c>
      <c r="W370" s="16">
        <v>0</v>
      </c>
      <c r="X370" s="16">
        <v>0</v>
      </c>
      <c r="Y370" s="11">
        <f t="shared" ref="Y370:Y379" si="67">SUM(T370:X370)</f>
        <v>0</v>
      </c>
    </row>
    <row r="371" spans="1:26" x14ac:dyDescent="0.25">
      <c r="A371" s="59" t="s">
        <v>9534</v>
      </c>
      <c r="B371" s="59" t="s">
        <v>1537</v>
      </c>
      <c r="C371" s="60">
        <v>1</v>
      </c>
      <c r="D371" s="61">
        <v>1</v>
      </c>
      <c r="E371" s="61">
        <v>0</v>
      </c>
      <c r="F371" s="61">
        <v>0</v>
      </c>
      <c r="G371" s="61">
        <v>0</v>
      </c>
      <c r="H371" s="61">
        <v>1</v>
      </c>
      <c r="I371" s="61">
        <v>0</v>
      </c>
      <c r="J371" s="62">
        <v>0</v>
      </c>
      <c r="K371" s="62">
        <f t="shared" si="66"/>
        <v>1</v>
      </c>
      <c r="L371" s="9">
        <v>1</v>
      </c>
      <c r="S371" s="47" t="s">
        <v>9096</v>
      </c>
      <c r="T371" s="48">
        <v>0</v>
      </c>
      <c r="U371" s="48">
        <v>0</v>
      </c>
      <c r="V371" s="48">
        <v>0</v>
      </c>
      <c r="W371" s="48">
        <v>0</v>
      </c>
      <c r="X371" s="48">
        <v>0</v>
      </c>
      <c r="Y371" s="11">
        <f t="shared" si="67"/>
        <v>0</v>
      </c>
    </row>
    <row r="372" spans="1:26" x14ac:dyDescent="0.25">
      <c r="A372" s="63" t="s">
        <v>5768</v>
      </c>
      <c r="B372" s="63" t="s">
        <v>1537</v>
      </c>
      <c r="C372" s="64">
        <v>1</v>
      </c>
      <c r="D372" s="65">
        <v>1</v>
      </c>
      <c r="E372" s="65">
        <v>0</v>
      </c>
      <c r="F372" s="65">
        <v>0</v>
      </c>
      <c r="G372" s="65">
        <v>0</v>
      </c>
      <c r="H372" s="65">
        <v>1</v>
      </c>
      <c r="I372" s="65">
        <v>0</v>
      </c>
      <c r="J372" s="66">
        <v>0</v>
      </c>
      <c r="K372" s="62">
        <f t="shared" si="66"/>
        <v>1</v>
      </c>
      <c r="S372" s="11" t="s">
        <v>9097</v>
      </c>
      <c r="T372" s="16">
        <v>0</v>
      </c>
      <c r="U372" s="16">
        <v>0</v>
      </c>
      <c r="V372" s="16">
        <v>0</v>
      </c>
      <c r="W372" s="16">
        <v>1</v>
      </c>
      <c r="X372" s="16">
        <v>0</v>
      </c>
      <c r="Y372" s="11">
        <f t="shared" si="67"/>
        <v>1</v>
      </c>
    </row>
    <row r="373" spans="1:26" x14ac:dyDescent="0.25">
      <c r="A373" s="63" t="s">
        <v>5768</v>
      </c>
      <c r="B373" s="63" t="s">
        <v>2804</v>
      </c>
      <c r="C373" s="64">
        <v>1</v>
      </c>
      <c r="D373" s="65">
        <v>1</v>
      </c>
      <c r="E373" s="65">
        <v>0</v>
      </c>
      <c r="F373" s="65">
        <v>0</v>
      </c>
      <c r="G373" s="65">
        <v>0</v>
      </c>
      <c r="H373" s="67">
        <v>1</v>
      </c>
      <c r="I373" s="65">
        <v>0</v>
      </c>
      <c r="J373" s="66">
        <v>0</v>
      </c>
      <c r="K373" s="62">
        <f t="shared" si="66"/>
        <v>1</v>
      </c>
      <c r="S373" s="47" t="s">
        <v>9098</v>
      </c>
      <c r="T373" s="48">
        <v>0</v>
      </c>
      <c r="U373" s="48">
        <v>0</v>
      </c>
      <c r="V373" s="48">
        <v>0</v>
      </c>
      <c r="W373" s="48">
        <v>1</v>
      </c>
      <c r="X373" s="48">
        <v>0</v>
      </c>
      <c r="Y373" s="11">
        <f t="shared" si="67"/>
        <v>1</v>
      </c>
    </row>
    <row r="374" spans="1:26" x14ac:dyDescent="0.25">
      <c r="A374" s="63" t="s">
        <v>5768</v>
      </c>
      <c r="B374" s="63" t="s">
        <v>1528</v>
      </c>
      <c r="C374" s="64">
        <v>3</v>
      </c>
      <c r="D374" s="65">
        <v>3</v>
      </c>
      <c r="E374" s="65">
        <v>0</v>
      </c>
      <c r="F374" s="65">
        <v>0</v>
      </c>
      <c r="G374" s="65">
        <v>0</v>
      </c>
      <c r="H374" s="65">
        <v>2</v>
      </c>
      <c r="I374" s="65">
        <v>1</v>
      </c>
      <c r="J374" s="66">
        <v>0</v>
      </c>
      <c r="K374" s="62">
        <f t="shared" si="66"/>
        <v>3</v>
      </c>
      <c r="L374" s="9">
        <v>5</v>
      </c>
      <c r="S374" s="11" t="s">
        <v>9099</v>
      </c>
      <c r="T374" s="16">
        <v>0</v>
      </c>
      <c r="U374" s="16">
        <v>0</v>
      </c>
      <c r="V374" s="16">
        <v>0</v>
      </c>
      <c r="W374" s="16">
        <v>1</v>
      </c>
      <c r="X374" s="16">
        <v>0</v>
      </c>
      <c r="Y374" s="11">
        <f t="shared" si="67"/>
        <v>1</v>
      </c>
    </row>
    <row r="375" spans="1:26" x14ac:dyDescent="0.25">
      <c r="A375" s="59" t="s">
        <v>3016</v>
      </c>
      <c r="B375" s="59" t="s">
        <v>1537</v>
      </c>
      <c r="C375" s="60">
        <v>2</v>
      </c>
      <c r="D375" s="61">
        <v>2</v>
      </c>
      <c r="E375" s="61">
        <v>0</v>
      </c>
      <c r="F375" s="61">
        <v>0</v>
      </c>
      <c r="G375" s="61">
        <v>0</v>
      </c>
      <c r="H375" s="61">
        <v>2</v>
      </c>
      <c r="I375" s="61">
        <v>0</v>
      </c>
      <c r="J375" s="62">
        <v>0</v>
      </c>
      <c r="K375" s="62">
        <f t="shared" si="66"/>
        <v>2</v>
      </c>
      <c r="S375" s="47" t="s">
        <v>9100</v>
      </c>
      <c r="T375" s="48">
        <v>0</v>
      </c>
      <c r="U375" s="48">
        <v>0</v>
      </c>
      <c r="V375" s="48">
        <v>0</v>
      </c>
      <c r="W375" s="48">
        <v>4</v>
      </c>
      <c r="X375" s="48">
        <v>1</v>
      </c>
      <c r="Y375" s="11">
        <f t="shared" si="67"/>
        <v>5</v>
      </c>
    </row>
    <row r="376" spans="1:26" x14ac:dyDescent="0.25">
      <c r="A376" s="59" t="s">
        <v>3016</v>
      </c>
      <c r="B376" s="59" t="s">
        <v>2804</v>
      </c>
      <c r="C376" s="60">
        <v>5</v>
      </c>
      <c r="D376" s="61">
        <v>5</v>
      </c>
      <c r="E376" s="61">
        <v>0</v>
      </c>
      <c r="F376" s="61">
        <v>0</v>
      </c>
      <c r="G376" s="61">
        <v>0</v>
      </c>
      <c r="H376" s="68">
        <v>2</v>
      </c>
      <c r="I376" s="61">
        <v>3</v>
      </c>
      <c r="J376" s="62">
        <v>0</v>
      </c>
      <c r="K376" s="62">
        <f t="shared" si="66"/>
        <v>5</v>
      </c>
      <c r="S376" s="11" t="s">
        <v>9101</v>
      </c>
      <c r="T376" s="16">
        <v>0</v>
      </c>
      <c r="U376" s="16">
        <v>0</v>
      </c>
      <c r="V376" s="16">
        <v>0</v>
      </c>
      <c r="W376" s="16">
        <v>6</v>
      </c>
      <c r="X376" s="16">
        <v>6</v>
      </c>
      <c r="Y376" s="11">
        <f t="shared" si="67"/>
        <v>12</v>
      </c>
    </row>
    <row r="377" spans="1:26" x14ac:dyDescent="0.25">
      <c r="A377" s="59" t="s">
        <v>3016</v>
      </c>
      <c r="B377" s="59" t="s">
        <v>1528</v>
      </c>
      <c r="C377" s="60">
        <v>5</v>
      </c>
      <c r="D377" s="61">
        <v>5</v>
      </c>
      <c r="E377" s="61">
        <v>0</v>
      </c>
      <c r="F377" s="61">
        <v>0</v>
      </c>
      <c r="G377" s="61">
        <v>0</v>
      </c>
      <c r="H377" s="61">
        <v>2</v>
      </c>
      <c r="I377" s="61">
        <v>3</v>
      </c>
      <c r="J377" s="62">
        <v>0</v>
      </c>
      <c r="K377" s="62">
        <f t="shared" si="66"/>
        <v>5</v>
      </c>
      <c r="L377" s="9">
        <v>12</v>
      </c>
      <c r="S377" s="47" t="s">
        <v>9102</v>
      </c>
      <c r="T377" s="48">
        <v>5</v>
      </c>
      <c r="U377" s="48">
        <v>20</v>
      </c>
      <c r="V377" s="48">
        <v>4</v>
      </c>
      <c r="W377" s="48">
        <v>37</v>
      </c>
      <c r="X377" s="48">
        <v>137</v>
      </c>
      <c r="Y377" s="11">
        <f t="shared" si="67"/>
        <v>203</v>
      </c>
      <c r="Z377" s="9"/>
    </row>
    <row r="378" spans="1:26" x14ac:dyDescent="0.25">
      <c r="A378" s="63" t="s">
        <v>738</v>
      </c>
      <c r="B378" s="63" t="s">
        <v>1537</v>
      </c>
      <c r="C378" s="64">
        <v>4</v>
      </c>
      <c r="D378" s="65">
        <v>4</v>
      </c>
      <c r="E378" s="65">
        <v>0</v>
      </c>
      <c r="F378" s="65">
        <v>0</v>
      </c>
      <c r="G378" s="65">
        <v>0</v>
      </c>
      <c r="H378" s="65">
        <v>4</v>
      </c>
      <c r="I378" s="65">
        <v>0</v>
      </c>
      <c r="J378" s="66">
        <v>0</v>
      </c>
      <c r="K378" s="62">
        <f t="shared" si="66"/>
        <v>4</v>
      </c>
      <c r="S378" s="11" t="s">
        <v>9103</v>
      </c>
      <c r="T378" s="16">
        <v>31</v>
      </c>
      <c r="U378" s="16">
        <v>87</v>
      </c>
      <c r="V378" s="16">
        <v>35</v>
      </c>
      <c r="W378" s="16">
        <v>54</v>
      </c>
      <c r="X378" s="16">
        <v>752</v>
      </c>
      <c r="Y378" s="11">
        <f t="shared" si="67"/>
        <v>959</v>
      </c>
      <c r="Z378" s="9"/>
    </row>
    <row r="379" spans="1:26" x14ac:dyDescent="0.25">
      <c r="A379" s="63" t="s">
        <v>738</v>
      </c>
      <c r="B379" s="63" t="s">
        <v>2804</v>
      </c>
      <c r="C379" s="64">
        <v>3</v>
      </c>
      <c r="D379" s="65">
        <v>3</v>
      </c>
      <c r="E379" s="65">
        <v>0</v>
      </c>
      <c r="F379" s="67">
        <v>1</v>
      </c>
      <c r="G379" s="65">
        <v>0</v>
      </c>
      <c r="H379" s="67">
        <v>2</v>
      </c>
      <c r="I379" s="65">
        <v>0</v>
      </c>
      <c r="J379" s="66">
        <v>0</v>
      </c>
      <c r="K379" s="62">
        <f t="shared" si="66"/>
        <v>3</v>
      </c>
      <c r="S379" s="47" t="s">
        <v>9104</v>
      </c>
      <c r="T379" s="48">
        <v>0</v>
      </c>
      <c r="U379" s="48">
        <v>0</v>
      </c>
      <c r="V379" s="48">
        <v>0</v>
      </c>
      <c r="W379" s="48">
        <v>115</v>
      </c>
      <c r="X379" s="48">
        <v>420</v>
      </c>
      <c r="Y379" s="11">
        <f t="shared" si="67"/>
        <v>535</v>
      </c>
    </row>
    <row r="380" spans="1:26" x14ac:dyDescent="0.25">
      <c r="A380" s="63" t="s">
        <v>738</v>
      </c>
      <c r="B380" s="63" t="s">
        <v>1528</v>
      </c>
      <c r="C380" s="64">
        <v>197</v>
      </c>
      <c r="D380" s="65">
        <v>196</v>
      </c>
      <c r="E380" s="65">
        <v>5</v>
      </c>
      <c r="F380" s="65">
        <v>19</v>
      </c>
      <c r="G380" s="65">
        <v>4</v>
      </c>
      <c r="H380" s="65">
        <v>31</v>
      </c>
      <c r="I380" s="65">
        <v>137</v>
      </c>
      <c r="J380" s="66">
        <v>0</v>
      </c>
      <c r="K380" s="62">
        <f t="shared" si="66"/>
        <v>196</v>
      </c>
      <c r="L380" s="9">
        <f>SUM(K378:K380)</f>
        <v>203</v>
      </c>
      <c r="T380" s="9">
        <f>SUM(T369:T379)</f>
        <v>36</v>
      </c>
      <c r="U380" s="9">
        <f>SUM(U369:U379)</f>
        <v>107</v>
      </c>
      <c r="V380" s="9">
        <f>SUM(V369:V379)</f>
        <v>39</v>
      </c>
      <c r="W380" s="9">
        <f>SUM(W369:W379)</f>
        <v>219</v>
      </c>
      <c r="X380" s="9">
        <f>SUM(X369:X379)</f>
        <v>1316</v>
      </c>
      <c r="Y380" s="11">
        <f>SUM(T380:X380)</f>
        <v>1717</v>
      </c>
      <c r="Z380" s="9"/>
    </row>
    <row r="381" spans="1:26" x14ac:dyDescent="0.25">
      <c r="A381" s="59" t="s">
        <v>447</v>
      </c>
      <c r="B381" s="59" t="s">
        <v>1537</v>
      </c>
      <c r="C381" s="60">
        <v>40</v>
      </c>
      <c r="D381" s="61">
        <v>40</v>
      </c>
      <c r="E381" s="61">
        <v>5</v>
      </c>
      <c r="F381" s="61">
        <v>15</v>
      </c>
      <c r="G381" s="61">
        <v>4</v>
      </c>
      <c r="H381" s="61">
        <v>16</v>
      </c>
      <c r="I381" s="61">
        <v>0</v>
      </c>
      <c r="J381" s="62">
        <v>0</v>
      </c>
      <c r="K381" s="62">
        <f t="shared" si="66"/>
        <v>40</v>
      </c>
    </row>
    <row r="382" spans="1:26" x14ac:dyDescent="0.25">
      <c r="A382" s="59" t="s">
        <v>447</v>
      </c>
      <c r="B382" s="59" t="s">
        <v>2804</v>
      </c>
      <c r="C382" s="60">
        <v>57</v>
      </c>
      <c r="D382" s="61">
        <v>57</v>
      </c>
      <c r="E382" s="61">
        <v>0</v>
      </c>
      <c r="F382" s="61">
        <v>0</v>
      </c>
      <c r="G382" s="61">
        <v>0</v>
      </c>
      <c r="H382" s="68">
        <v>2</v>
      </c>
      <c r="I382" s="61">
        <v>55</v>
      </c>
      <c r="J382" s="62">
        <v>0</v>
      </c>
      <c r="K382" s="62">
        <f t="shared" si="66"/>
        <v>57</v>
      </c>
    </row>
    <row r="383" spans="1:26" x14ac:dyDescent="0.25">
      <c r="A383" s="59" t="s">
        <v>447</v>
      </c>
      <c r="B383" s="59" t="s">
        <v>8874</v>
      </c>
      <c r="C383" s="60">
        <v>19</v>
      </c>
      <c r="D383" s="61">
        <v>5</v>
      </c>
      <c r="E383" s="61">
        <v>0</v>
      </c>
      <c r="F383" s="68">
        <v>4</v>
      </c>
      <c r="G383" s="61">
        <v>0</v>
      </c>
      <c r="H383" s="68">
        <v>1</v>
      </c>
      <c r="I383" s="61">
        <v>0</v>
      </c>
      <c r="J383" s="62">
        <v>0</v>
      </c>
      <c r="K383" s="62">
        <f t="shared" si="66"/>
        <v>5</v>
      </c>
      <c r="S383" s="11" t="s">
        <v>9550</v>
      </c>
      <c r="T383" s="11" t="s">
        <v>157</v>
      </c>
      <c r="U383" s="11" t="s">
        <v>166</v>
      </c>
      <c r="V383" s="11" t="s">
        <v>141</v>
      </c>
      <c r="W383" s="11" t="s">
        <v>123</v>
      </c>
      <c r="X383" s="11" t="s">
        <v>228</v>
      </c>
      <c r="Y383" s="11" t="s">
        <v>9085</v>
      </c>
    </row>
    <row r="384" spans="1:26" x14ac:dyDescent="0.25">
      <c r="A384" s="59" t="s">
        <v>447</v>
      </c>
      <c r="B384" s="59" t="s">
        <v>1528</v>
      </c>
      <c r="C384" s="60">
        <v>860</v>
      </c>
      <c r="D384" s="61">
        <v>857</v>
      </c>
      <c r="E384" s="61">
        <v>26</v>
      </c>
      <c r="F384" s="61">
        <v>68</v>
      </c>
      <c r="G384" s="61">
        <v>31</v>
      </c>
      <c r="H384" s="61">
        <v>35</v>
      </c>
      <c r="I384" s="61">
        <v>697</v>
      </c>
      <c r="J384" s="62">
        <v>0</v>
      </c>
      <c r="K384" s="62">
        <f t="shared" si="66"/>
        <v>857</v>
      </c>
      <c r="L384" s="9">
        <f>SUM(K381:K384)</f>
        <v>959</v>
      </c>
      <c r="S384" s="11" t="s">
        <v>9095</v>
      </c>
      <c r="T384" s="16">
        <v>0</v>
      </c>
      <c r="U384" s="16">
        <v>0</v>
      </c>
      <c r="V384" s="16">
        <v>0</v>
      </c>
      <c r="W384" s="16">
        <v>0</v>
      </c>
      <c r="X384" s="16">
        <v>0</v>
      </c>
      <c r="Y384" s="11">
        <f t="shared" ref="Y384:Y393" si="68">SUM(T384:X384)</f>
        <v>0</v>
      </c>
    </row>
    <row r="385" spans="1:26" x14ac:dyDescent="0.25">
      <c r="A385" s="63" t="s">
        <v>164</v>
      </c>
      <c r="B385" s="63" t="s">
        <v>1537</v>
      </c>
      <c r="C385" s="64">
        <v>30</v>
      </c>
      <c r="D385" s="65">
        <v>27</v>
      </c>
      <c r="E385" s="65">
        <v>0</v>
      </c>
      <c r="F385" s="65">
        <v>0</v>
      </c>
      <c r="G385" s="65">
        <v>0</v>
      </c>
      <c r="H385" s="65">
        <v>27</v>
      </c>
      <c r="I385" s="65">
        <v>0</v>
      </c>
      <c r="J385" s="66">
        <v>0</v>
      </c>
      <c r="K385" s="62">
        <f t="shared" si="66"/>
        <v>27</v>
      </c>
      <c r="S385" s="47" t="s">
        <v>9096</v>
      </c>
      <c r="T385" s="48">
        <v>0</v>
      </c>
      <c r="U385" s="48">
        <v>0</v>
      </c>
      <c r="V385" s="48">
        <v>0</v>
      </c>
      <c r="W385" s="50">
        <v>0</v>
      </c>
      <c r="X385" s="48">
        <v>0</v>
      </c>
      <c r="Y385" s="11">
        <f t="shared" si="68"/>
        <v>0</v>
      </c>
    </row>
    <row r="386" spans="1:26" x14ac:dyDescent="0.25">
      <c r="A386" s="63" t="s">
        <v>164</v>
      </c>
      <c r="B386" s="63" t="s">
        <v>2804</v>
      </c>
      <c r="C386" s="64">
        <v>65</v>
      </c>
      <c r="D386" s="65">
        <v>65</v>
      </c>
      <c r="E386" s="65">
        <v>0</v>
      </c>
      <c r="F386" s="65">
        <v>0</v>
      </c>
      <c r="G386" s="65">
        <v>0</v>
      </c>
      <c r="H386" s="65">
        <v>65</v>
      </c>
      <c r="I386" s="65">
        <v>0</v>
      </c>
      <c r="J386" s="66">
        <v>0</v>
      </c>
      <c r="K386" s="62">
        <f t="shared" si="66"/>
        <v>65</v>
      </c>
      <c r="S386" s="11" t="s">
        <v>9097</v>
      </c>
      <c r="T386" s="69">
        <v>0</v>
      </c>
      <c r="U386" s="69">
        <v>0</v>
      </c>
      <c r="V386" s="69">
        <v>0</v>
      </c>
      <c r="W386" s="16">
        <v>0</v>
      </c>
      <c r="X386" s="69">
        <v>0</v>
      </c>
      <c r="Y386" s="11">
        <f t="shared" si="68"/>
        <v>0</v>
      </c>
    </row>
    <row r="387" spans="1:26" x14ac:dyDescent="0.25">
      <c r="A387" s="63" t="s">
        <v>164</v>
      </c>
      <c r="B387" s="63" t="s">
        <v>1528</v>
      </c>
      <c r="C387" s="64">
        <v>444</v>
      </c>
      <c r="D387" s="65">
        <v>443</v>
      </c>
      <c r="E387" s="65">
        <v>0</v>
      </c>
      <c r="F387" s="65">
        <v>0</v>
      </c>
      <c r="G387" s="65">
        <v>0</v>
      </c>
      <c r="H387" s="65">
        <v>23</v>
      </c>
      <c r="I387" s="65">
        <v>420</v>
      </c>
      <c r="J387" s="66">
        <v>0</v>
      </c>
      <c r="K387" s="62">
        <f t="shared" si="66"/>
        <v>443</v>
      </c>
      <c r="L387" s="9">
        <f>SUM(K385:K387)</f>
        <v>535</v>
      </c>
      <c r="S387" s="47" t="s">
        <v>9098</v>
      </c>
      <c r="T387" s="70">
        <v>0</v>
      </c>
      <c r="U387" s="70">
        <v>0</v>
      </c>
      <c r="V387" s="70">
        <v>0</v>
      </c>
      <c r="W387" s="70">
        <v>1</v>
      </c>
      <c r="X387" s="70">
        <v>0</v>
      </c>
      <c r="Y387" s="11">
        <f t="shared" si="68"/>
        <v>1</v>
      </c>
    </row>
    <row r="388" spans="1:26" x14ac:dyDescent="0.25">
      <c r="A388" s="59" t="s">
        <v>9551</v>
      </c>
      <c r="B388" s="73"/>
      <c r="C388" s="73">
        <f t="shared" ref="C388:L388" si="69">SUM(C369:C387)</f>
        <v>1739</v>
      </c>
      <c r="D388" s="73">
        <f t="shared" si="69"/>
        <v>1717</v>
      </c>
      <c r="E388" s="73">
        <f t="shared" si="69"/>
        <v>36</v>
      </c>
      <c r="F388" s="73">
        <f t="shared" si="69"/>
        <v>107</v>
      </c>
      <c r="G388" s="73">
        <f t="shared" si="69"/>
        <v>39</v>
      </c>
      <c r="H388" s="73">
        <f t="shared" si="69"/>
        <v>219</v>
      </c>
      <c r="I388" s="73">
        <f t="shared" si="69"/>
        <v>1316</v>
      </c>
      <c r="J388" s="73">
        <f t="shared" si="69"/>
        <v>0</v>
      </c>
      <c r="K388" s="73">
        <f t="shared" si="69"/>
        <v>1717</v>
      </c>
      <c r="L388" s="9">
        <f t="shared" si="69"/>
        <v>1717</v>
      </c>
      <c r="S388" s="53" t="s">
        <v>9099</v>
      </c>
      <c r="T388" s="54">
        <v>0</v>
      </c>
      <c r="U388" s="54">
        <v>0</v>
      </c>
      <c r="V388" s="54">
        <v>0</v>
      </c>
      <c r="W388" s="54">
        <v>1</v>
      </c>
      <c r="X388" s="54">
        <v>0</v>
      </c>
      <c r="Y388" s="53">
        <f t="shared" si="68"/>
        <v>1</v>
      </c>
    </row>
    <row r="389" spans="1:26" x14ac:dyDescent="0.25">
      <c r="I389" s="7" t="s">
        <v>9568</v>
      </c>
      <c r="S389" s="47" t="s">
        <v>9100</v>
      </c>
      <c r="T389" s="71">
        <v>0</v>
      </c>
      <c r="U389" s="71">
        <v>0</v>
      </c>
      <c r="V389" s="71">
        <v>0</v>
      </c>
      <c r="W389" s="71">
        <v>1</v>
      </c>
      <c r="X389" s="71">
        <v>0</v>
      </c>
      <c r="Y389" s="11">
        <f t="shared" si="68"/>
        <v>1</v>
      </c>
    </row>
    <row r="390" spans="1:26" x14ac:dyDescent="0.25">
      <c r="S390" s="11" t="s">
        <v>9101</v>
      </c>
      <c r="T390" s="72">
        <v>0</v>
      </c>
      <c r="U390" s="72">
        <v>0</v>
      </c>
      <c r="V390" s="72">
        <v>0</v>
      </c>
      <c r="W390" s="72">
        <v>2</v>
      </c>
      <c r="X390" s="72">
        <v>0</v>
      </c>
      <c r="Y390" s="11">
        <f t="shared" si="68"/>
        <v>2</v>
      </c>
    </row>
    <row r="391" spans="1:26" x14ac:dyDescent="0.25">
      <c r="S391" s="47" t="s">
        <v>9102</v>
      </c>
      <c r="T391" s="71">
        <v>0</v>
      </c>
      <c r="U391" s="71">
        <v>0</v>
      </c>
      <c r="V391" s="71">
        <v>0</v>
      </c>
      <c r="W391" s="71">
        <v>4</v>
      </c>
      <c r="X391" s="71">
        <v>0</v>
      </c>
      <c r="Y391" s="11">
        <f t="shared" si="68"/>
        <v>4</v>
      </c>
    </row>
    <row r="392" spans="1:26" x14ac:dyDescent="0.25">
      <c r="S392" s="11" t="s">
        <v>9103</v>
      </c>
      <c r="T392" s="72">
        <v>5</v>
      </c>
      <c r="U392" s="72">
        <v>15</v>
      </c>
      <c r="V392" s="72">
        <v>4</v>
      </c>
      <c r="W392" s="72">
        <v>16</v>
      </c>
      <c r="X392" s="72">
        <v>0</v>
      </c>
      <c r="Y392" s="11">
        <f t="shared" si="68"/>
        <v>40</v>
      </c>
    </row>
    <row r="393" spans="1:26" x14ac:dyDescent="0.25">
      <c r="S393" s="47" t="s">
        <v>9104</v>
      </c>
      <c r="T393" s="71">
        <v>0</v>
      </c>
      <c r="U393" s="71">
        <v>0</v>
      </c>
      <c r="V393" s="71">
        <v>0</v>
      </c>
      <c r="W393" s="71">
        <v>27</v>
      </c>
      <c r="X393" s="71">
        <v>0</v>
      </c>
      <c r="Y393" s="11">
        <f t="shared" si="68"/>
        <v>27</v>
      </c>
    </row>
    <row r="394" spans="1:26" x14ac:dyDescent="0.25">
      <c r="T394" s="57">
        <f t="shared" ref="T394:V394" si="70">SUM(T384:T393)</f>
        <v>5</v>
      </c>
      <c r="U394" s="57">
        <f t="shared" si="70"/>
        <v>15</v>
      </c>
      <c r="V394" s="57">
        <f t="shared" si="70"/>
        <v>4</v>
      </c>
      <c r="W394" s="57">
        <f>SUM(W384:W393)</f>
        <v>52</v>
      </c>
      <c r="X394" s="57">
        <f>SUM(X384:X393)</f>
        <v>0</v>
      </c>
      <c r="Y394" s="53">
        <f>SUM(T394:X394)</f>
        <v>76</v>
      </c>
    </row>
    <row r="397" spans="1:26" x14ac:dyDescent="0.25">
      <c r="S397" s="11" t="s">
        <v>9552</v>
      </c>
      <c r="T397" s="11" t="s">
        <v>157</v>
      </c>
      <c r="U397" s="11" t="s">
        <v>166</v>
      </c>
      <c r="V397" s="11" t="s">
        <v>141</v>
      </c>
      <c r="W397" s="11" t="s">
        <v>123</v>
      </c>
      <c r="X397" s="11" t="s">
        <v>228</v>
      </c>
      <c r="Y397" s="11" t="s">
        <v>9553</v>
      </c>
    </row>
    <row r="398" spans="1:26" x14ac:dyDescent="0.25">
      <c r="S398" s="11" t="s">
        <v>9095</v>
      </c>
      <c r="T398" s="16">
        <v>0</v>
      </c>
      <c r="U398" s="16">
        <v>0</v>
      </c>
      <c r="V398" s="16">
        <v>0</v>
      </c>
      <c r="W398" s="16">
        <v>0</v>
      </c>
      <c r="X398" s="16">
        <v>0</v>
      </c>
      <c r="Y398" s="16">
        <f>SUM(T398:W398)</f>
        <v>0</v>
      </c>
      <c r="Z398" s="11" t="s">
        <v>9095</v>
      </c>
    </row>
    <row r="399" spans="1:26" x14ac:dyDescent="0.25">
      <c r="S399" s="47" t="s">
        <v>9096</v>
      </c>
      <c r="T399" s="48">
        <v>0</v>
      </c>
      <c r="U399" s="48">
        <v>0</v>
      </c>
      <c r="V399" s="48">
        <v>0</v>
      </c>
      <c r="W399" s="48">
        <v>0</v>
      </c>
      <c r="X399" s="48">
        <v>0</v>
      </c>
      <c r="Y399" s="16">
        <f t="shared" ref="Y399:Y408" si="71">SUM(T399:W399)</f>
        <v>0</v>
      </c>
      <c r="Z399" s="47" t="s">
        <v>9096</v>
      </c>
    </row>
    <row r="400" spans="1:26" x14ac:dyDescent="0.25">
      <c r="S400" s="11" t="s">
        <v>9097</v>
      </c>
      <c r="T400" s="16">
        <v>0</v>
      </c>
      <c r="U400" s="16">
        <v>0</v>
      </c>
      <c r="V400" s="16">
        <v>0</v>
      </c>
      <c r="W400" s="16">
        <v>1</v>
      </c>
      <c r="X400" s="16">
        <v>0</v>
      </c>
      <c r="Y400" s="16">
        <f t="shared" si="71"/>
        <v>1</v>
      </c>
      <c r="Z400" s="11" t="s">
        <v>9097</v>
      </c>
    </row>
    <row r="401" spans="1:26" x14ac:dyDescent="0.25">
      <c r="S401" s="47" t="s">
        <v>9098</v>
      </c>
      <c r="T401" s="48">
        <v>0</v>
      </c>
      <c r="U401" s="48">
        <v>0</v>
      </c>
      <c r="V401" s="48">
        <v>0</v>
      </c>
      <c r="W401" s="48">
        <v>0</v>
      </c>
      <c r="X401" s="48">
        <v>0</v>
      </c>
      <c r="Y401" s="16">
        <f t="shared" si="71"/>
        <v>0</v>
      </c>
      <c r="Z401" s="47" t="s">
        <v>9098</v>
      </c>
    </row>
    <row r="402" spans="1:26" x14ac:dyDescent="0.25">
      <c r="S402" s="11" t="s">
        <v>9099</v>
      </c>
      <c r="T402" s="16">
        <v>0</v>
      </c>
      <c r="U402" s="16">
        <v>0</v>
      </c>
      <c r="V402" s="16">
        <v>0</v>
      </c>
      <c r="W402" s="16">
        <v>0</v>
      </c>
      <c r="X402" s="16">
        <v>0</v>
      </c>
      <c r="Y402" s="16">
        <f t="shared" si="71"/>
        <v>0</v>
      </c>
      <c r="Z402" s="11" t="s">
        <v>9099</v>
      </c>
    </row>
    <row r="403" spans="1:26" x14ac:dyDescent="0.25">
      <c r="S403" s="47" t="s">
        <v>9100</v>
      </c>
      <c r="T403" s="48">
        <v>0</v>
      </c>
      <c r="U403" s="48">
        <v>0</v>
      </c>
      <c r="V403" s="48">
        <v>0</v>
      </c>
      <c r="W403" s="48">
        <v>3</v>
      </c>
      <c r="X403" s="48">
        <v>1</v>
      </c>
      <c r="Y403" s="16">
        <f t="shared" si="71"/>
        <v>3</v>
      </c>
      <c r="Z403" s="47" t="s">
        <v>9100</v>
      </c>
    </row>
    <row r="404" spans="1:26" x14ac:dyDescent="0.25">
      <c r="S404" s="11" t="s">
        <v>9101</v>
      </c>
      <c r="T404" s="16">
        <v>0</v>
      </c>
      <c r="U404" s="16">
        <v>0</v>
      </c>
      <c r="V404" s="16">
        <v>0</v>
      </c>
      <c r="W404" s="16">
        <v>4</v>
      </c>
      <c r="X404" s="16">
        <v>6</v>
      </c>
      <c r="Y404" s="16">
        <f t="shared" si="71"/>
        <v>4</v>
      </c>
      <c r="Z404" s="11" t="s">
        <v>9101</v>
      </c>
    </row>
    <row r="405" spans="1:26" x14ac:dyDescent="0.25">
      <c r="S405" s="47" t="s">
        <v>9102</v>
      </c>
      <c r="T405" s="48">
        <v>5</v>
      </c>
      <c r="U405" s="48">
        <v>20</v>
      </c>
      <c r="V405" s="48">
        <v>4</v>
      </c>
      <c r="W405" s="48">
        <v>33</v>
      </c>
      <c r="X405" s="48">
        <v>137</v>
      </c>
      <c r="Y405" s="16">
        <f t="shared" si="71"/>
        <v>62</v>
      </c>
      <c r="Z405" s="47" t="s">
        <v>9102</v>
      </c>
    </row>
    <row r="406" spans="1:26" x14ac:dyDescent="0.25">
      <c r="S406" s="11" t="s">
        <v>9103</v>
      </c>
      <c r="T406" s="16">
        <v>26</v>
      </c>
      <c r="U406" s="16">
        <v>72</v>
      </c>
      <c r="V406" s="16">
        <v>31</v>
      </c>
      <c r="W406" s="16">
        <v>38</v>
      </c>
      <c r="X406" s="16">
        <v>752</v>
      </c>
      <c r="Y406" s="16">
        <f t="shared" si="71"/>
        <v>167</v>
      </c>
      <c r="Z406" s="11" t="s">
        <v>9103</v>
      </c>
    </row>
    <row r="407" spans="1:26" x14ac:dyDescent="0.25">
      <c r="S407" s="47" t="s">
        <v>9104</v>
      </c>
      <c r="T407" s="48">
        <v>0</v>
      </c>
      <c r="U407" s="48">
        <v>0</v>
      </c>
      <c r="V407" s="48">
        <v>0</v>
      </c>
      <c r="W407" s="48">
        <v>88</v>
      </c>
      <c r="X407" s="48">
        <v>420</v>
      </c>
      <c r="Y407" s="16">
        <f t="shared" si="71"/>
        <v>88</v>
      </c>
      <c r="Z407" s="47" t="s">
        <v>9104</v>
      </c>
    </row>
    <row r="408" spans="1:26" x14ac:dyDescent="0.25">
      <c r="T408" s="9">
        <f>SUM(T398:T407)</f>
        <v>31</v>
      </c>
      <c r="U408" s="9">
        <f t="shared" ref="U408:X408" si="72">SUM(U398:U407)</f>
        <v>92</v>
      </c>
      <c r="V408" s="9">
        <f t="shared" si="72"/>
        <v>35</v>
      </c>
      <c r="W408" s="9">
        <f t="shared" si="72"/>
        <v>167</v>
      </c>
      <c r="X408" s="9">
        <f t="shared" si="72"/>
        <v>1316</v>
      </c>
      <c r="Y408" s="16">
        <f t="shared" si="71"/>
        <v>325</v>
      </c>
    </row>
    <row r="409" spans="1:26" x14ac:dyDescent="0.25">
      <c r="T409" s="9"/>
      <c r="U409" s="9"/>
      <c r="V409" s="9"/>
      <c r="W409" s="9"/>
      <c r="X409" s="9"/>
      <c r="Y409" s="9"/>
    </row>
    <row r="410" spans="1:26" x14ac:dyDescent="0.25">
      <c r="T410" s="9"/>
      <c r="U410" s="9"/>
      <c r="V410" s="9"/>
      <c r="W410" s="9"/>
      <c r="X410" s="9"/>
      <c r="Y410" s="9"/>
    </row>
    <row r="411" spans="1:26" ht="39.6" x14ac:dyDescent="0.25">
      <c r="A411" s="34" t="s">
        <v>9577</v>
      </c>
      <c r="B411" s="34" t="s">
        <v>9108</v>
      </c>
      <c r="C411" s="34" t="s">
        <v>9083</v>
      </c>
      <c r="D411" s="34" t="s">
        <v>9539</v>
      </c>
      <c r="E411" s="35" t="s">
        <v>9540</v>
      </c>
      <c r="F411" s="34" t="s">
        <v>9541</v>
      </c>
      <c r="G411" s="34" t="s">
        <v>9542</v>
      </c>
      <c r="H411" s="34" t="s">
        <v>9543</v>
      </c>
      <c r="I411" s="34" t="s">
        <v>9544</v>
      </c>
      <c r="J411" s="36" t="s">
        <v>9545</v>
      </c>
      <c r="K411" s="37" t="s">
        <v>9546</v>
      </c>
      <c r="L411" s="38" t="s">
        <v>9578</v>
      </c>
      <c r="S411" s="7" t="s">
        <v>9577</v>
      </c>
    </row>
    <row r="412" spans="1:26" x14ac:dyDescent="0.25">
      <c r="A412" s="11" t="s">
        <v>731</v>
      </c>
      <c r="B412" s="16" t="s">
        <v>1528</v>
      </c>
      <c r="C412" s="16">
        <v>1</v>
      </c>
      <c r="D412" s="16">
        <v>1</v>
      </c>
      <c r="E412" s="16">
        <v>0</v>
      </c>
      <c r="F412" s="16">
        <v>0</v>
      </c>
      <c r="G412" s="16">
        <v>0</v>
      </c>
      <c r="H412" s="16">
        <v>1</v>
      </c>
      <c r="I412" s="16">
        <v>0</v>
      </c>
      <c r="J412" s="16">
        <v>0</v>
      </c>
      <c r="K412" s="73">
        <f t="shared" ref="K412:K431" si="73">SUM(E412:J412)</f>
        <v>1</v>
      </c>
      <c r="L412" s="9">
        <v>1</v>
      </c>
      <c r="S412" s="11" t="s">
        <v>9548</v>
      </c>
      <c r="T412" s="11" t="s">
        <v>157</v>
      </c>
      <c r="U412" s="11" t="s">
        <v>166</v>
      </c>
      <c r="V412" s="11" t="s">
        <v>141</v>
      </c>
      <c r="W412" s="11" t="s">
        <v>123</v>
      </c>
      <c r="X412" s="11" t="s">
        <v>228</v>
      </c>
      <c r="Y412" s="11" t="s">
        <v>9085</v>
      </c>
    </row>
    <row r="413" spans="1:26" x14ac:dyDescent="0.25">
      <c r="A413" s="47" t="s">
        <v>9562</v>
      </c>
      <c r="B413" s="48" t="s">
        <v>1537</v>
      </c>
      <c r="C413" s="48">
        <v>1</v>
      </c>
      <c r="D413" s="48">
        <v>1</v>
      </c>
      <c r="E413" s="48">
        <v>0</v>
      </c>
      <c r="F413" s="48">
        <v>0</v>
      </c>
      <c r="G413" s="48">
        <v>0</v>
      </c>
      <c r="H413" s="48">
        <v>1</v>
      </c>
      <c r="I413" s="48">
        <v>0</v>
      </c>
      <c r="J413" s="48">
        <v>0</v>
      </c>
      <c r="K413" s="73">
        <f t="shared" si="73"/>
        <v>1</v>
      </c>
      <c r="L413" s="9">
        <v>1</v>
      </c>
      <c r="S413" s="11" t="s">
        <v>9095</v>
      </c>
      <c r="T413" s="16">
        <v>0</v>
      </c>
      <c r="U413" s="16">
        <v>0</v>
      </c>
      <c r="V413" s="16">
        <v>0</v>
      </c>
      <c r="W413" s="16">
        <v>0</v>
      </c>
      <c r="X413" s="16">
        <v>0</v>
      </c>
      <c r="Y413" s="11">
        <f t="shared" ref="Y413:Y422" si="74">SUM(T413:X413)</f>
        <v>0</v>
      </c>
    </row>
    <row r="414" spans="1:26" x14ac:dyDescent="0.25">
      <c r="A414" s="59" t="s">
        <v>9534</v>
      </c>
      <c r="B414" s="59" t="s">
        <v>1537</v>
      </c>
      <c r="C414" s="60">
        <v>1</v>
      </c>
      <c r="D414" s="61">
        <v>1</v>
      </c>
      <c r="E414" s="61">
        <v>0</v>
      </c>
      <c r="F414" s="61">
        <v>0</v>
      </c>
      <c r="G414" s="61">
        <v>0</v>
      </c>
      <c r="H414" s="61">
        <v>1</v>
      </c>
      <c r="I414" s="61">
        <v>0</v>
      </c>
      <c r="J414" s="62">
        <v>0</v>
      </c>
      <c r="K414" s="62">
        <f t="shared" si="73"/>
        <v>1</v>
      </c>
      <c r="S414" s="47" t="s">
        <v>9096</v>
      </c>
      <c r="T414" s="48">
        <v>0</v>
      </c>
      <c r="U414" s="48">
        <v>0</v>
      </c>
      <c r="V414" s="48">
        <v>0</v>
      </c>
      <c r="W414" s="48">
        <v>0</v>
      </c>
      <c r="X414" s="48">
        <v>0</v>
      </c>
      <c r="Y414" s="11">
        <f t="shared" si="74"/>
        <v>0</v>
      </c>
    </row>
    <row r="415" spans="1:26" x14ac:dyDescent="0.25">
      <c r="A415" s="59" t="s">
        <v>9534</v>
      </c>
      <c r="B415" s="59" t="s">
        <v>1528</v>
      </c>
      <c r="C415" s="60">
        <v>2</v>
      </c>
      <c r="D415" s="61">
        <v>2</v>
      </c>
      <c r="E415" s="61">
        <v>0</v>
      </c>
      <c r="F415" s="61">
        <v>0</v>
      </c>
      <c r="G415" s="61">
        <v>0</v>
      </c>
      <c r="H415" s="61">
        <v>2</v>
      </c>
      <c r="I415" s="61">
        <v>0</v>
      </c>
      <c r="J415" s="62">
        <v>0</v>
      </c>
      <c r="K415" s="62">
        <f t="shared" si="73"/>
        <v>2</v>
      </c>
      <c r="L415" s="9">
        <v>3</v>
      </c>
      <c r="S415" s="11" t="s">
        <v>9097</v>
      </c>
      <c r="T415" s="16">
        <v>0</v>
      </c>
      <c r="U415" s="16">
        <v>0</v>
      </c>
      <c r="V415" s="16">
        <v>0</v>
      </c>
      <c r="W415" s="16">
        <v>1</v>
      </c>
      <c r="X415" s="16">
        <v>0</v>
      </c>
      <c r="Y415" s="11">
        <f t="shared" si="74"/>
        <v>1</v>
      </c>
    </row>
    <row r="416" spans="1:26" x14ac:dyDescent="0.25">
      <c r="A416" s="63" t="s">
        <v>5768</v>
      </c>
      <c r="B416" s="63" t="s">
        <v>1537</v>
      </c>
      <c r="C416" s="64">
        <v>2</v>
      </c>
      <c r="D416" s="65">
        <v>2</v>
      </c>
      <c r="E416" s="65">
        <v>0</v>
      </c>
      <c r="F416" s="65">
        <v>0</v>
      </c>
      <c r="G416" s="65">
        <v>0</v>
      </c>
      <c r="H416" s="65">
        <v>2</v>
      </c>
      <c r="I416" s="65">
        <v>0</v>
      </c>
      <c r="J416" s="66">
        <v>0</v>
      </c>
      <c r="K416" s="62">
        <f t="shared" si="73"/>
        <v>2</v>
      </c>
      <c r="S416" s="47" t="s">
        <v>9098</v>
      </c>
      <c r="T416" s="48">
        <v>0</v>
      </c>
      <c r="U416" s="48">
        <v>0</v>
      </c>
      <c r="V416" s="48">
        <v>0</v>
      </c>
      <c r="W416" s="48">
        <v>1</v>
      </c>
      <c r="X416" s="48">
        <v>0</v>
      </c>
      <c r="Y416" s="11">
        <f t="shared" si="74"/>
        <v>1</v>
      </c>
    </row>
    <row r="417" spans="1:26" x14ac:dyDescent="0.25">
      <c r="A417" s="63" t="s">
        <v>5768</v>
      </c>
      <c r="B417" s="63" t="s">
        <v>1528</v>
      </c>
      <c r="C417" s="64">
        <v>3</v>
      </c>
      <c r="D417" s="65">
        <v>3</v>
      </c>
      <c r="E417" s="65">
        <v>0</v>
      </c>
      <c r="F417" s="65">
        <v>0</v>
      </c>
      <c r="G417" s="65">
        <v>0</v>
      </c>
      <c r="H417" s="65">
        <v>2</v>
      </c>
      <c r="I417" s="65">
        <v>1</v>
      </c>
      <c r="J417" s="66">
        <v>0</v>
      </c>
      <c r="K417" s="62">
        <f t="shared" si="73"/>
        <v>3</v>
      </c>
      <c r="L417" s="9">
        <v>5</v>
      </c>
      <c r="S417" s="11" t="s">
        <v>9099</v>
      </c>
      <c r="T417" s="16">
        <v>0</v>
      </c>
      <c r="U417" s="16">
        <v>0</v>
      </c>
      <c r="V417" s="16">
        <v>0</v>
      </c>
      <c r="W417" s="16">
        <v>3</v>
      </c>
      <c r="X417" s="16">
        <v>0</v>
      </c>
      <c r="Y417" s="11">
        <f t="shared" si="74"/>
        <v>3</v>
      </c>
    </row>
    <row r="418" spans="1:26" x14ac:dyDescent="0.25">
      <c r="A418" s="59" t="s">
        <v>3016</v>
      </c>
      <c r="B418" s="59" t="s">
        <v>1537</v>
      </c>
      <c r="C418" s="60">
        <v>3</v>
      </c>
      <c r="D418" s="61">
        <v>3</v>
      </c>
      <c r="E418" s="61">
        <v>0</v>
      </c>
      <c r="F418" s="61">
        <v>0</v>
      </c>
      <c r="G418" s="61">
        <v>0</v>
      </c>
      <c r="H418" s="61">
        <v>3</v>
      </c>
      <c r="I418" s="61">
        <v>0</v>
      </c>
      <c r="J418" s="62">
        <v>0</v>
      </c>
      <c r="K418" s="62">
        <f t="shared" si="73"/>
        <v>3</v>
      </c>
      <c r="S418" s="47" t="s">
        <v>9100</v>
      </c>
      <c r="T418" s="48">
        <v>0</v>
      </c>
      <c r="U418" s="48">
        <v>0</v>
      </c>
      <c r="V418" s="48">
        <v>0</v>
      </c>
      <c r="W418" s="48">
        <v>4</v>
      </c>
      <c r="X418" s="48">
        <v>1</v>
      </c>
      <c r="Y418" s="11">
        <f t="shared" si="74"/>
        <v>5</v>
      </c>
    </row>
    <row r="419" spans="1:26" x14ac:dyDescent="0.25">
      <c r="A419" s="59" t="s">
        <v>3016</v>
      </c>
      <c r="B419" s="59" t="s">
        <v>1528</v>
      </c>
      <c r="C419" s="60">
        <v>51</v>
      </c>
      <c r="D419" s="61">
        <v>51</v>
      </c>
      <c r="E419" s="61">
        <v>3</v>
      </c>
      <c r="F419" s="61">
        <v>0</v>
      </c>
      <c r="G419" s="61">
        <v>0</v>
      </c>
      <c r="H419" s="61">
        <v>4</v>
      </c>
      <c r="I419" s="61">
        <v>44</v>
      </c>
      <c r="J419" s="62">
        <v>0</v>
      </c>
      <c r="K419" s="62">
        <f t="shared" si="73"/>
        <v>51</v>
      </c>
      <c r="L419" s="9">
        <v>54</v>
      </c>
      <c r="S419" s="11" t="s">
        <v>9101</v>
      </c>
      <c r="T419" s="16">
        <v>3</v>
      </c>
      <c r="U419" s="16">
        <v>0</v>
      </c>
      <c r="V419" s="16">
        <v>0</v>
      </c>
      <c r="W419" s="16">
        <v>7</v>
      </c>
      <c r="X419" s="16">
        <v>44</v>
      </c>
      <c r="Y419" s="11">
        <f t="shared" si="74"/>
        <v>54</v>
      </c>
    </row>
    <row r="420" spans="1:26" x14ac:dyDescent="0.25">
      <c r="A420" s="63" t="s">
        <v>738</v>
      </c>
      <c r="B420" s="63" t="s">
        <v>1537</v>
      </c>
      <c r="C420" s="64">
        <v>10</v>
      </c>
      <c r="D420" s="65">
        <v>10</v>
      </c>
      <c r="E420" s="65">
        <v>3</v>
      </c>
      <c r="F420" s="65">
        <v>0</v>
      </c>
      <c r="G420" s="65">
        <v>0</v>
      </c>
      <c r="H420" s="65">
        <v>7</v>
      </c>
      <c r="I420" s="65">
        <v>0</v>
      </c>
      <c r="J420" s="66">
        <v>0</v>
      </c>
      <c r="K420" s="62">
        <f t="shared" si="73"/>
        <v>10</v>
      </c>
      <c r="S420" s="47" t="s">
        <v>9102</v>
      </c>
      <c r="T420" s="48">
        <v>12</v>
      </c>
      <c r="U420" s="48">
        <v>43</v>
      </c>
      <c r="V420" s="48">
        <v>12</v>
      </c>
      <c r="W420" s="48">
        <v>100</v>
      </c>
      <c r="X420" s="48">
        <v>99</v>
      </c>
      <c r="Y420" s="11">
        <f t="shared" si="74"/>
        <v>266</v>
      </c>
      <c r="Z420" s="9"/>
    </row>
    <row r="421" spans="1:26" x14ac:dyDescent="0.25">
      <c r="A421" s="63" t="s">
        <v>738</v>
      </c>
      <c r="B421" s="63" t="s">
        <v>2804</v>
      </c>
      <c r="C421" s="64">
        <v>1</v>
      </c>
      <c r="D421" s="65">
        <v>1</v>
      </c>
      <c r="E421" s="65">
        <v>0</v>
      </c>
      <c r="F421" s="67">
        <v>1</v>
      </c>
      <c r="G421" s="65">
        <v>0</v>
      </c>
      <c r="H421" s="65">
        <v>0</v>
      </c>
      <c r="I421" s="65">
        <v>0</v>
      </c>
      <c r="J421" s="66">
        <v>0</v>
      </c>
      <c r="K421" s="62">
        <f t="shared" si="73"/>
        <v>1</v>
      </c>
      <c r="S421" s="11" t="s">
        <v>9103</v>
      </c>
      <c r="T421" s="16">
        <v>83</v>
      </c>
      <c r="U421" s="16">
        <v>174</v>
      </c>
      <c r="V421" s="16">
        <v>57</v>
      </c>
      <c r="W421" s="16">
        <v>307</v>
      </c>
      <c r="X421" s="16">
        <v>670</v>
      </c>
      <c r="Y421" s="11">
        <f t="shared" si="74"/>
        <v>1291</v>
      </c>
      <c r="Z421" s="9"/>
    </row>
    <row r="422" spans="1:26" x14ac:dyDescent="0.25">
      <c r="A422" s="63" t="s">
        <v>738</v>
      </c>
      <c r="B422" s="63" t="s">
        <v>6910</v>
      </c>
      <c r="C422" s="64">
        <v>1</v>
      </c>
      <c r="D422" s="65">
        <v>1</v>
      </c>
      <c r="E422" s="65">
        <v>0</v>
      </c>
      <c r="F422" s="65">
        <v>0</v>
      </c>
      <c r="G422" s="65">
        <v>0</v>
      </c>
      <c r="H422" s="67">
        <v>1</v>
      </c>
      <c r="I422" s="65">
        <v>0</v>
      </c>
      <c r="J422" s="66">
        <v>0</v>
      </c>
      <c r="K422" s="62">
        <f t="shared" si="73"/>
        <v>1</v>
      </c>
      <c r="S422" s="47" t="s">
        <v>9104</v>
      </c>
      <c r="T422" s="48">
        <v>0</v>
      </c>
      <c r="U422" s="48">
        <v>0</v>
      </c>
      <c r="V422" s="48">
        <v>0</v>
      </c>
      <c r="W422" s="48">
        <v>368</v>
      </c>
      <c r="X422" s="48">
        <v>366</v>
      </c>
      <c r="Y422" s="11">
        <f t="shared" si="74"/>
        <v>734</v>
      </c>
    </row>
    <row r="423" spans="1:26" x14ac:dyDescent="0.25">
      <c r="A423" s="63" t="s">
        <v>738</v>
      </c>
      <c r="B423" s="63" t="s">
        <v>1528</v>
      </c>
      <c r="C423" s="64">
        <v>254</v>
      </c>
      <c r="D423" s="65">
        <v>254</v>
      </c>
      <c r="E423" s="65">
        <v>9</v>
      </c>
      <c r="F423" s="65">
        <v>42</v>
      </c>
      <c r="G423" s="65">
        <v>12</v>
      </c>
      <c r="H423" s="65">
        <v>92</v>
      </c>
      <c r="I423" s="65">
        <v>99</v>
      </c>
      <c r="J423" s="66">
        <v>0</v>
      </c>
      <c r="K423" s="62">
        <f t="shared" si="73"/>
        <v>254</v>
      </c>
      <c r="L423" s="9">
        <f>SUM(K420:K423)</f>
        <v>266</v>
      </c>
      <c r="T423" s="9">
        <f>SUM(T412:T422)</f>
        <v>98</v>
      </c>
      <c r="U423" s="9">
        <f>SUM(U412:U422)</f>
        <v>217</v>
      </c>
      <c r="V423" s="9">
        <f>SUM(V412:V422)</f>
        <v>69</v>
      </c>
      <c r="W423" s="9">
        <f>SUM(W412:W422)</f>
        <v>791</v>
      </c>
      <c r="X423" s="9">
        <f>SUM(X412:X422)</f>
        <v>1180</v>
      </c>
      <c r="Y423" s="11">
        <f>SUM(T423:X423)</f>
        <v>2355</v>
      </c>
      <c r="Z423" s="9"/>
    </row>
    <row r="424" spans="1:26" x14ac:dyDescent="0.25">
      <c r="A424" s="59" t="s">
        <v>447</v>
      </c>
      <c r="B424" s="59" t="s">
        <v>1537</v>
      </c>
      <c r="C424" s="60">
        <v>147</v>
      </c>
      <c r="D424" s="61">
        <v>147</v>
      </c>
      <c r="E424" s="61">
        <v>8</v>
      </c>
      <c r="F424" s="61">
        <v>40</v>
      </c>
      <c r="G424" s="61">
        <v>10</v>
      </c>
      <c r="H424" s="61">
        <v>88</v>
      </c>
      <c r="I424" s="61">
        <v>1</v>
      </c>
      <c r="J424" s="62">
        <v>0</v>
      </c>
      <c r="K424" s="62">
        <f t="shared" si="73"/>
        <v>147</v>
      </c>
    </row>
    <row r="425" spans="1:26" x14ac:dyDescent="0.25">
      <c r="A425" s="59" t="s">
        <v>447</v>
      </c>
      <c r="B425" s="59" t="s">
        <v>2804</v>
      </c>
      <c r="C425" s="60">
        <v>62</v>
      </c>
      <c r="D425" s="61">
        <v>62</v>
      </c>
      <c r="E425" s="61">
        <v>0</v>
      </c>
      <c r="F425" s="68">
        <v>3</v>
      </c>
      <c r="G425" s="61">
        <v>0</v>
      </c>
      <c r="H425" s="68">
        <v>23</v>
      </c>
      <c r="I425" s="68">
        <v>36</v>
      </c>
      <c r="J425" s="62">
        <v>0</v>
      </c>
      <c r="K425" s="62">
        <f t="shared" si="73"/>
        <v>62</v>
      </c>
    </row>
    <row r="426" spans="1:26" x14ac:dyDescent="0.25">
      <c r="A426" s="59" t="s">
        <v>447</v>
      </c>
      <c r="B426" s="59" t="s">
        <v>8874</v>
      </c>
      <c r="C426" s="60">
        <v>8</v>
      </c>
      <c r="D426" s="61">
        <v>8</v>
      </c>
      <c r="E426" s="61">
        <v>0</v>
      </c>
      <c r="F426" s="68">
        <v>7</v>
      </c>
      <c r="G426" s="68">
        <v>1</v>
      </c>
      <c r="H426" s="61">
        <v>0</v>
      </c>
      <c r="I426" s="61">
        <v>0</v>
      </c>
      <c r="J426" s="62">
        <v>0</v>
      </c>
      <c r="K426" s="62">
        <f t="shared" si="73"/>
        <v>8</v>
      </c>
      <c r="S426" s="11" t="s">
        <v>9550</v>
      </c>
      <c r="T426" s="11" t="s">
        <v>157</v>
      </c>
      <c r="U426" s="11" t="s">
        <v>166</v>
      </c>
      <c r="V426" s="11" t="s">
        <v>141</v>
      </c>
      <c r="W426" s="11" t="s">
        <v>123</v>
      </c>
      <c r="X426" s="11" t="s">
        <v>228</v>
      </c>
      <c r="Y426" s="11" t="s">
        <v>9085</v>
      </c>
    </row>
    <row r="427" spans="1:26" x14ac:dyDescent="0.25">
      <c r="A427" s="59" t="s">
        <v>447</v>
      </c>
      <c r="B427" s="59" t="s">
        <v>6910</v>
      </c>
      <c r="C427" s="60">
        <v>3</v>
      </c>
      <c r="D427" s="61">
        <v>3</v>
      </c>
      <c r="E427" s="68">
        <v>1</v>
      </c>
      <c r="F427" s="61">
        <v>0</v>
      </c>
      <c r="G427" s="61">
        <v>0</v>
      </c>
      <c r="H427" s="68">
        <v>1</v>
      </c>
      <c r="I427" s="68">
        <v>1</v>
      </c>
      <c r="J427" s="62"/>
      <c r="K427" s="62">
        <f t="shared" si="73"/>
        <v>3</v>
      </c>
      <c r="S427" s="11" t="s">
        <v>9095</v>
      </c>
      <c r="T427" s="16">
        <v>0</v>
      </c>
      <c r="U427" s="16">
        <v>0</v>
      </c>
      <c r="V427" s="16">
        <v>0</v>
      </c>
      <c r="W427" s="16">
        <v>0</v>
      </c>
      <c r="X427" s="16">
        <v>0</v>
      </c>
      <c r="Y427" s="11">
        <f t="shared" ref="Y427:Y436" si="75">SUM(T427:X427)</f>
        <v>0</v>
      </c>
    </row>
    <row r="428" spans="1:26" x14ac:dyDescent="0.25">
      <c r="A428" s="59" t="s">
        <v>447</v>
      </c>
      <c r="B428" s="59" t="s">
        <v>1528</v>
      </c>
      <c r="C428" s="60">
        <v>1071</v>
      </c>
      <c r="D428" s="61">
        <v>1071</v>
      </c>
      <c r="E428" s="61">
        <v>74</v>
      </c>
      <c r="F428" s="61">
        <v>124</v>
      </c>
      <c r="G428" s="61">
        <v>46</v>
      </c>
      <c r="H428" s="61">
        <v>195</v>
      </c>
      <c r="I428" s="61">
        <v>632</v>
      </c>
      <c r="J428" s="62">
        <v>0</v>
      </c>
      <c r="K428" s="62">
        <f t="shared" si="73"/>
        <v>1071</v>
      </c>
      <c r="L428" s="9">
        <f>SUM(K424:K428)</f>
        <v>1291</v>
      </c>
      <c r="S428" s="47" t="s">
        <v>9096</v>
      </c>
      <c r="T428" s="48">
        <v>0</v>
      </c>
      <c r="U428" s="48">
        <v>0</v>
      </c>
      <c r="V428" s="48">
        <v>0</v>
      </c>
      <c r="W428" s="50">
        <v>0</v>
      </c>
      <c r="X428" s="48">
        <v>0</v>
      </c>
      <c r="Y428" s="11">
        <f t="shared" si="75"/>
        <v>0</v>
      </c>
    </row>
    <row r="429" spans="1:26" x14ac:dyDescent="0.25">
      <c r="A429" s="63" t="s">
        <v>164</v>
      </c>
      <c r="B429" s="63" t="s">
        <v>1537</v>
      </c>
      <c r="C429" s="64">
        <v>268</v>
      </c>
      <c r="D429" s="65">
        <v>268</v>
      </c>
      <c r="E429" s="65">
        <v>0</v>
      </c>
      <c r="F429" s="65">
        <v>0</v>
      </c>
      <c r="G429" s="65">
        <v>0</v>
      </c>
      <c r="H429" s="65">
        <v>268</v>
      </c>
      <c r="I429" s="65">
        <v>0</v>
      </c>
      <c r="J429" s="66">
        <v>0</v>
      </c>
      <c r="K429" s="62">
        <f t="shared" si="73"/>
        <v>268</v>
      </c>
      <c r="S429" s="11" t="s">
        <v>9097</v>
      </c>
      <c r="T429" s="69">
        <v>0</v>
      </c>
      <c r="U429" s="69">
        <v>0</v>
      </c>
      <c r="V429" s="69">
        <v>0</v>
      </c>
      <c r="W429" s="16">
        <v>0</v>
      </c>
      <c r="X429" s="69">
        <v>0</v>
      </c>
      <c r="Y429" s="11">
        <f t="shared" si="75"/>
        <v>0</v>
      </c>
    </row>
    <row r="430" spans="1:26" x14ac:dyDescent="0.25">
      <c r="A430" s="63" t="s">
        <v>164</v>
      </c>
      <c r="B430" s="63" t="s">
        <v>2804</v>
      </c>
      <c r="C430" s="64">
        <v>64</v>
      </c>
      <c r="D430" s="65">
        <v>64</v>
      </c>
      <c r="E430" s="65">
        <v>0</v>
      </c>
      <c r="F430" s="65">
        <v>0</v>
      </c>
      <c r="G430" s="65">
        <v>0</v>
      </c>
      <c r="H430" s="65">
        <v>64</v>
      </c>
      <c r="I430" s="65">
        <v>0</v>
      </c>
      <c r="J430" s="66">
        <v>0</v>
      </c>
      <c r="K430" s="62">
        <f t="shared" si="73"/>
        <v>64</v>
      </c>
      <c r="S430" s="47" t="s">
        <v>9098</v>
      </c>
      <c r="T430" s="70">
        <v>0</v>
      </c>
      <c r="U430" s="70">
        <v>0</v>
      </c>
      <c r="V430" s="70">
        <v>0</v>
      </c>
      <c r="W430" s="70">
        <v>1</v>
      </c>
      <c r="X430" s="70">
        <v>0</v>
      </c>
      <c r="Y430" s="11">
        <f t="shared" si="75"/>
        <v>1</v>
      </c>
    </row>
    <row r="431" spans="1:26" x14ac:dyDescent="0.25">
      <c r="A431" s="63" t="s">
        <v>164</v>
      </c>
      <c r="B431" s="63" t="s">
        <v>1528</v>
      </c>
      <c r="C431" s="64">
        <v>403</v>
      </c>
      <c r="D431" s="65">
        <v>402</v>
      </c>
      <c r="E431" s="65">
        <v>0</v>
      </c>
      <c r="F431" s="65">
        <v>0</v>
      </c>
      <c r="G431" s="65">
        <v>0</v>
      </c>
      <c r="H431" s="65">
        <v>36</v>
      </c>
      <c r="I431" s="65">
        <v>366</v>
      </c>
      <c r="J431" s="66">
        <v>0</v>
      </c>
      <c r="K431" s="62">
        <f t="shared" si="73"/>
        <v>402</v>
      </c>
      <c r="L431" s="9">
        <f>SUM(K429:K431)</f>
        <v>734</v>
      </c>
      <c r="S431" s="53" t="s">
        <v>9099</v>
      </c>
      <c r="T431" s="54">
        <v>0</v>
      </c>
      <c r="U431" s="54">
        <v>0</v>
      </c>
      <c r="V431" s="54">
        <v>0</v>
      </c>
      <c r="W431" s="54">
        <v>1</v>
      </c>
      <c r="X431" s="54">
        <v>0</v>
      </c>
      <c r="Y431" s="53">
        <f t="shared" si="75"/>
        <v>1</v>
      </c>
    </row>
    <row r="432" spans="1:26" x14ac:dyDescent="0.25">
      <c r="A432" s="59" t="s">
        <v>9551</v>
      </c>
      <c r="B432" s="73"/>
      <c r="C432" s="73">
        <f t="shared" ref="C432:L432" si="76">SUM(C412:C431)</f>
        <v>2356</v>
      </c>
      <c r="D432" s="73">
        <f t="shared" si="76"/>
        <v>2355</v>
      </c>
      <c r="E432" s="73">
        <f t="shared" si="76"/>
        <v>98</v>
      </c>
      <c r="F432" s="73">
        <f t="shared" si="76"/>
        <v>217</v>
      </c>
      <c r="G432" s="73">
        <f t="shared" si="76"/>
        <v>69</v>
      </c>
      <c r="H432" s="73">
        <f t="shared" si="76"/>
        <v>791</v>
      </c>
      <c r="I432" s="73">
        <f t="shared" si="76"/>
        <v>1180</v>
      </c>
      <c r="J432" s="73">
        <f t="shared" si="76"/>
        <v>0</v>
      </c>
      <c r="K432" s="73">
        <f t="shared" si="76"/>
        <v>2355</v>
      </c>
      <c r="L432" s="9">
        <f t="shared" si="76"/>
        <v>2355</v>
      </c>
      <c r="S432" s="47" t="s">
        <v>9100</v>
      </c>
      <c r="T432" s="71">
        <v>0</v>
      </c>
      <c r="U432" s="71">
        <v>0</v>
      </c>
      <c r="V432" s="71">
        <v>0</v>
      </c>
      <c r="W432" s="71">
        <v>2</v>
      </c>
      <c r="X432" s="71">
        <v>0</v>
      </c>
      <c r="Y432" s="11">
        <f t="shared" si="75"/>
        <v>2</v>
      </c>
    </row>
    <row r="433" spans="9:26" x14ac:dyDescent="0.25">
      <c r="I433" s="7" t="s">
        <v>9579</v>
      </c>
      <c r="S433" s="11" t="s">
        <v>9101</v>
      </c>
      <c r="T433" s="72">
        <v>0</v>
      </c>
      <c r="U433" s="72">
        <v>0</v>
      </c>
      <c r="V433" s="72">
        <v>0</v>
      </c>
      <c r="W433" s="72">
        <v>3</v>
      </c>
      <c r="X433" s="72">
        <v>0</v>
      </c>
      <c r="Y433" s="11">
        <f t="shared" si="75"/>
        <v>3</v>
      </c>
    </row>
    <row r="434" spans="9:26" x14ac:dyDescent="0.25">
      <c r="S434" s="47" t="s">
        <v>9102</v>
      </c>
      <c r="T434" s="71">
        <v>3</v>
      </c>
      <c r="U434" s="71">
        <v>0</v>
      </c>
      <c r="V434" s="71">
        <v>0</v>
      </c>
      <c r="W434" s="71">
        <v>7</v>
      </c>
      <c r="X434" s="71">
        <v>0</v>
      </c>
      <c r="Y434" s="11">
        <f t="shared" si="75"/>
        <v>10</v>
      </c>
    </row>
    <row r="435" spans="9:26" x14ac:dyDescent="0.25">
      <c r="S435" s="11" t="s">
        <v>9103</v>
      </c>
      <c r="T435" s="72">
        <v>8</v>
      </c>
      <c r="U435" s="72">
        <v>40</v>
      </c>
      <c r="V435" s="72">
        <v>10</v>
      </c>
      <c r="W435" s="72">
        <v>88</v>
      </c>
      <c r="X435" s="72">
        <v>1</v>
      </c>
      <c r="Y435" s="11">
        <f t="shared" si="75"/>
        <v>147</v>
      </c>
    </row>
    <row r="436" spans="9:26" x14ac:dyDescent="0.25">
      <c r="S436" s="47" t="s">
        <v>9104</v>
      </c>
      <c r="T436" s="71">
        <v>0</v>
      </c>
      <c r="U436" s="71">
        <v>0</v>
      </c>
      <c r="V436" s="71">
        <v>0</v>
      </c>
      <c r="W436" s="71">
        <v>268</v>
      </c>
      <c r="X436" s="71">
        <v>0</v>
      </c>
      <c r="Y436" s="11">
        <f t="shared" si="75"/>
        <v>268</v>
      </c>
    </row>
    <row r="437" spans="9:26" x14ac:dyDescent="0.25">
      <c r="T437" s="57">
        <f t="shared" ref="T437:V437" si="77">SUM(T427:T436)</f>
        <v>11</v>
      </c>
      <c r="U437" s="57">
        <f t="shared" si="77"/>
        <v>40</v>
      </c>
      <c r="V437" s="57">
        <f t="shared" si="77"/>
        <v>10</v>
      </c>
      <c r="W437" s="57">
        <f>SUM(W427:W436)</f>
        <v>370</v>
      </c>
      <c r="X437" s="57">
        <f>SUM(X427:X436)</f>
        <v>1</v>
      </c>
      <c r="Y437" s="53">
        <f>SUM(T437:X437)</f>
        <v>432</v>
      </c>
    </row>
    <row r="440" spans="9:26" x14ac:dyDescent="0.25">
      <c r="S440" s="11" t="s">
        <v>9552</v>
      </c>
      <c r="T440" s="11" t="s">
        <v>157</v>
      </c>
      <c r="U440" s="11" t="s">
        <v>166</v>
      </c>
      <c r="V440" s="11" t="s">
        <v>141</v>
      </c>
      <c r="W440" s="11" t="s">
        <v>123</v>
      </c>
      <c r="X440" s="11" t="s">
        <v>228</v>
      </c>
      <c r="Y440" s="11" t="s">
        <v>9553</v>
      </c>
    </row>
    <row r="441" spans="9:26" x14ac:dyDescent="0.25">
      <c r="S441" s="11" t="s">
        <v>9095</v>
      </c>
      <c r="T441" s="16">
        <v>0</v>
      </c>
      <c r="U441" s="16">
        <v>0</v>
      </c>
      <c r="V441" s="16">
        <v>0</v>
      </c>
      <c r="W441" s="16">
        <v>0</v>
      </c>
      <c r="X441" s="16">
        <v>0</v>
      </c>
      <c r="Y441" s="16">
        <f>SUM(T441:W441)</f>
        <v>0</v>
      </c>
      <c r="Z441" s="11" t="s">
        <v>9095</v>
      </c>
    </row>
    <row r="442" spans="9:26" x14ac:dyDescent="0.25">
      <c r="S442" s="47" t="s">
        <v>9096</v>
      </c>
      <c r="T442" s="48">
        <v>0</v>
      </c>
      <c r="U442" s="48">
        <v>0</v>
      </c>
      <c r="V442" s="48">
        <v>0</v>
      </c>
      <c r="W442" s="48">
        <v>0</v>
      </c>
      <c r="X442" s="48">
        <v>0</v>
      </c>
      <c r="Y442" s="16">
        <f t="shared" ref="Y442:Y450" si="78">SUM(T442:W442)</f>
        <v>0</v>
      </c>
      <c r="Z442" s="47" t="s">
        <v>9096</v>
      </c>
    </row>
    <row r="443" spans="9:26" x14ac:dyDescent="0.25">
      <c r="S443" s="11" t="s">
        <v>9097</v>
      </c>
      <c r="T443" s="16">
        <v>0</v>
      </c>
      <c r="U443" s="16">
        <v>0</v>
      </c>
      <c r="V443" s="16">
        <v>0</v>
      </c>
      <c r="W443" s="16">
        <v>1</v>
      </c>
      <c r="X443" s="16">
        <v>0</v>
      </c>
      <c r="Y443" s="16">
        <f t="shared" si="78"/>
        <v>1</v>
      </c>
      <c r="Z443" s="11" t="s">
        <v>9097</v>
      </c>
    </row>
    <row r="444" spans="9:26" x14ac:dyDescent="0.25">
      <c r="S444" s="47" t="s">
        <v>9098</v>
      </c>
      <c r="T444" s="48">
        <v>0</v>
      </c>
      <c r="U444" s="48">
        <v>0</v>
      </c>
      <c r="V444" s="48">
        <v>0</v>
      </c>
      <c r="W444" s="48">
        <v>0</v>
      </c>
      <c r="X444" s="48">
        <v>0</v>
      </c>
      <c r="Y444" s="16">
        <f t="shared" si="78"/>
        <v>0</v>
      </c>
      <c r="Z444" s="47" t="s">
        <v>9098</v>
      </c>
    </row>
    <row r="445" spans="9:26" x14ac:dyDescent="0.25">
      <c r="S445" s="11" t="s">
        <v>9099</v>
      </c>
      <c r="T445" s="16">
        <v>0</v>
      </c>
      <c r="U445" s="16">
        <v>0</v>
      </c>
      <c r="V445" s="16">
        <v>0</v>
      </c>
      <c r="W445" s="16">
        <v>2</v>
      </c>
      <c r="X445" s="16">
        <v>0</v>
      </c>
      <c r="Y445" s="16">
        <f t="shared" si="78"/>
        <v>2</v>
      </c>
      <c r="Z445" s="11" t="s">
        <v>9099</v>
      </c>
    </row>
    <row r="446" spans="9:26" x14ac:dyDescent="0.25">
      <c r="S446" s="47" t="s">
        <v>9100</v>
      </c>
      <c r="T446" s="48">
        <v>0</v>
      </c>
      <c r="U446" s="48">
        <v>0</v>
      </c>
      <c r="V446" s="48">
        <v>0</v>
      </c>
      <c r="W446" s="48">
        <v>2</v>
      </c>
      <c r="X446" s="48">
        <v>1</v>
      </c>
      <c r="Y446" s="16">
        <f t="shared" si="78"/>
        <v>2</v>
      </c>
      <c r="Z446" s="47" t="s">
        <v>9100</v>
      </c>
    </row>
    <row r="447" spans="9:26" x14ac:dyDescent="0.25">
      <c r="S447" s="11" t="s">
        <v>9101</v>
      </c>
      <c r="T447" s="16">
        <v>3</v>
      </c>
      <c r="U447" s="16">
        <v>0</v>
      </c>
      <c r="V447" s="16">
        <v>0</v>
      </c>
      <c r="W447" s="16">
        <v>4</v>
      </c>
      <c r="X447" s="16">
        <v>44</v>
      </c>
      <c r="Y447" s="16">
        <f t="shared" si="78"/>
        <v>7</v>
      </c>
      <c r="Z447" s="11" t="s">
        <v>9101</v>
      </c>
    </row>
    <row r="448" spans="9:26" x14ac:dyDescent="0.25">
      <c r="S448" s="47" t="s">
        <v>9102</v>
      </c>
      <c r="T448" s="48">
        <v>9</v>
      </c>
      <c r="U448" s="48">
        <v>43</v>
      </c>
      <c r="V448" s="48">
        <v>12</v>
      </c>
      <c r="W448" s="48">
        <v>93</v>
      </c>
      <c r="X448" s="48">
        <v>99</v>
      </c>
      <c r="Y448" s="16">
        <f t="shared" si="78"/>
        <v>157</v>
      </c>
      <c r="Z448" s="47" t="s">
        <v>9102</v>
      </c>
    </row>
    <row r="449" spans="1:26" x14ac:dyDescent="0.25">
      <c r="S449" s="11" t="s">
        <v>9103</v>
      </c>
      <c r="T449" s="16">
        <v>75</v>
      </c>
      <c r="U449" s="16">
        <v>134</v>
      </c>
      <c r="V449" s="16">
        <v>47</v>
      </c>
      <c r="W449" s="16">
        <v>219</v>
      </c>
      <c r="X449" s="16">
        <v>669</v>
      </c>
      <c r="Y449" s="16">
        <f t="shared" si="78"/>
        <v>475</v>
      </c>
      <c r="Z449" s="11" t="s">
        <v>9103</v>
      </c>
    </row>
    <row r="450" spans="1:26" x14ac:dyDescent="0.25">
      <c r="S450" s="47" t="s">
        <v>9104</v>
      </c>
      <c r="T450" s="48">
        <v>0</v>
      </c>
      <c r="U450" s="48">
        <v>0</v>
      </c>
      <c r="V450" s="48">
        <v>0</v>
      </c>
      <c r="W450" s="48">
        <v>100</v>
      </c>
      <c r="X450" s="48">
        <v>366</v>
      </c>
      <c r="Y450" s="16">
        <f t="shared" si="78"/>
        <v>100</v>
      </c>
      <c r="Z450" s="47" t="s">
        <v>9104</v>
      </c>
    </row>
    <row r="451" spans="1:26" x14ac:dyDescent="0.25">
      <c r="T451" s="9">
        <f>SUM(T441:T450)</f>
        <v>87</v>
      </c>
      <c r="U451" s="9">
        <f t="shared" ref="U451:X451" si="79">SUM(U441:U450)</f>
        <v>177</v>
      </c>
      <c r="V451" s="9">
        <f t="shared" si="79"/>
        <v>59</v>
      </c>
      <c r="W451" s="9">
        <f t="shared" si="79"/>
        <v>421</v>
      </c>
      <c r="X451" s="9">
        <f t="shared" si="79"/>
        <v>1179</v>
      </c>
      <c r="Y451" s="16">
        <f>SUM(T451:W451)</f>
        <v>744</v>
      </c>
    </row>
    <row r="452" spans="1:26" x14ac:dyDescent="0.25">
      <c r="T452" s="9"/>
      <c r="U452" s="9"/>
      <c r="V452" s="9"/>
      <c r="W452" s="9"/>
      <c r="X452" s="9"/>
      <c r="Y452" s="9"/>
    </row>
    <row r="453" spans="1:26" x14ac:dyDescent="0.25">
      <c r="T453" s="9"/>
      <c r="U453" s="9"/>
      <c r="V453" s="9"/>
      <c r="W453" s="9"/>
      <c r="X453" s="9"/>
      <c r="Y453" s="9"/>
    </row>
    <row r="454" spans="1:26" x14ac:dyDescent="0.25">
      <c r="T454" s="9"/>
      <c r="U454" s="9"/>
      <c r="V454" s="9"/>
      <c r="W454" s="9"/>
      <c r="X454" s="9"/>
      <c r="Y454" s="9"/>
    </row>
    <row r="455" spans="1:26" ht="39.6" x14ac:dyDescent="0.25">
      <c r="A455" s="34" t="s">
        <v>9580</v>
      </c>
      <c r="B455" s="34" t="s">
        <v>9108</v>
      </c>
      <c r="C455" s="34" t="s">
        <v>9083</v>
      </c>
      <c r="D455" s="34" t="s">
        <v>9539</v>
      </c>
      <c r="E455" s="35" t="s">
        <v>9540</v>
      </c>
      <c r="F455" s="34" t="s">
        <v>9541</v>
      </c>
      <c r="G455" s="34" t="s">
        <v>9542</v>
      </c>
      <c r="H455" s="34" t="s">
        <v>9543</v>
      </c>
      <c r="I455" s="34" t="s">
        <v>9544</v>
      </c>
      <c r="J455" s="36" t="s">
        <v>9545</v>
      </c>
      <c r="K455" s="37" t="s">
        <v>9546</v>
      </c>
      <c r="L455" s="38" t="s">
        <v>9581</v>
      </c>
      <c r="S455" s="7" t="s">
        <v>9580</v>
      </c>
    </row>
    <row r="456" spans="1:26" x14ac:dyDescent="0.25">
      <c r="A456" s="11" t="s">
        <v>731</v>
      </c>
      <c r="B456" s="16" t="s">
        <v>1528</v>
      </c>
      <c r="C456" s="16">
        <v>5</v>
      </c>
      <c r="D456" s="16">
        <v>5</v>
      </c>
      <c r="E456" s="16">
        <v>0</v>
      </c>
      <c r="F456" s="16">
        <v>0</v>
      </c>
      <c r="G456" s="16">
        <v>0</v>
      </c>
      <c r="H456" s="16">
        <v>5</v>
      </c>
      <c r="I456" s="16">
        <v>0</v>
      </c>
      <c r="J456" s="16">
        <v>0</v>
      </c>
      <c r="K456" s="73">
        <f t="shared" ref="K456:K475" si="80">SUM(E456:J456)</f>
        <v>5</v>
      </c>
      <c r="L456" s="9">
        <v>5</v>
      </c>
      <c r="S456" s="11" t="s">
        <v>9548</v>
      </c>
      <c r="T456" s="11" t="s">
        <v>157</v>
      </c>
      <c r="U456" s="11" t="s">
        <v>166</v>
      </c>
      <c r="V456" s="11" t="s">
        <v>141</v>
      </c>
      <c r="W456" s="11" t="s">
        <v>123</v>
      </c>
      <c r="X456" s="11" t="s">
        <v>228</v>
      </c>
      <c r="Y456" s="11" t="s">
        <v>9085</v>
      </c>
    </row>
    <row r="457" spans="1:26" x14ac:dyDescent="0.25">
      <c r="A457" s="47" t="s">
        <v>9562</v>
      </c>
      <c r="B457" s="48" t="s">
        <v>1537</v>
      </c>
      <c r="C457" s="48">
        <v>5</v>
      </c>
      <c r="D457" s="48">
        <v>5</v>
      </c>
      <c r="E457" s="48">
        <v>0</v>
      </c>
      <c r="F457" s="48">
        <v>0</v>
      </c>
      <c r="G457" s="48">
        <v>0</v>
      </c>
      <c r="H457" s="48">
        <v>5</v>
      </c>
      <c r="I457" s="48">
        <v>0</v>
      </c>
      <c r="J457" s="48">
        <v>0</v>
      </c>
      <c r="K457" s="73">
        <f t="shared" si="80"/>
        <v>5</v>
      </c>
      <c r="L457" s="9">
        <v>5</v>
      </c>
      <c r="S457" s="11" t="s">
        <v>9095</v>
      </c>
      <c r="T457" s="16">
        <v>0</v>
      </c>
      <c r="U457" s="16">
        <v>0</v>
      </c>
      <c r="V457" s="16">
        <v>0</v>
      </c>
      <c r="W457" s="16">
        <v>0</v>
      </c>
      <c r="X457" s="16">
        <v>0</v>
      </c>
      <c r="Y457" s="11">
        <f t="shared" ref="Y457:Y466" si="81">SUM(T457:X457)</f>
        <v>0</v>
      </c>
    </row>
    <row r="458" spans="1:26" x14ac:dyDescent="0.25">
      <c r="A458" s="59" t="s">
        <v>9534</v>
      </c>
      <c r="B458" s="59" t="s">
        <v>1537</v>
      </c>
      <c r="C458" s="60">
        <v>5</v>
      </c>
      <c r="D458" s="61">
        <v>5</v>
      </c>
      <c r="E458" s="61">
        <v>0</v>
      </c>
      <c r="F458" s="61">
        <v>0</v>
      </c>
      <c r="G458" s="61">
        <v>0</v>
      </c>
      <c r="H458" s="61">
        <v>5</v>
      </c>
      <c r="I458" s="61">
        <v>0</v>
      </c>
      <c r="J458" s="62">
        <v>0</v>
      </c>
      <c r="K458" s="62">
        <f t="shared" si="80"/>
        <v>5</v>
      </c>
      <c r="L458" s="9">
        <v>5</v>
      </c>
      <c r="S458" s="47" t="s">
        <v>9096</v>
      </c>
      <c r="T458" s="48">
        <v>0</v>
      </c>
      <c r="U458" s="48">
        <v>0</v>
      </c>
      <c r="V458" s="48">
        <v>0</v>
      </c>
      <c r="W458" s="48">
        <v>0</v>
      </c>
      <c r="X458" s="48">
        <v>0</v>
      </c>
      <c r="Y458" s="11">
        <f t="shared" si="81"/>
        <v>0</v>
      </c>
    </row>
    <row r="459" spans="1:26" x14ac:dyDescent="0.25">
      <c r="A459" s="63" t="s">
        <v>5768</v>
      </c>
      <c r="B459" s="63" t="s">
        <v>1537</v>
      </c>
      <c r="C459" s="64">
        <v>5</v>
      </c>
      <c r="D459" s="65">
        <v>5</v>
      </c>
      <c r="E459" s="65">
        <v>0</v>
      </c>
      <c r="F459" s="65">
        <v>0</v>
      </c>
      <c r="G459" s="65">
        <v>0</v>
      </c>
      <c r="H459" s="65">
        <v>5</v>
      </c>
      <c r="I459" s="65">
        <v>0</v>
      </c>
      <c r="J459" s="66">
        <v>0</v>
      </c>
      <c r="K459" s="62">
        <f t="shared" si="80"/>
        <v>5</v>
      </c>
      <c r="S459" s="11" t="s">
        <v>9097</v>
      </c>
      <c r="T459" s="16">
        <v>0</v>
      </c>
      <c r="U459" s="16">
        <v>0</v>
      </c>
      <c r="V459" s="16">
        <v>0</v>
      </c>
      <c r="W459" s="16">
        <v>5</v>
      </c>
      <c r="X459" s="16">
        <v>0</v>
      </c>
      <c r="Y459" s="11">
        <f t="shared" si="81"/>
        <v>5</v>
      </c>
    </row>
    <row r="460" spans="1:26" x14ac:dyDescent="0.25">
      <c r="A460" s="63" t="s">
        <v>5768</v>
      </c>
      <c r="B460" s="63" t="s">
        <v>2804</v>
      </c>
      <c r="C460" s="64">
        <v>1</v>
      </c>
      <c r="D460" s="65">
        <v>1</v>
      </c>
      <c r="E460" s="65">
        <v>0</v>
      </c>
      <c r="F460" s="65">
        <v>0</v>
      </c>
      <c r="G460" s="65">
        <v>0</v>
      </c>
      <c r="H460" s="67">
        <v>1</v>
      </c>
      <c r="I460" s="65">
        <v>0</v>
      </c>
      <c r="J460" s="66">
        <v>0</v>
      </c>
      <c r="K460" s="62">
        <f t="shared" si="80"/>
        <v>1</v>
      </c>
      <c r="S460" s="47" t="s">
        <v>9098</v>
      </c>
      <c r="T460" s="48">
        <v>0</v>
      </c>
      <c r="U460" s="48">
        <v>0</v>
      </c>
      <c r="V460" s="48">
        <v>0</v>
      </c>
      <c r="W460" s="48">
        <v>5</v>
      </c>
      <c r="X460" s="48">
        <v>0</v>
      </c>
      <c r="Y460" s="11">
        <f t="shared" si="81"/>
        <v>5</v>
      </c>
    </row>
    <row r="461" spans="1:26" x14ac:dyDescent="0.25">
      <c r="A461" s="63" t="s">
        <v>5768</v>
      </c>
      <c r="B461" s="63" t="s">
        <v>1528</v>
      </c>
      <c r="C461" s="64">
        <v>2</v>
      </c>
      <c r="D461" s="65">
        <v>2</v>
      </c>
      <c r="E461" s="65">
        <v>1</v>
      </c>
      <c r="F461" s="65">
        <v>0</v>
      </c>
      <c r="G461" s="65">
        <v>0</v>
      </c>
      <c r="H461" s="65">
        <v>1</v>
      </c>
      <c r="I461" s="65">
        <v>0</v>
      </c>
      <c r="J461" s="66">
        <v>0</v>
      </c>
      <c r="K461" s="62">
        <f t="shared" si="80"/>
        <v>2</v>
      </c>
      <c r="L461" s="9">
        <v>8</v>
      </c>
      <c r="S461" s="11" t="s">
        <v>9099</v>
      </c>
      <c r="T461" s="16">
        <v>0</v>
      </c>
      <c r="U461" s="16">
        <v>0</v>
      </c>
      <c r="V461" s="16">
        <v>0</v>
      </c>
      <c r="W461" s="16">
        <v>5</v>
      </c>
      <c r="X461" s="16">
        <v>0</v>
      </c>
      <c r="Y461" s="11">
        <f t="shared" si="81"/>
        <v>5</v>
      </c>
    </row>
    <row r="462" spans="1:26" x14ac:dyDescent="0.25">
      <c r="A462" s="59" t="s">
        <v>3016</v>
      </c>
      <c r="B462" s="59" t="s">
        <v>1537</v>
      </c>
      <c r="C462" s="60">
        <v>8</v>
      </c>
      <c r="D462" s="61">
        <v>8</v>
      </c>
      <c r="E462" s="61">
        <v>1</v>
      </c>
      <c r="F462" s="61">
        <v>0</v>
      </c>
      <c r="G462" s="61">
        <v>0</v>
      </c>
      <c r="H462" s="61">
        <v>7</v>
      </c>
      <c r="I462" s="61">
        <v>0</v>
      </c>
      <c r="J462" s="62">
        <v>0</v>
      </c>
      <c r="K462" s="62">
        <f t="shared" si="80"/>
        <v>8</v>
      </c>
      <c r="S462" s="47" t="s">
        <v>9100</v>
      </c>
      <c r="T462" s="48">
        <v>1</v>
      </c>
      <c r="U462" s="48">
        <v>0</v>
      </c>
      <c r="V462" s="48">
        <v>0</v>
      </c>
      <c r="W462" s="48">
        <v>7</v>
      </c>
      <c r="X462" s="48">
        <v>0</v>
      </c>
      <c r="Y462" s="11">
        <f t="shared" si="81"/>
        <v>8</v>
      </c>
    </row>
    <row r="463" spans="1:26" x14ac:dyDescent="0.25">
      <c r="A463" s="59" t="s">
        <v>3016</v>
      </c>
      <c r="B463" s="59" t="s">
        <v>2804</v>
      </c>
      <c r="C463" s="60">
        <v>1</v>
      </c>
      <c r="D463" s="61">
        <v>1</v>
      </c>
      <c r="E463" s="61">
        <v>0</v>
      </c>
      <c r="F463" s="61">
        <v>0</v>
      </c>
      <c r="G463" s="61">
        <v>0</v>
      </c>
      <c r="H463" s="68">
        <v>1</v>
      </c>
      <c r="I463" s="61">
        <v>0</v>
      </c>
      <c r="J463" s="62">
        <v>0</v>
      </c>
      <c r="K463" s="62">
        <f t="shared" si="80"/>
        <v>1</v>
      </c>
      <c r="S463" s="11" t="s">
        <v>9101</v>
      </c>
      <c r="T463" s="16">
        <v>1</v>
      </c>
      <c r="U463" s="16">
        <v>0</v>
      </c>
      <c r="V463" s="16">
        <v>0</v>
      </c>
      <c r="W463" s="16">
        <v>11</v>
      </c>
      <c r="X463" s="16">
        <v>37</v>
      </c>
      <c r="Y463" s="11">
        <f t="shared" si="81"/>
        <v>49</v>
      </c>
    </row>
    <row r="464" spans="1:26" x14ac:dyDescent="0.25">
      <c r="A464" s="59" t="s">
        <v>3016</v>
      </c>
      <c r="B464" s="59" t="s">
        <v>1528</v>
      </c>
      <c r="C464" s="60">
        <v>40</v>
      </c>
      <c r="D464" s="61">
        <v>40</v>
      </c>
      <c r="E464" s="61">
        <v>0</v>
      </c>
      <c r="F464" s="61">
        <v>0</v>
      </c>
      <c r="G464" s="61">
        <v>0</v>
      </c>
      <c r="H464" s="61">
        <v>3</v>
      </c>
      <c r="I464" s="61">
        <v>37</v>
      </c>
      <c r="J464" s="62">
        <v>0</v>
      </c>
      <c r="K464" s="62">
        <f t="shared" si="80"/>
        <v>40</v>
      </c>
      <c r="L464" s="9">
        <v>49</v>
      </c>
      <c r="S464" s="47" t="s">
        <v>9102</v>
      </c>
      <c r="T464" s="48">
        <v>9</v>
      </c>
      <c r="U464" s="48">
        <v>33</v>
      </c>
      <c r="V464" s="48">
        <v>4</v>
      </c>
      <c r="W464" s="48">
        <v>98</v>
      </c>
      <c r="X464" s="48">
        <v>72</v>
      </c>
      <c r="Y464" s="11">
        <f t="shared" si="81"/>
        <v>216</v>
      </c>
      <c r="Z464" s="9"/>
    </row>
    <row r="465" spans="1:26" x14ac:dyDescent="0.25">
      <c r="A465" s="63" t="s">
        <v>738</v>
      </c>
      <c r="B465" s="63" t="s">
        <v>1537</v>
      </c>
      <c r="C465" s="64">
        <v>10</v>
      </c>
      <c r="D465" s="65">
        <v>10</v>
      </c>
      <c r="E465" s="65">
        <v>1</v>
      </c>
      <c r="F465" s="65">
        <v>0</v>
      </c>
      <c r="G465" s="65">
        <v>0</v>
      </c>
      <c r="H465" s="65">
        <v>9</v>
      </c>
      <c r="I465" s="65">
        <v>0</v>
      </c>
      <c r="J465" s="66">
        <v>0</v>
      </c>
      <c r="K465" s="62">
        <f t="shared" si="80"/>
        <v>10</v>
      </c>
      <c r="S465" s="11" t="s">
        <v>9103</v>
      </c>
      <c r="T465" s="16">
        <v>78</v>
      </c>
      <c r="U465" s="16">
        <v>164</v>
      </c>
      <c r="V465" s="16">
        <v>47</v>
      </c>
      <c r="W465" s="16">
        <v>282</v>
      </c>
      <c r="X465" s="16">
        <v>1021</v>
      </c>
      <c r="Y465" s="11">
        <f t="shared" si="81"/>
        <v>1592</v>
      </c>
      <c r="Z465" s="9"/>
    </row>
    <row r="466" spans="1:26" x14ac:dyDescent="0.25">
      <c r="A466" s="63" t="s">
        <v>738</v>
      </c>
      <c r="B466" s="63" t="s">
        <v>2804</v>
      </c>
      <c r="C466" s="64">
        <v>2</v>
      </c>
      <c r="D466" s="65">
        <v>2</v>
      </c>
      <c r="E466" s="65">
        <v>0</v>
      </c>
      <c r="F466" s="67">
        <v>1</v>
      </c>
      <c r="G466" s="65">
        <v>0</v>
      </c>
      <c r="H466" s="67">
        <v>1</v>
      </c>
      <c r="I466" s="65">
        <v>0</v>
      </c>
      <c r="J466" s="66">
        <v>0</v>
      </c>
      <c r="K466" s="62">
        <f t="shared" si="80"/>
        <v>2</v>
      </c>
      <c r="S466" s="47" t="s">
        <v>9104</v>
      </c>
      <c r="T466" s="48">
        <v>0</v>
      </c>
      <c r="U466" s="48">
        <v>0</v>
      </c>
      <c r="V466" s="48">
        <v>0</v>
      </c>
      <c r="W466" s="48">
        <v>296</v>
      </c>
      <c r="X466" s="48">
        <v>12</v>
      </c>
      <c r="Y466" s="11">
        <f t="shared" si="81"/>
        <v>308</v>
      </c>
    </row>
    <row r="467" spans="1:26" x14ac:dyDescent="0.25">
      <c r="A467" s="63" t="s">
        <v>738</v>
      </c>
      <c r="B467" s="63" t="s">
        <v>1528</v>
      </c>
      <c r="C467" s="64">
        <v>206</v>
      </c>
      <c r="D467" s="65">
        <v>204</v>
      </c>
      <c r="E467" s="65">
        <v>8</v>
      </c>
      <c r="F467" s="65">
        <v>32</v>
      </c>
      <c r="G467" s="65">
        <v>4</v>
      </c>
      <c r="H467" s="65">
        <v>88</v>
      </c>
      <c r="I467" s="65">
        <v>72</v>
      </c>
      <c r="J467" s="66">
        <v>0</v>
      </c>
      <c r="K467" s="62">
        <f t="shared" si="80"/>
        <v>204</v>
      </c>
      <c r="L467" s="9">
        <f>SUM(K465:K467)</f>
        <v>216</v>
      </c>
      <c r="T467" s="9">
        <f>SUM(T456:T466)</f>
        <v>89</v>
      </c>
      <c r="U467" s="9">
        <f>SUM(U456:U466)</f>
        <v>197</v>
      </c>
      <c r="V467" s="9">
        <f>SUM(V456:V466)</f>
        <v>51</v>
      </c>
      <c r="W467" s="9">
        <f>SUM(W456:W466)</f>
        <v>709</v>
      </c>
      <c r="X467" s="9">
        <f>SUM(X456:X466)</f>
        <v>1142</v>
      </c>
      <c r="Y467" s="11">
        <f>SUM(T467:X467)</f>
        <v>2188</v>
      </c>
      <c r="Z467" s="9"/>
    </row>
    <row r="468" spans="1:26" x14ac:dyDescent="0.25">
      <c r="A468" s="59" t="s">
        <v>447</v>
      </c>
      <c r="B468" s="59" t="s">
        <v>1537</v>
      </c>
      <c r="C468" s="60">
        <v>123</v>
      </c>
      <c r="D468" s="61">
        <v>121</v>
      </c>
      <c r="E468" s="61">
        <v>8</v>
      </c>
      <c r="F468" s="61">
        <v>24</v>
      </c>
      <c r="G468" s="61">
        <v>4</v>
      </c>
      <c r="H468" s="61">
        <v>85</v>
      </c>
      <c r="I468" s="61">
        <v>0</v>
      </c>
      <c r="J468" s="62">
        <v>0</v>
      </c>
      <c r="K468" s="62">
        <f t="shared" si="80"/>
        <v>121</v>
      </c>
    </row>
    <row r="469" spans="1:26" x14ac:dyDescent="0.25">
      <c r="A469" s="59" t="s">
        <v>447</v>
      </c>
      <c r="B469" s="59" t="s">
        <v>2804</v>
      </c>
      <c r="C469" s="60">
        <v>78</v>
      </c>
      <c r="D469" s="61">
        <v>72</v>
      </c>
      <c r="E469" s="61">
        <v>0</v>
      </c>
      <c r="F469" s="68">
        <v>6</v>
      </c>
      <c r="G469" s="68">
        <v>3</v>
      </c>
      <c r="H469" s="61">
        <v>37</v>
      </c>
      <c r="I469" s="61">
        <v>26</v>
      </c>
      <c r="J469" s="62">
        <v>0</v>
      </c>
      <c r="K469" s="62">
        <f t="shared" si="80"/>
        <v>72</v>
      </c>
    </row>
    <row r="470" spans="1:26" x14ac:dyDescent="0.25">
      <c r="A470" s="59" t="s">
        <v>447</v>
      </c>
      <c r="B470" s="59" t="s">
        <v>6910</v>
      </c>
      <c r="C470" s="60">
        <v>4</v>
      </c>
      <c r="D470" s="61">
        <v>4</v>
      </c>
      <c r="E470" s="61">
        <v>1</v>
      </c>
      <c r="F470" s="61">
        <v>1</v>
      </c>
      <c r="G470" s="61">
        <v>1</v>
      </c>
      <c r="H470" s="61">
        <v>1</v>
      </c>
      <c r="I470" s="61">
        <v>0</v>
      </c>
      <c r="J470" s="62">
        <v>0</v>
      </c>
      <c r="K470" s="62">
        <f t="shared" si="80"/>
        <v>4</v>
      </c>
      <c r="S470" s="11" t="s">
        <v>9550</v>
      </c>
      <c r="T470" s="11" t="s">
        <v>157</v>
      </c>
      <c r="U470" s="11" t="s">
        <v>166</v>
      </c>
      <c r="V470" s="11" t="s">
        <v>141</v>
      </c>
      <c r="W470" s="11" t="s">
        <v>123</v>
      </c>
      <c r="X470" s="11" t="s">
        <v>228</v>
      </c>
      <c r="Y470" s="11" t="s">
        <v>9085</v>
      </c>
    </row>
    <row r="471" spans="1:26" x14ac:dyDescent="0.25">
      <c r="A471" s="59" t="s">
        <v>447</v>
      </c>
      <c r="B471" s="59" t="s">
        <v>1528</v>
      </c>
      <c r="C471" s="60">
        <v>1400</v>
      </c>
      <c r="D471" s="61">
        <v>1396</v>
      </c>
      <c r="E471" s="61">
        <v>69</v>
      </c>
      <c r="F471" s="61">
        <v>133</v>
      </c>
      <c r="G471" s="61">
        <v>39</v>
      </c>
      <c r="H471" s="61">
        <v>159</v>
      </c>
      <c r="I471" s="61">
        <v>995</v>
      </c>
      <c r="J471" s="62">
        <v>1</v>
      </c>
      <c r="K471" s="62">
        <f t="shared" si="80"/>
        <v>1396</v>
      </c>
      <c r="L471" s="9">
        <f>SUM(K468:K471)</f>
        <v>1593</v>
      </c>
      <c r="S471" s="11" t="s">
        <v>9095</v>
      </c>
      <c r="T471" s="16">
        <v>0</v>
      </c>
      <c r="U471" s="16">
        <v>0</v>
      </c>
      <c r="V471" s="16">
        <v>0</v>
      </c>
      <c r="W471" s="16">
        <v>0</v>
      </c>
      <c r="X471" s="16">
        <v>0</v>
      </c>
      <c r="Y471" s="11">
        <f t="shared" ref="Y471:Y480" si="82">SUM(T471:X471)</f>
        <v>0</v>
      </c>
    </row>
    <row r="472" spans="1:26" x14ac:dyDescent="0.25">
      <c r="A472" s="63" t="s">
        <v>164</v>
      </c>
      <c r="B472" s="63" t="s">
        <v>1537</v>
      </c>
      <c r="C472" s="64">
        <v>223</v>
      </c>
      <c r="D472" s="65">
        <v>221</v>
      </c>
      <c r="E472" s="65">
        <v>0</v>
      </c>
      <c r="F472" s="65">
        <v>0</v>
      </c>
      <c r="G472" s="65">
        <v>0</v>
      </c>
      <c r="H472" s="65">
        <v>221</v>
      </c>
      <c r="I472" s="65">
        <v>0</v>
      </c>
      <c r="J472" s="66">
        <v>0</v>
      </c>
      <c r="K472" s="62">
        <f t="shared" si="80"/>
        <v>221</v>
      </c>
      <c r="S472" s="47" t="s">
        <v>9096</v>
      </c>
      <c r="T472" s="48">
        <v>0</v>
      </c>
      <c r="U472" s="48">
        <v>0</v>
      </c>
      <c r="V472" s="48">
        <v>0</v>
      </c>
      <c r="W472" s="50">
        <v>0</v>
      </c>
      <c r="X472" s="48">
        <v>0</v>
      </c>
      <c r="Y472" s="11">
        <f t="shared" si="82"/>
        <v>0</v>
      </c>
    </row>
    <row r="473" spans="1:26" x14ac:dyDescent="0.25">
      <c r="A473" s="63" t="s">
        <v>164</v>
      </c>
      <c r="B473" s="63" t="s">
        <v>2804</v>
      </c>
      <c r="C473" s="64">
        <v>67</v>
      </c>
      <c r="D473" s="65">
        <v>65</v>
      </c>
      <c r="E473" s="65">
        <v>0</v>
      </c>
      <c r="F473" s="65">
        <v>0</v>
      </c>
      <c r="G473" s="65">
        <v>0</v>
      </c>
      <c r="H473" s="65">
        <v>65</v>
      </c>
      <c r="I473" s="65">
        <v>0</v>
      </c>
      <c r="J473" s="66">
        <v>0</v>
      </c>
      <c r="K473" s="62">
        <f t="shared" si="80"/>
        <v>65</v>
      </c>
      <c r="S473" s="11" t="s">
        <v>9097</v>
      </c>
      <c r="T473" s="69">
        <v>0</v>
      </c>
      <c r="U473" s="69">
        <v>0</v>
      </c>
      <c r="V473" s="69">
        <v>0</v>
      </c>
      <c r="W473" s="16">
        <v>0</v>
      </c>
      <c r="X473" s="69">
        <v>0</v>
      </c>
      <c r="Y473" s="11">
        <f t="shared" si="82"/>
        <v>0</v>
      </c>
    </row>
    <row r="474" spans="1:26" x14ac:dyDescent="0.25">
      <c r="A474" s="63" t="s">
        <v>164</v>
      </c>
      <c r="B474" s="63" t="s">
        <v>6910</v>
      </c>
      <c r="C474" s="64">
        <v>4</v>
      </c>
      <c r="D474" s="65">
        <v>0</v>
      </c>
      <c r="E474" s="65">
        <v>0</v>
      </c>
      <c r="F474" s="65">
        <v>0</v>
      </c>
      <c r="G474" s="65">
        <v>0</v>
      </c>
      <c r="H474" s="65">
        <v>0</v>
      </c>
      <c r="I474" s="65">
        <v>0</v>
      </c>
      <c r="J474" s="66">
        <v>0</v>
      </c>
      <c r="K474" s="62">
        <f t="shared" si="80"/>
        <v>0</v>
      </c>
      <c r="S474" s="47" t="s">
        <v>9098</v>
      </c>
      <c r="T474" s="70">
        <v>0</v>
      </c>
      <c r="U474" s="70">
        <v>0</v>
      </c>
      <c r="V474" s="70">
        <v>0</v>
      </c>
      <c r="W474" s="70">
        <v>5</v>
      </c>
      <c r="X474" s="70">
        <v>0</v>
      </c>
      <c r="Y474" s="11">
        <f t="shared" si="82"/>
        <v>5</v>
      </c>
    </row>
    <row r="475" spans="1:26" x14ac:dyDescent="0.25">
      <c r="A475" s="63" t="s">
        <v>164</v>
      </c>
      <c r="B475" s="63" t="s">
        <v>1528</v>
      </c>
      <c r="C475" s="64">
        <v>24</v>
      </c>
      <c r="D475" s="65">
        <v>22</v>
      </c>
      <c r="E475" s="65">
        <v>0</v>
      </c>
      <c r="F475" s="65">
        <v>0</v>
      </c>
      <c r="G475" s="65">
        <v>0</v>
      </c>
      <c r="H475" s="65">
        <v>10</v>
      </c>
      <c r="I475" s="65">
        <v>12</v>
      </c>
      <c r="J475" s="66">
        <v>0</v>
      </c>
      <c r="K475" s="62">
        <f t="shared" si="80"/>
        <v>22</v>
      </c>
      <c r="L475" s="9">
        <f>SUM(K472:K475)</f>
        <v>308</v>
      </c>
      <c r="S475" s="53" t="s">
        <v>9099</v>
      </c>
      <c r="T475" s="54">
        <v>0</v>
      </c>
      <c r="U475" s="54">
        <v>0</v>
      </c>
      <c r="V475" s="54">
        <v>0</v>
      </c>
      <c r="W475" s="54">
        <v>5</v>
      </c>
      <c r="X475" s="54">
        <v>0</v>
      </c>
      <c r="Y475" s="53">
        <f t="shared" si="82"/>
        <v>5</v>
      </c>
    </row>
    <row r="476" spans="1:26" x14ac:dyDescent="0.25">
      <c r="A476" s="59" t="s">
        <v>9551</v>
      </c>
      <c r="B476" s="73"/>
      <c r="C476" s="73">
        <f>SUM(C456:C475)</f>
        <v>2213</v>
      </c>
      <c r="D476" s="73">
        <f t="shared" ref="D476:K476" si="83">SUM(D456:D475)</f>
        <v>2189</v>
      </c>
      <c r="E476" s="73">
        <f t="shared" si="83"/>
        <v>89</v>
      </c>
      <c r="F476" s="73">
        <f t="shared" si="83"/>
        <v>197</v>
      </c>
      <c r="G476" s="73">
        <f t="shared" si="83"/>
        <v>51</v>
      </c>
      <c r="H476" s="73">
        <f t="shared" si="83"/>
        <v>709</v>
      </c>
      <c r="I476" s="73">
        <f t="shared" si="83"/>
        <v>1142</v>
      </c>
      <c r="J476" s="73">
        <f t="shared" si="83"/>
        <v>1</v>
      </c>
      <c r="K476" s="73">
        <f t="shared" si="83"/>
        <v>2189</v>
      </c>
      <c r="L476" s="9">
        <f>SUM(L456:L475)</f>
        <v>2189</v>
      </c>
      <c r="S476" s="47" t="s">
        <v>9100</v>
      </c>
      <c r="T476" s="71">
        <v>0</v>
      </c>
      <c r="U476" s="71">
        <v>0</v>
      </c>
      <c r="V476" s="71">
        <v>0</v>
      </c>
      <c r="W476" s="71">
        <v>5</v>
      </c>
      <c r="X476" s="71">
        <v>0</v>
      </c>
      <c r="Y476" s="11">
        <f t="shared" si="82"/>
        <v>5</v>
      </c>
    </row>
    <row r="477" spans="1:26" x14ac:dyDescent="0.25">
      <c r="I477" s="7" t="s">
        <v>9582</v>
      </c>
      <c r="S477" s="11" t="s">
        <v>9101</v>
      </c>
      <c r="T477" s="72">
        <v>1</v>
      </c>
      <c r="U477" s="72">
        <v>0</v>
      </c>
      <c r="V477" s="72">
        <v>0</v>
      </c>
      <c r="W477" s="72">
        <v>7</v>
      </c>
      <c r="X477" s="72">
        <v>0</v>
      </c>
      <c r="Y477" s="11">
        <f t="shared" si="82"/>
        <v>8</v>
      </c>
    </row>
    <row r="478" spans="1:26" x14ac:dyDescent="0.25">
      <c r="S478" s="47" t="s">
        <v>9102</v>
      </c>
      <c r="T478" s="71">
        <v>1</v>
      </c>
      <c r="U478" s="71">
        <v>0</v>
      </c>
      <c r="V478" s="71">
        <v>0</v>
      </c>
      <c r="W478" s="71">
        <v>9</v>
      </c>
      <c r="X478" s="71">
        <v>0</v>
      </c>
      <c r="Y478" s="11">
        <f t="shared" si="82"/>
        <v>10</v>
      </c>
    </row>
    <row r="479" spans="1:26" x14ac:dyDescent="0.25">
      <c r="S479" s="11" t="s">
        <v>9103</v>
      </c>
      <c r="T479" s="72">
        <v>8</v>
      </c>
      <c r="U479" s="72">
        <v>24</v>
      </c>
      <c r="V479" s="72">
        <v>4</v>
      </c>
      <c r="W479" s="72">
        <v>85</v>
      </c>
      <c r="X479" s="72">
        <v>0</v>
      </c>
      <c r="Y479" s="11">
        <f t="shared" si="82"/>
        <v>121</v>
      </c>
    </row>
    <row r="480" spans="1:26" x14ac:dyDescent="0.25">
      <c r="S480" s="47" t="s">
        <v>9104</v>
      </c>
      <c r="T480" s="71">
        <v>0</v>
      </c>
      <c r="U480" s="71">
        <v>0</v>
      </c>
      <c r="V480" s="71">
        <v>0</v>
      </c>
      <c r="W480" s="71">
        <v>221</v>
      </c>
      <c r="X480" s="71">
        <v>0</v>
      </c>
      <c r="Y480" s="11">
        <f t="shared" si="82"/>
        <v>221</v>
      </c>
    </row>
    <row r="481" spans="19:58" x14ac:dyDescent="0.25">
      <c r="T481" s="57">
        <f t="shared" ref="T481:V481" si="84">SUM(T471:T480)</f>
        <v>10</v>
      </c>
      <c r="U481" s="57">
        <f t="shared" si="84"/>
        <v>24</v>
      </c>
      <c r="V481" s="57">
        <f t="shared" si="84"/>
        <v>4</v>
      </c>
      <c r="W481" s="57">
        <f>SUM(W471:W480)</f>
        <v>337</v>
      </c>
      <c r="X481" s="57">
        <f>SUM(X471:X480)</f>
        <v>0</v>
      </c>
      <c r="Y481" s="53">
        <f>SUM(T481:X481)</f>
        <v>375</v>
      </c>
    </row>
    <row r="484" spans="19:58" x14ac:dyDescent="0.25">
      <c r="S484" s="11" t="s">
        <v>9552</v>
      </c>
      <c r="T484" s="11" t="s">
        <v>157</v>
      </c>
      <c r="U484" s="11" t="s">
        <v>166</v>
      </c>
      <c r="V484" s="11" t="s">
        <v>141</v>
      </c>
      <c r="W484" s="11" t="s">
        <v>123</v>
      </c>
      <c r="X484" s="11" t="s">
        <v>228</v>
      </c>
      <c r="Y484" s="11" t="s">
        <v>9553</v>
      </c>
    </row>
    <row r="485" spans="19:58" x14ac:dyDescent="0.25">
      <c r="S485" s="11" t="s">
        <v>9095</v>
      </c>
      <c r="T485" s="16">
        <v>0</v>
      </c>
      <c r="U485" s="16">
        <v>0</v>
      </c>
      <c r="V485" s="16">
        <v>0</v>
      </c>
      <c r="W485" s="16">
        <v>0</v>
      </c>
      <c r="X485" s="16">
        <v>0</v>
      </c>
      <c r="Y485" s="16">
        <f>SUM(T485:W485)</f>
        <v>0</v>
      </c>
      <c r="Z485" s="11" t="s">
        <v>9095</v>
      </c>
    </row>
    <row r="486" spans="19:58" x14ac:dyDescent="0.25">
      <c r="S486" s="47" t="s">
        <v>9096</v>
      </c>
      <c r="T486" s="48">
        <v>0</v>
      </c>
      <c r="U486" s="48">
        <v>0</v>
      </c>
      <c r="V486" s="48">
        <v>0</v>
      </c>
      <c r="W486" s="48">
        <v>0</v>
      </c>
      <c r="X486" s="48">
        <v>0</v>
      </c>
      <c r="Y486" s="16">
        <f t="shared" ref="Y486:Y494" si="85">SUM(T486:W486)</f>
        <v>0</v>
      </c>
      <c r="Z486" s="47" t="s">
        <v>9096</v>
      </c>
    </row>
    <row r="487" spans="19:58" x14ac:dyDescent="0.25">
      <c r="S487" s="11" t="s">
        <v>9097</v>
      </c>
      <c r="T487" s="16">
        <v>0</v>
      </c>
      <c r="U487" s="16">
        <v>0</v>
      </c>
      <c r="V487" s="16">
        <v>0</v>
      </c>
      <c r="W487" s="16">
        <v>5</v>
      </c>
      <c r="X487" s="16">
        <v>0</v>
      </c>
      <c r="Y487" s="16">
        <f t="shared" si="85"/>
        <v>5</v>
      </c>
      <c r="Z487" s="11" t="s">
        <v>9097</v>
      </c>
    </row>
    <row r="488" spans="19:58" x14ac:dyDescent="0.25">
      <c r="S488" s="47" t="s">
        <v>9098</v>
      </c>
      <c r="T488" s="48">
        <v>0</v>
      </c>
      <c r="U488" s="48">
        <v>0</v>
      </c>
      <c r="V488" s="48">
        <v>0</v>
      </c>
      <c r="W488" s="48">
        <v>0</v>
      </c>
      <c r="X488" s="48">
        <v>0</v>
      </c>
      <c r="Y488" s="16">
        <f t="shared" si="85"/>
        <v>0</v>
      </c>
      <c r="Z488" s="47" t="s">
        <v>9098</v>
      </c>
    </row>
    <row r="489" spans="19:58" x14ac:dyDescent="0.25">
      <c r="S489" s="11" t="s">
        <v>9099</v>
      </c>
      <c r="T489" s="16">
        <v>0</v>
      </c>
      <c r="U489" s="16">
        <v>0</v>
      </c>
      <c r="V489" s="16">
        <v>0</v>
      </c>
      <c r="W489" s="16">
        <v>0</v>
      </c>
      <c r="X489" s="16">
        <v>0</v>
      </c>
      <c r="Y489" s="16">
        <f t="shared" si="85"/>
        <v>0</v>
      </c>
      <c r="Z489" s="11" t="s">
        <v>9099</v>
      </c>
    </row>
    <row r="490" spans="19:58" x14ac:dyDescent="0.25">
      <c r="S490" s="47" t="s">
        <v>9100</v>
      </c>
      <c r="T490" s="48">
        <v>1</v>
      </c>
      <c r="U490" s="48">
        <v>0</v>
      </c>
      <c r="V490" s="48">
        <v>0</v>
      </c>
      <c r="W490" s="48">
        <v>2</v>
      </c>
      <c r="X490" s="48">
        <v>0</v>
      </c>
      <c r="Y490" s="16">
        <f t="shared" si="85"/>
        <v>3</v>
      </c>
      <c r="Z490" s="47" t="s">
        <v>9100</v>
      </c>
    </row>
    <row r="491" spans="19:58" x14ac:dyDescent="0.25">
      <c r="S491" s="11" t="s">
        <v>9101</v>
      </c>
      <c r="T491" s="16">
        <v>0</v>
      </c>
      <c r="U491" s="16">
        <v>0</v>
      </c>
      <c r="V491" s="16">
        <v>0</v>
      </c>
      <c r="W491" s="16">
        <v>4</v>
      </c>
      <c r="X491" s="16">
        <v>37</v>
      </c>
      <c r="Y491" s="16">
        <f t="shared" si="85"/>
        <v>4</v>
      </c>
      <c r="Z491" s="11" t="s">
        <v>9101</v>
      </c>
    </row>
    <row r="492" spans="19:58" x14ac:dyDescent="0.25">
      <c r="S492" s="47" t="s">
        <v>9102</v>
      </c>
      <c r="T492" s="48">
        <v>8</v>
      </c>
      <c r="U492" s="48">
        <v>33</v>
      </c>
      <c r="V492" s="48">
        <v>4</v>
      </c>
      <c r="W492" s="48">
        <v>89</v>
      </c>
      <c r="X492" s="48">
        <v>72</v>
      </c>
      <c r="Y492" s="16">
        <f t="shared" si="85"/>
        <v>134</v>
      </c>
      <c r="Z492" s="47" t="s">
        <v>9102</v>
      </c>
    </row>
    <row r="493" spans="19:58" x14ac:dyDescent="0.25">
      <c r="S493" s="11" t="s">
        <v>9103</v>
      </c>
      <c r="T493" s="16">
        <v>70</v>
      </c>
      <c r="U493" s="16">
        <v>140</v>
      </c>
      <c r="V493" s="16">
        <v>43</v>
      </c>
      <c r="W493" s="16">
        <v>197</v>
      </c>
      <c r="X493" s="16">
        <v>1021</v>
      </c>
      <c r="Y493" s="16">
        <f t="shared" si="85"/>
        <v>450</v>
      </c>
      <c r="Z493" s="11" t="s">
        <v>9103</v>
      </c>
    </row>
    <row r="494" spans="19:58" x14ac:dyDescent="0.25">
      <c r="S494" s="47" t="s">
        <v>9104</v>
      </c>
      <c r="T494" s="48">
        <v>0</v>
      </c>
      <c r="U494" s="48">
        <v>0</v>
      </c>
      <c r="V494" s="48">
        <v>0</v>
      </c>
      <c r="W494" s="48">
        <v>75</v>
      </c>
      <c r="X494" s="48">
        <v>12</v>
      </c>
      <c r="Y494" s="16">
        <f t="shared" si="85"/>
        <v>75</v>
      </c>
      <c r="Z494" s="47" t="s">
        <v>9104</v>
      </c>
    </row>
    <row r="495" spans="19:58" ht="15.6" x14ac:dyDescent="0.25">
      <c r="T495" s="9">
        <f>SUM(T485:T494)</f>
        <v>79</v>
      </c>
      <c r="U495" s="9">
        <f t="shared" ref="U495:X495" si="86">SUM(U485:U494)</f>
        <v>173</v>
      </c>
      <c r="V495" s="9">
        <f t="shared" si="86"/>
        <v>47</v>
      </c>
      <c r="W495" s="9">
        <f t="shared" si="86"/>
        <v>372</v>
      </c>
      <c r="X495" s="9">
        <f t="shared" si="86"/>
        <v>1142</v>
      </c>
      <c r="Y495" s="16">
        <f>SUM(T495:W495)</f>
        <v>671</v>
      </c>
      <c r="BF495" s="74" t="s">
        <v>9583</v>
      </c>
    </row>
    <row r="496" spans="19:58" ht="15.6" x14ac:dyDescent="0.25">
      <c r="AU496" s="74" t="s">
        <v>9584</v>
      </c>
    </row>
    <row r="497" spans="1:115" ht="39.6" x14ac:dyDescent="0.25">
      <c r="A497" s="34" t="s">
        <v>9585</v>
      </c>
      <c r="B497" s="34" t="s">
        <v>9108</v>
      </c>
      <c r="C497" s="34" t="s">
        <v>9083</v>
      </c>
      <c r="D497" s="34" t="s">
        <v>9539</v>
      </c>
      <c r="E497" s="35" t="s">
        <v>9540</v>
      </c>
      <c r="F497" s="34" t="s">
        <v>9541</v>
      </c>
      <c r="G497" s="34" t="s">
        <v>9542</v>
      </c>
      <c r="H497" s="34" t="s">
        <v>9543</v>
      </c>
      <c r="I497" s="34" t="s">
        <v>9544</v>
      </c>
      <c r="J497" s="36" t="s">
        <v>9545</v>
      </c>
      <c r="K497" s="14" t="s">
        <v>9546</v>
      </c>
      <c r="L497" s="38" t="s">
        <v>9586</v>
      </c>
      <c r="S497" s="7" t="s">
        <v>9585</v>
      </c>
      <c r="AP497" s="75" t="s">
        <v>9587</v>
      </c>
      <c r="AQ497" s="76"/>
      <c r="AR497" s="13"/>
      <c r="AS497" s="13"/>
      <c r="AT497" s="13"/>
      <c r="BR497" s="7"/>
      <c r="BV497" s="7"/>
      <c r="BW497" s="20"/>
    </row>
    <row r="498" spans="1:115" x14ac:dyDescent="0.25">
      <c r="A498" s="59" t="s">
        <v>9534</v>
      </c>
      <c r="B498" s="59" t="s">
        <v>1528</v>
      </c>
      <c r="C498" s="60">
        <v>1</v>
      </c>
      <c r="D498" s="61">
        <v>1</v>
      </c>
      <c r="E498" s="61">
        <v>0</v>
      </c>
      <c r="F498" s="61">
        <v>1</v>
      </c>
      <c r="G498" s="61">
        <v>0</v>
      </c>
      <c r="H498" s="61">
        <v>0</v>
      </c>
      <c r="I498" s="61">
        <v>0</v>
      </c>
      <c r="J498" s="62">
        <v>0</v>
      </c>
      <c r="K498" s="62">
        <f t="shared" ref="K498:K511" si="87">SUM(E498:J498)</f>
        <v>1</v>
      </c>
      <c r="L498" s="9">
        <v>1</v>
      </c>
      <c r="S498" s="11" t="s">
        <v>9548</v>
      </c>
      <c r="T498" s="11" t="s">
        <v>157</v>
      </c>
      <c r="U498" s="11" t="s">
        <v>166</v>
      </c>
      <c r="V498" s="11" t="s">
        <v>141</v>
      </c>
      <c r="W498" s="11" t="s">
        <v>123</v>
      </c>
      <c r="X498" s="11" t="s">
        <v>228</v>
      </c>
      <c r="Y498" s="11" t="s">
        <v>9085</v>
      </c>
      <c r="AP498" s="7" t="s">
        <v>9588</v>
      </c>
      <c r="AQ498" s="77">
        <v>2009</v>
      </c>
      <c r="AR498" s="77"/>
      <c r="AS498" s="77"/>
      <c r="AT498" s="77"/>
      <c r="AU498" s="78">
        <v>2010</v>
      </c>
      <c r="AV498" s="78"/>
      <c r="AW498" s="78"/>
      <c r="AX498" s="78"/>
      <c r="AY498" s="79">
        <v>2011</v>
      </c>
      <c r="AZ498" s="79"/>
      <c r="BA498" s="79"/>
      <c r="BB498" s="79"/>
      <c r="BC498" s="78">
        <v>2012</v>
      </c>
      <c r="BD498" s="78"/>
      <c r="BE498" s="78"/>
      <c r="BF498" s="78"/>
      <c r="BG498" s="79">
        <v>2013</v>
      </c>
      <c r="BH498" s="79"/>
      <c r="BI498" s="79"/>
      <c r="BJ498" s="79"/>
      <c r="BK498" s="78">
        <v>2014</v>
      </c>
      <c r="BL498" s="78"/>
      <c r="BM498" s="78"/>
      <c r="BN498" s="78"/>
      <c r="BO498" s="79">
        <v>2015</v>
      </c>
      <c r="BP498" s="79"/>
      <c r="BQ498" s="79"/>
      <c r="BR498" s="79"/>
      <c r="BS498" s="78">
        <v>2016</v>
      </c>
      <c r="BT498" s="78"/>
      <c r="BU498" s="80"/>
      <c r="BV498" s="80"/>
      <c r="BW498" s="81" t="s">
        <v>9589</v>
      </c>
      <c r="BX498" s="82"/>
      <c r="BY498" s="82"/>
      <c r="BZ498" s="82"/>
      <c r="CA498" s="78">
        <v>2018</v>
      </c>
      <c r="CB498" s="80"/>
      <c r="CC498" s="80"/>
      <c r="CD498" s="80"/>
      <c r="CE498" s="79">
        <v>2019</v>
      </c>
      <c r="CF498" s="82"/>
      <c r="CG498" s="82"/>
      <c r="CH498" s="82"/>
      <c r="CI498" s="78">
        <v>2020</v>
      </c>
      <c r="CJ498" s="80"/>
      <c r="CK498" s="80"/>
      <c r="CL498" s="80"/>
      <c r="CM498" s="79">
        <v>2021</v>
      </c>
      <c r="CN498" s="79"/>
      <c r="CO498" s="82"/>
      <c r="CP498" s="82"/>
      <c r="CQ498" s="83">
        <v>2022</v>
      </c>
      <c r="CR498" s="80"/>
      <c r="CS498" s="80"/>
      <c r="CT498" s="80"/>
      <c r="CU498" s="84">
        <v>2023</v>
      </c>
      <c r="CV498" s="84"/>
      <c r="CW498" s="84"/>
    </row>
    <row r="499" spans="1:115" x14ac:dyDescent="0.25">
      <c r="A499" s="63" t="s">
        <v>5768</v>
      </c>
      <c r="B499" s="63" t="s">
        <v>1537</v>
      </c>
      <c r="C499" s="64">
        <v>1</v>
      </c>
      <c r="D499" s="65">
        <v>1</v>
      </c>
      <c r="E499" s="65">
        <v>0</v>
      </c>
      <c r="F499" s="65">
        <v>1</v>
      </c>
      <c r="G499" s="65">
        <v>0</v>
      </c>
      <c r="H499" s="65">
        <v>0</v>
      </c>
      <c r="I499" s="65">
        <v>0</v>
      </c>
      <c r="J499" s="66">
        <v>0</v>
      </c>
      <c r="K499" s="62">
        <f t="shared" si="87"/>
        <v>1</v>
      </c>
      <c r="S499" s="11" t="s">
        <v>9095</v>
      </c>
      <c r="T499" s="16">
        <v>0</v>
      </c>
      <c r="U499" s="16">
        <v>0</v>
      </c>
      <c r="V499" s="16">
        <v>0</v>
      </c>
      <c r="W499" s="16">
        <v>0</v>
      </c>
      <c r="X499" s="16">
        <v>0</v>
      </c>
      <c r="Y499" s="11">
        <f t="shared" ref="Y499:Y508" si="88">SUM(T499:X499)</f>
        <v>0</v>
      </c>
      <c r="AP499" s="7" t="s">
        <v>9590</v>
      </c>
      <c r="AQ499" s="9" t="s">
        <v>9591</v>
      </c>
      <c r="AR499" s="9" t="s">
        <v>9592</v>
      </c>
      <c r="AS499" s="9" t="s">
        <v>9592</v>
      </c>
      <c r="AT499" s="9" t="s">
        <v>9592</v>
      </c>
      <c r="AU499" s="9" t="s">
        <v>9592</v>
      </c>
      <c r="AV499" s="9" t="s">
        <v>9592</v>
      </c>
      <c r="AW499" s="9" t="s">
        <v>9592</v>
      </c>
      <c r="AX499" s="9" t="s">
        <v>9592</v>
      </c>
      <c r="AY499" s="9" t="s">
        <v>9592</v>
      </c>
      <c r="AZ499" s="9" t="s">
        <v>9592</v>
      </c>
      <c r="BA499" s="9" t="s">
        <v>9592</v>
      </c>
      <c r="BB499" s="9" t="s">
        <v>9592</v>
      </c>
      <c r="BC499" s="9" t="s">
        <v>9592</v>
      </c>
      <c r="BD499" s="9" t="s">
        <v>9592</v>
      </c>
      <c r="BE499" s="9" t="s">
        <v>9592</v>
      </c>
      <c r="BF499" s="9" t="s">
        <v>9592</v>
      </c>
      <c r="BG499" s="9" t="s">
        <v>9592</v>
      </c>
      <c r="BH499" s="9" t="s">
        <v>9593</v>
      </c>
      <c r="BI499" s="9" t="s">
        <v>9593</v>
      </c>
      <c r="BJ499" s="9" t="s">
        <v>9593</v>
      </c>
      <c r="BK499" s="9" t="s">
        <v>9593</v>
      </c>
      <c r="BL499" s="9" t="s">
        <v>9593</v>
      </c>
      <c r="BM499" s="9" t="s">
        <v>9593</v>
      </c>
      <c r="BN499" s="9" t="s">
        <v>9593</v>
      </c>
      <c r="BO499" s="9" t="s">
        <v>9593</v>
      </c>
      <c r="BP499" s="9" t="s">
        <v>9593</v>
      </c>
      <c r="BQ499" s="9" t="s">
        <v>9593</v>
      </c>
      <c r="BR499" s="9" t="s">
        <v>9593</v>
      </c>
      <c r="BS499" s="9" t="s">
        <v>9593</v>
      </c>
      <c r="BT499" s="9" t="s">
        <v>9593</v>
      </c>
      <c r="BU499" s="9" t="s">
        <v>9593</v>
      </c>
      <c r="BV499" s="9" t="s">
        <v>9593</v>
      </c>
      <c r="BW499" s="9" t="s">
        <v>9593</v>
      </c>
      <c r="BX499" s="9" t="s">
        <v>9594</v>
      </c>
      <c r="BY499" s="9" t="s">
        <v>9594</v>
      </c>
      <c r="BZ499" s="9" t="s">
        <v>9594</v>
      </c>
      <c r="CA499" s="9" t="s">
        <v>9594</v>
      </c>
      <c r="CB499" s="9" t="s">
        <v>9594</v>
      </c>
      <c r="CC499" s="9" t="s">
        <v>9594</v>
      </c>
      <c r="CD499" s="9" t="s">
        <v>9594</v>
      </c>
      <c r="CE499" s="9" t="s">
        <v>9594</v>
      </c>
      <c r="CF499" s="9" t="s">
        <v>9594</v>
      </c>
      <c r="CG499" s="9" t="s">
        <v>9594</v>
      </c>
      <c r="CH499" s="9" t="s">
        <v>9594</v>
      </c>
      <c r="CI499" s="9" t="s">
        <v>9594</v>
      </c>
      <c r="CJ499" s="9" t="s">
        <v>9594</v>
      </c>
      <c r="CK499" s="9" t="s">
        <v>9594</v>
      </c>
      <c r="CL499" s="9" t="s">
        <v>9594</v>
      </c>
      <c r="CM499" s="9" t="s">
        <v>9594</v>
      </c>
      <c r="CN499" s="9" t="s">
        <v>9595</v>
      </c>
      <c r="CO499" s="9" t="s">
        <v>9595</v>
      </c>
      <c r="CP499" s="9" t="s">
        <v>9595</v>
      </c>
      <c r="CQ499" s="9" t="s">
        <v>9595</v>
      </c>
      <c r="CR499" s="9" t="s">
        <v>9595</v>
      </c>
      <c r="CS499" s="9" t="s">
        <v>9595</v>
      </c>
      <c r="CT499" s="9" t="s">
        <v>9595</v>
      </c>
      <c r="CU499" s="9" t="s">
        <v>9595</v>
      </c>
      <c r="CV499" s="9" t="s">
        <v>9595</v>
      </c>
      <c r="CW499" s="9" t="s">
        <v>9595</v>
      </c>
    </row>
    <row r="500" spans="1:115" x14ac:dyDescent="0.25">
      <c r="A500" s="63" t="s">
        <v>5768</v>
      </c>
      <c r="B500" s="63" t="s">
        <v>1528</v>
      </c>
      <c r="C500" s="64">
        <v>4</v>
      </c>
      <c r="D500" s="65">
        <v>4</v>
      </c>
      <c r="E500" s="65">
        <v>0</v>
      </c>
      <c r="F500" s="65">
        <v>0</v>
      </c>
      <c r="G500" s="65">
        <v>0</v>
      </c>
      <c r="H500" s="65">
        <v>4</v>
      </c>
      <c r="I500" s="65">
        <v>0</v>
      </c>
      <c r="J500" s="66">
        <v>0</v>
      </c>
      <c r="K500" s="62">
        <f t="shared" si="87"/>
        <v>4</v>
      </c>
      <c r="L500" s="9">
        <v>5</v>
      </c>
      <c r="S500" s="47" t="s">
        <v>9096</v>
      </c>
      <c r="T500" s="48">
        <v>0</v>
      </c>
      <c r="U500" s="48">
        <v>0</v>
      </c>
      <c r="V500" s="48">
        <v>0</v>
      </c>
      <c r="W500" s="48">
        <v>0</v>
      </c>
      <c r="X500" s="48">
        <v>0</v>
      </c>
      <c r="Y500" s="11">
        <f t="shared" si="88"/>
        <v>0</v>
      </c>
      <c r="AP500" s="7" t="s">
        <v>71</v>
      </c>
      <c r="AQ500" s="9" t="s">
        <v>9596</v>
      </c>
      <c r="AR500" s="9" t="s">
        <v>9596</v>
      </c>
      <c r="AS500" s="9" t="s">
        <v>9596</v>
      </c>
      <c r="AT500" s="9" t="s">
        <v>9093</v>
      </c>
      <c r="AU500" s="9" t="s">
        <v>9093</v>
      </c>
      <c r="AV500" s="9" t="s">
        <v>9093</v>
      </c>
      <c r="AW500" s="9" t="s">
        <v>9093</v>
      </c>
      <c r="AX500" s="9" t="s">
        <v>9597</v>
      </c>
      <c r="AY500" s="9" t="s">
        <v>9597</v>
      </c>
      <c r="AZ500" s="9" t="s">
        <v>9093</v>
      </c>
      <c r="BA500" s="9" t="s">
        <v>9093</v>
      </c>
      <c r="BB500" s="9" t="s">
        <v>9093</v>
      </c>
      <c r="BC500" s="9" t="s">
        <v>9093</v>
      </c>
      <c r="BD500" s="9" t="s">
        <v>9093</v>
      </c>
      <c r="BE500" s="9" t="s">
        <v>9093</v>
      </c>
      <c r="BF500" s="9" t="s">
        <v>9093</v>
      </c>
      <c r="BG500" s="9" t="s">
        <v>9093</v>
      </c>
      <c r="BH500" s="9" t="s">
        <v>9093</v>
      </c>
      <c r="BI500" s="9" t="s">
        <v>9093</v>
      </c>
      <c r="BJ500" s="9" t="s">
        <v>9093</v>
      </c>
      <c r="BK500" s="9" t="s">
        <v>9093</v>
      </c>
      <c r="BL500" s="9" t="s">
        <v>9093</v>
      </c>
      <c r="BM500" s="9" t="s">
        <v>9093</v>
      </c>
      <c r="BN500" s="9" t="s">
        <v>9093</v>
      </c>
      <c r="BO500" s="9" t="s">
        <v>9093</v>
      </c>
      <c r="BP500" s="9" t="s">
        <v>9093</v>
      </c>
      <c r="BQ500" s="9" t="s">
        <v>9093</v>
      </c>
      <c r="BR500" s="9" t="s">
        <v>9093</v>
      </c>
      <c r="BS500" s="9" t="s">
        <v>9093</v>
      </c>
      <c r="BT500" s="9" t="s">
        <v>9093</v>
      </c>
      <c r="BU500" s="9" t="s">
        <v>9093</v>
      </c>
      <c r="BV500" s="9" t="s">
        <v>9093</v>
      </c>
      <c r="BW500" s="9" t="s">
        <v>9093</v>
      </c>
      <c r="BX500" s="9" t="s">
        <v>9093</v>
      </c>
      <c r="BY500" s="9" t="s">
        <v>9093</v>
      </c>
      <c r="BZ500" s="9" t="s">
        <v>9093</v>
      </c>
      <c r="CA500" s="9" t="s">
        <v>9093</v>
      </c>
      <c r="CB500" s="9" t="s">
        <v>9093</v>
      </c>
      <c r="CC500" s="9" t="s">
        <v>9093</v>
      </c>
      <c r="CD500" s="9" t="s">
        <v>9093</v>
      </c>
      <c r="CE500" s="9" t="s">
        <v>9093</v>
      </c>
      <c r="CF500" s="9" t="s">
        <v>9093</v>
      </c>
      <c r="CG500" s="9" t="s">
        <v>9093</v>
      </c>
      <c r="CH500" s="9" t="s">
        <v>9093</v>
      </c>
      <c r="CI500" s="9" t="s">
        <v>9093</v>
      </c>
      <c r="CJ500" s="9" t="s">
        <v>9093</v>
      </c>
      <c r="CK500" s="9" t="s">
        <v>9093</v>
      </c>
      <c r="CL500" s="9" t="s">
        <v>9093</v>
      </c>
      <c r="CM500" s="9" t="s">
        <v>9093</v>
      </c>
      <c r="CN500" s="9" t="s">
        <v>9093</v>
      </c>
      <c r="CO500" s="9" t="s">
        <v>9093</v>
      </c>
      <c r="CP500" s="9" t="s">
        <v>9093</v>
      </c>
      <c r="CQ500" s="9" t="s">
        <v>9093</v>
      </c>
      <c r="CR500" s="9" t="s">
        <v>9093</v>
      </c>
      <c r="CS500" s="9" t="s">
        <v>9093</v>
      </c>
      <c r="CT500" s="9" t="s">
        <v>9093</v>
      </c>
      <c r="CU500" s="9" t="s">
        <v>9093</v>
      </c>
      <c r="CV500" s="9" t="s">
        <v>9093</v>
      </c>
      <c r="CW500" s="9" t="s">
        <v>9093</v>
      </c>
    </row>
    <row r="501" spans="1:115" x14ac:dyDescent="0.25">
      <c r="A501" s="59" t="s">
        <v>3016</v>
      </c>
      <c r="B501" s="59" t="s">
        <v>1537</v>
      </c>
      <c r="C501" s="60">
        <v>5</v>
      </c>
      <c r="D501" s="61">
        <v>5</v>
      </c>
      <c r="E501" s="61">
        <v>0</v>
      </c>
      <c r="F501" s="61">
        <v>1</v>
      </c>
      <c r="G501" s="61">
        <v>0</v>
      </c>
      <c r="H501" s="61">
        <v>4</v>
      </c>
      <c r="I501" s="61">
        <v>0</v>
      </c>
      <c r="J501" s="62">
        <v>0</v>
      </c>
      <c r="K501" s="62">
        <f t="shared" si="87"/>
        <v>5</v>
      </c>
      <c r="S501" s="11" t="s">
        <v>9097</v>
      </c>
      <c r="T501" s="16">
        <v>0</v>
      </c>
      <c r="U501" s="16">
        <v>0</v>
      </c>
      <c r="V501" s="16">
        <v>0</v>
      </c>
      <c r="W501" s="16">
        <v>0</v>
      </c>
      <c r="X501" s="16">
        <v>0</v>
      </c>
      <c r="Y501" s="11">
        <f t="shared" si="88"/>
        <v>0</v>
      </c>
      <c r="AP501" s="7" t="s">
        <v>9598</v>
      </c>
      <c r="AQ501" s="13"/>
      <c r="AR501" s="13"/>
      <c r="AS501" s="13"/>
      <c r="AT501" s="7" t="s">
        <v>9096</v>
      </c>
      <c r="AY501" s="7" t="s">
        <v>9097</v>
      </c>
      <c r="BE501" s="7" t="s">
        <v>9098</v>
      </c>
      <c r="BM501" s="7" t="s">
        <v>9099</v>
      </c>
      <c r="BR501" s="7" t="s">
        <v>9100</v>
      </c>
      <c r="BV501" s="7"/>
      <c r="BW501" s="7" t="s">
        <v>9101</v>
      </c>
      <c r="BZ501" s="7" t="s">
        <v>9599</v>
      </c>
      <c r="CB501" s="7" t="s">
        <v>9102</v>
      </c>
      <c r="CE501" s="7" t="s">
        <v>9600</v>
      </c>
      <c r="CJ501" s="7" t="s">
        <v>9103</v>
      </c>
      <c r="CQ501" s="7" t="s">
        <v>9104</v>
      </c>
    </row>
    <row r="502" spans="1:115" x14ac:dyDescent="0.25">
      <c r="A502" s="59" t="s">
        <v>3016</v>
      </c>
      <c r="B502" s="59" t="s">
        <v>1528</v>
      </c>
      <c r="C502" s="60">
        <v>33</v>
      </c>
      <c r="D502" s="61">
        <v>33</v>
      </c>
      <c r="E502" s="61">
        <v>0</v>
      </c>
      <c r="F502" s="61">
        <v>2</v>
      </c>
      <c r="G502" s="61">
        <v>0</v>
      </c>
      <c r="H502" s="61">
        <v>5</v>
      </c>
      <c r="I502" s="61">
        <v>26</v>
      </c>
      <c r="J502" s="62">
        <v>0</v>
      </c>
      <c r="K502" s="62">
        <f t="shared" si="87"/>
        <v>33</v>
      </c>
      <c r="L502" s="9">
        <v>38</v>
      </c>
      <c r="S502" s="47" t="s">
        <v>9098</v>
      </c>
      <c r="T502" s="48">
        <v>0</v>
      </c>
      <c r="U502" s="48">
        <v>0</v>
      </c>
      <c r="V502" s="48">
        <v>0</v>
      </c>
      <c r="W502" s="48">
        <v>0</v>
      </c>
      <c r="X502" s="48">
        <v>0</v>
      </c>
      <c r="Y502" s="11">
        <f t="shared" si="88"/>
        <v>0</v>
      </c>
      <c r="AP502" s="21" t="s">
        <v>9601</v>
      </c>
      <c r="AQ502" s="21" t="s">
        <v>9095</v>
      </c>
      <c r="AU502" s="21" t="s">
        <v>9096</v>
      </c>
      <c r="AZ502" s="21" t="s">
        <v>9097</v>
      </c>
      <c r="BG502" s="21" t="s">
        <v>9098</v>
      </c>
      <c r="BO502" s="21" t="s">
        <v>9099</v>
      </c>
      <c r="BS502" s="21" t="s">
        <v>9100</v>
      </c>
      <c r="BX502" s="21" t="s">
        <v>9101</v>
      </c>
      <c r="BZ502" s="21"/>
      <c r="CA502" s="21" t="s">
        <v>9599</v>
      </c>
      <c r="CC502" s="21" t="s">
        <v>9102</v>
      </c>
      <c r="CF502" s="21" t="s">
        <v>9600</v>
      </c>
      <c r="CJ502" s="21" t="s">
        <v>9103</v>
      </c>
      <c r="CR502" s="21" t="s">
        <v>9104</v>
      </c>
      <c r="CS502" s="21"/>
    </row>
    <row r="503" spans="1:115" x14ac:dyDescent="0.25">
      <c r="A503" s="63" t="s">
        <v>738</v>
      </c>
      <c r="B503" s="63" t="s">
        <v>1537</v>
      </c>
      <c r="C503" s="64">
        <v>11</v>
      </c>
      <c r="D503" s="65">
        <v>11</v>
      </c>
      <c r="E503" s="65">
        <v>0</v>
      </c>
      <c r="F503" s="65">
        <v>2</v>
      </c>
      <c r="G503" s="65">
        <v>0</v>
      </c>
      <c r="H503" s="65">
        <v>9</v>
      </c>
      <c r="I503" s="65">
        <v>0</v>
      </c>
      <c r="J503" s="66">
        <v>0</v>
      </c>
      <c r="K503" s="62">
        <f t="shared" si="87"/>
        <v>11</v>
      </c>
      <c r="S503" s="11" t="s">
        <v>9099</v>
      </c>
      <c r="T503" s="16">
        <v>0</v>
      </c>
      <c r="U503" s="16">
        <v>1</v>
      </c>
      <c r="V503" s="16">
        <v>0</v>
      </c>
      <c r="W503" s="16">
        <v>0</v>
      </c>
      <c r="X503" s="16">
        <v>0</v>
      </c>
      <c r="Y503" s="11">
        <f t="shared" si="88"/>
        <v>1</v>
      </c>
      <c r="AP503" s="7" t="s">
        <v>9088</v>
      </c>
      <c r="AQ503" s="9"/>
      <c r="AR503" s="9"/>
      <c r="AS503" s="9"/>
      <c r="AT503" s="9">
        <v>800</v>
      </c>
      <c r="AU503" s="9"/>
      <c r="AV503" s="9"/>
      <c r="AW503" s="9"/>
      <c r="AX503" s="9"/>
      <c r="AY503" s="9">
        <v>800</v>
      </c>
      <c r="AZ503" s="9"/>
      <c r="BA503" s="9"/>
      <c r="BB503" s="9"/>
      <c r="BC503" s="9"/>
      <c r="BD503" s="9"/>
      <c r="BE503" s="9">
        <v>800</v>
      </c>
      <c r="BF503" s="9"/>
      <c r="BG503" s="9"/>
      <c r="BH503" s="9"/>
      <c r="BI503" s="9"/>
      <c r="BJ503" s="9"/>
      <c r="BK503" s="9"/>
      <c r="BL503" s="9"/>
      <c r="BM503" s="9">
        <v>800</v>
      </c>
      <c r="BN503" s="9"/>
      <c r="BO503" s="9"/>
      <c r="BP503" s="9"/>
      <c r="BQ503" s="9"/>
      <c r="BR503" s="9">
        <v>800</v>
      </c>
      <c r="BS503" s="85"/>
      <c r="BT503" s="9"/>
      <c r="BU503" s="9"/>
      <c r="BV503" s="9"/>
      <c r="BW503" s="9">
        <v>800</v>
      </c>
      <c r="BX503" s="9"/>
      <c r="BY503" s="9"/>
      <c r="BZ503" s="9"/>
      <c r="CA503" s="9"/>
      <c r="CB503" s="9">
        <v>800</v>
      </c>
      <c r="CC503" s="9"/>
      <c r="CD503" s="9"/>
      <c r="CE503" s="9"/>
      <c r="CF503" s="9"/>
      <c r="CG503" s="9"/>
      <c r="CH503" s="57"/>
      <c r="CI503" s="57"/>
      <c r="CJ503" s="9">
        <v>800</v>
      </c>
      <c r="CK503" s="9"/>
      <c r="CL503" s="9"/>
      <c r="CM503" s="9"/>
      <c r="CN503" s="9"/>
      <c r="CQ503" s="9">
        <v>800</v>
      </c>
    </row>
    <row r="504" spans="1:115" x14ac:dyDescent="0.25">
      <c r="A504" s="63" t="s">
        <v>738</v>
      </c>
      <c r="B504" s="63" t="s">
        <v>2804</v>
      </c>
      <c r="C504" s="64">
        <v>33</v>
      </c>
      <c r="D504" s="65">
        <v>33</v>
      </c>
      <c r="E504" s="65">
        <v>0</v>
      </c>
      <c r="F504" s="65">
        <v>0</v>
      </c>
      <c r="G504" s="65">
        <v>0</v>
      </c>
      <c r="H504" s="67">
        <v>2</v>
      </c>
      <c r="I504" s="65">
        <v>31</v>
      </c>
      <c r="J504" s="66">
        <v>0</v>
      </c>
      <c r="K504" s="62">
        <f t="shared" si="87"/>
        <v>33</v>
      </c>
      <c r="S504" s="47" t="s">
        <v>9100</v>
      </c>
      <c r="T504" s="48">
        <v>0</v>
      </c>
      <c r="U504" s="48">
        <v>1</v>
      </c>
      <c r="V504" s="48">
        <v>0</v>
      </c>
      <c r="W504" s="48">
        <v>4</v>
      </c>
      <c r="X504" s="48">
        <v>0</v>
      </c>
      <c r="Y504" s="11">
        <f t="shared" si="88"/>
        <v>5</v>
      </c>
      <c r="AP504" s="7" t="s">
        <v>9602</v>
      </c>
      <c r="AQ504" s="38">
        <v>0</v>
      </c>
      <c r="AR504" s="38">
        <v>0</v>
      </c>
      <c r="AS504" s="38">
        <v>0</v>
      </c>
      <c r="AT504" s="38">
        <v>0</v>
      </c>
      <c r="AU504" s="38">
        <v>0</v>
      </c>
      <c r="AV504" s="38">
        <v>0</v>
      </c>
      <c r="AW504" s="38">
        <v>0</v>
      </c>
      <c r="AX504" s="86">
        <v>0</v>
      </c>
      <c r="AY504" s="86">
        <v>0</v>
      </c>
      <c r="AZ504" s="38">
        <v>0</v>
      </c>
      <c r="BA504" s="38">
        <v>0</v>
      </c>
      <c r="BB504" s="38">
        <v>0</v>
      </c>
      <c r="BC504" s="38">
        <v>0</v>
      </c>
      <c r="BD504" s="38">
        <v>0</v>
      </c>
      <c r="BE504" s="38">
        <v>0</v>
      </c>
      <c r="BF504" s="38">
        <v>0</v>
      </c>
      <c r="BG504" s="38">
        <v>0</v>
      </c>
      <c r="BH504" s="38">
        <v>0</v>
      </c>
      <c r="BI504" s="38">
        <v>0</v>
      </c>
      <c r="BJ504" s="38">
        <v>0</v>
      </c>
      <c r="BK504" s="38">
        <v>0</v>
      </c>
      <c r="BL504" s="38">
        <v>0</v>
      </c>
      <c r="BM504" s="87">
        <v>0</v>
      </c>
      <c r="BN504" s="38">
        <v>0</v>
      </c>
      <c r="BO504" s="38">
        <v>0</v>
      </c>
      <c r="BP504" s="38">
        <v>0</v>
      </c>
      <c r="BQ504" s="38">
        <v>0</v>
      </c>
      <c r="BR504" s="9">
        <v>0</v>
      </c>
      <c r="BS504" s="9">
        <v>0</v>
      </c>
      <c r="BT504" s="9">
        <v>0</v>
      </c>
      <c r="BU504" s="9">
        <v>0</v>
      </c>
      <c r="BV504" s="9">
        <v>0</v>
      </c>
      <c r="BW504" s="9">
        <v>0</v>
      </c>
      <c r="BX504" s="9">
        <v>0</v>
      </c>
      <c r="BY504" s="9">
        <v>0</v>
      </c>
      <c r="BZ504" s="9">
        <v>0</v>
      </c>
      <c r="CA504" s="9">
        <v>0</v>
      </c>
      <c r="CB504" s="9">
        <v>0</v>
      </c>
      <c r="CC504" s="9">
        <v>0</v>
      </c>
      <c r="CD504" s="9">
        <v>0</v>
      </c>
      <c r="CE504" s="9">
        <v>0</v>
      </c>
      <c r="CF504" s="9">
        <v>0</v>
      </c>
      <c r="CG504" s="9">
        <v>0</v>
      </c>
      <c r="CH504" s="57">
        <v>0</v>
      </c>
      <c r="CI504" s="57">
        <v>0</v>
      </c>
      <c r="CJ504" s="9">
        <v>0</v>
      </c>
      <c r="CK504" s="9">
        <v>0</v>
      </c>
      <c r="CL504" s="9">
        <v>0</v>
      </c>
      <c r="CM504" s="57">
        <v>0</v>
      </c>
      <c r="CN504" s="57">
        <v>0</v>
      </c>
      <c r="CO504" s="57">
        <v>0</v>
      </c>
      <c r="CP504" s="57">
        <v>0</v>
      </c>
      <c r="CQ504" s="57">
        <v>0</v>
      </c>
      <c r="CR504" s="9">
        <v>0</v>
      </c>
      <c r="CS504" s="9">
        <v>0</v>
      </c>
      <c r="CT504" s="9">
        <v>0</v>
      </c>
      <c r="CU504" s="9">
        <v>0</v>
      </c>
      <c r="CV504" s="9">
        <v>0</v>
      </c>
      <c r="CW504" s="9">
        <v>0</v>
      </c>
      <c r="CX504" s="7" t="s">
        <v>9602</v>
      </c>
    </row>
    <row r="505" spans="1:115" x14ac:dyDescent="0.25">
      <c r="A505" s="63" t="s">
        <v>738</v>
      </c>
      <c r="B505" s="63" t="s">
        <v>1528</v>
      </c>
      <c r="C505" s="64">
        <v>336</v>
      </c>
      <c r="D505" s="65">
        <v>330</v>
      </c>
      <c r="E505" s="65">
        <v>7</v>
      </c>
      <c r="F505" s="65">
        <v>38</v>
      </c>
      <c r="G505" s="65">
        <v>4</v>
      </c>
      <c r="H505" s="65">
        <v>123</v>
      </c>
      <c r="I505" s="65">
        <v>158</v>
      </c>
      <c r="J505" s="66">
        <v>0</v>
      </c>
      <c r="K505" s="62">
        <f t="shared" si="87"/>
        <v>330</v>
      </c>
      <c r="L505" s="9">
        <f>SUM(K503:K505)</f>
        <v>374</v>
      </c>
      <c r="S505" s="11" t="s">
        <v>9101</v>
      </c>
      <c r="T505" s="16">
        <v>0</v>
      </c>
      <c r="U505" s="16">
        <v>3</v>
      </c>
      <c r="V505" s="16">
        <v>0</v>
      </c>
      <c r="W505" s="16">
        <v>9</v>
      </c>
      <c r="X505" s="16">
        <v>26</v>
      </c>
      <c r="Y505" s="11">
        <f t="shared" si="88"/>
        <v>38</v>
      </c>
      <c r="AP505" s="7" t="s">
        <v>9603</v>
      </c>
      <c r="AQ505" s="38">
        <v>0</v>
      </c>
      <c r="AR505" s="38">
        <v>0</v>
      </c>
      <c r="AS505" s="38">
        <v>0</v>
      </c>
      <c r="AT505" s="38">
        <v>0</v>
      </c>
      <c r="AU505" s="38">
        <v>0</v>
      </c>
      <c r="AV505" s="38">
        <v>0</v>
      </c>
      <c r="AW505" s="38">
        <v>0</v>
      </c>
      <c r="AX505" s="86">
        <v>0</v>
      </c>
      <c r="AY505" s="86">
        <v>0</v>
      </c>
      <c r="AZ505" s="38">
        <v>0</v>
      </c>
      <c r="BA505" s="38">
        <v>0</v>
      </c>
      <c r="BB505" s="38">
        <v>0</v>
      </c>
      <c r="BC505" s="38">
        <v>0</v>
      </c>
      <c r="BD505" s="38">
        <v>0</v>
      </c>
      <c r="BE505" s="38">
        <v>0</v>
      </c>
      <c r="BF505" s="38">
        <v>0</v>
      </c>
      <c r="BG505" s="38">
        <v>0</v>
      </c>
      <c r="BH505" s="38">
        <v>0</v>
      </c>
      <c r="BI505" s="38">
        <v>0</v>
      </c>
      <c r="BJ505" s="38">
        <v>0</v>
      </c>
      <c r="BK505" s="38">
        <v>0</v>
      </c>
      <c r="BL505" s="38">
        <v>0</v>
      </c>
      <c r="BM505" s="87">
        <v>0</v>
      </c>
      <c r="BN505" s="38">
        <v>0</v>
      </c>
      <c r="BO505" s="38">
        <v>0</v>
      </c>
      <c r="BP505" s="38">
        <v>0</v>
      </c>
      <c r="BQ505" s="38">
        <v>0</v>
      </c>
      <c r="BR505" s="9">
        <v>0</v>
      </c>
      <c r="BS505" s="9">
        <v>0</v>
      </c>
      <c r="BT505" s="9">
        <v>0</v>
      </c>
      <c r="BU505" s="9">
        <v>0</v>
      </c>
      <c r="BV505" s="9">
        <v>0</v>
      </c>
      <c r="BW505" s="9">
        <v>0</v>
      </c>
      <c r="BX505" s="9">
        <v>0</v>
      </c>
      <c r="BY505" s="9">
        <v>0</v>
      </c>
      <c r="BZ505" s="9">
        <v>0</v>
      </c>
      <c r="CA505" s="9">
        <v>0</v>
      </c>
      <c r="CB505" s="9">
        <v>0</v>
      </c>
      <c r="CC505" s="9">
        <v>0</v>
      </c>
      <c r="CD505" s="9">
        <v>0</v>
      </c>
      <c r="CE505" s="9">
        <v>0</v>
      </c>
      <c r="CF505" s="9">
        <v>0</v>
      </c>
      <c r="CG505" s="9">
        <v>0</v>
      </c>
      <c r="CH505" s="57">
        <v>0</v>
      </c>
      <c r="CI505" s="57">
        <v>0</v>
      </c>
      <c r="CJ505" s="9">
        <v>0</v>
      </c>
      <c r="CK505" s="9">
        <v>0</v>
      </c>
      <c r="CL505" s="9">
        <v>0</v>
      </c>
      <c r="CM505" s="57">
        <v>0</v>
      </c>
      <c r="CN505" s="57">
        <v>0</v>
      </c>
      <c r="CO505" s="57">
        <v>0</v>
      </c>
      <c r="CP505" s="57">
        <v>0</v>
      </c>
      <c r="CQ505" s="57">
        <v>0</v>
      </c>
      <c r="CR505" s="9">
        <v>0</v>
      </c>
      <c r="CS505" s="9">
        <v>0</v>
      </c>
      <c r="CT505" s="9">
        <v>0</v>
      </c>
      <c r="CU505" s="9">
        <v>0</v>
      </c>
      <c r="CV505" s="9">
        <v>0</v>
      </c>
      <c r="CW505" s="9">
        <v>0</v>
      </c>
      <c r="CX505" s="7" t="s">
        <v>9603</v>
      </c>
    </row>
    <row r="506" spans="1:115" x14ac:dyDescent="0.25">
      <c r="A506" s="59" t="s">
        <v>447</v>
      </c>
      <c r="B506" s="59" t="s">
        <v>1537</v>
      </c>
      <c r="C506" s="60">
        <v>163</v>
      </c>
      <c r="D506" s="61">
        <v>157</v>
      </c>
      <c r="E506" s="61">
        <v>7</v>
      </c>
      <c r="F506" s="61">
        <v>28</v>
      </c>
      <c r="G506" s="61">
        <v>3</v>
      </c>
      <c r="H506" s="61">
        <v>119</v>
      </c>
      <c r="I506" s="61">
        <v>0</v>
      </c>
      <c r="J506" s="62">
        <v>0</v>
      </c>
      <c r="K506" s="62">
        <f t="shared" si="87"/>
        <v>157</v>
      </c>
      <c r="S506" s="47" t="s">
        <v>9102</v>
      </c>
      <c r="T506" s="48">
        <v>7</v>
      </c>
      <c r="U506" s="48">
        <v>40</v>
      </c>
      <c r="V506" s="48">
        <v>4</v>
      </c>
      <c r="W506" s="48">
        <v>134</v>
      </c>
      <c r="X506" s="48">
        <v>189</v>
      </c>
      <c r="Y506" s="11">
        <f t="shared" si="88"/>
        <v>374</v>
      </c>
      <c r="Z506" s="9"/>
      <c r="AP506" s="7" t="s">
        <v>9604</v>
      </c>
      <c r="AQ506" s="38">
        <v>0</v>
      </c>
      <c r="AR506" s="38">
        <v>0</v>
      </c>
      <c r="AS506" s="38">
        <v>0</v>
      </c>
      <c r="AT506" s="38">
        <v>0</v>
      </c>
      <c r="AU506" s="38">
        <v>0</v>
      </c>
      <c r="AV506" s="38">
        <v>0</v>
      </c>
      <c r="AW506" s="38">
        <v>0</v>
      </c>
      <c r="AX506" s="86">
        <v>0</v>
      </c>
      <c r="AY506" s="86">
        <v>0</v>
      </c>
      <c r="AZ506" s="38">
        <v>0</v>
      </c>
      <c r="BA506" s="38">
        <v>0</v>
      </c>
      <c r="BB506" s="88">
        <v>1</v>
      </c>
      <c r="BC506" s="38">
        <v>0</v>
      </c>
      <c r="BD506" s="38">
        <v>0</v>
      </c>
      <c r="BE506" s="38">
        <v>0</v>
      </c>
      <c r="BF506" s="38">
        <v>0</v>
      </c>
      <c r="BG506" s="38">
        <v>0</v>
      </c>
      <c r="BH506" s="38">
        <v>0</v>
      </c>
      <c r="BI506" s="38">
        <v>0</v>
      </c>
      <c r="BJ506" s="38">
        <v>0</v>
      </c>
      <c r="BK506" s="38">
        <v>0</v>
      </c>
      <c r="BL506" s="38">
        <v>0</v>
      </c>
      <c r="BM506" s="87">
        <v>0</v>
      </c>
      <c r="BN506" s="38">
        <v>0</v>
      </c>
      <c r="BO506" s="38">
        <v>0</v>
      </c>
      <c r="BP506" s="38">
        <v>0</v>
      </c>
      <c r="BQ506" s="38">
        <v>0</v>
      </c>
      <c r="BR506" s="9">
        <v>0</v>
      </c>
      <c r="BS506" s="9">
        <v>0</v>
      </c>
      <c r="BT506" s="9">
        <v>0</v>
      </c>
      <c r="BU506" s="9">
        <v>0</v>
      </c>
      <c r="BV506" s="9">
        <v>0</v>
      </c>
      <c r="BW506" s="9">
        <v>0</v>
      </c>
      <c r="BX506" s="9">
        <v>0</v>
      </c>
      <c r="BY506" s="9">
        <v>0</v>
      </c>
      <c r="BZ506" s="9">
        <v>0</v>
      </c>
      <c r="CA506" s="9">
        <v>0</v>
      </c>
      <c r="CB506" s="9">
        <v>0</v>
      </c>
      <c r="CC506" s="9">
        <v>0</v>
      </c>
      <c r="CD506" s="9">
        <v>0</v>
      </c>
      <c r="CE506" s="9">
        <v>0</v>
      </c>
      <c r="CF506" s="9">
        <v>0</v>
      </c>
      <c r="CG506" s="9">
        <v>0</v>
      </c>
      <c r="CH506" s="57">
        <v>0</v>
      </c>
      <c r="CI506" s="57">
        <v>0</v>
      </c>
      <c r="CJ506" s="9">
        <v>0</v>
      </c>
      <c r="CK506" s="9">
        <v>0</v>
      </c>
      <c r="CL506" s="9">
        <v>0</v>
      </c>
      <c r="CM506" s="57">
        <v>0</v>
      </c>
      <c r="CN506" s="57">
        <v>0</v>
      </c>
      <c r="CO506" s="57">
        <v>0</v>
      </c>
      <c r="CP506" s="57">
        <v>0</v>
      </c>
      <c r="CQ506" s="57">
        <v>0</v>
      </c>
      <c r="CR506" s="9">
        <v>0</v>
      </c>
      <c r="CS506" s="9">
        <v>0</v>
      </c>
      <c r="CT506" s="9">
        <v>0</v>
      </c>
      <c r="CU506" s="9">
        <v>0</v>
      </c>
      <c r="CV506" s="9">
        <v>0</v>
      </c>
      <c r="CW506" s="9">
        <v>0</v>
      </c>
      <c r="CX506" s="7" t="s">
        <v>9604</v>
      </c>
      <c r="DD506" s="9"/>
    </row>
    <row r="507" spans="1:115" x14ac:dyDescent="0.25">
      <c r="A507" s="59" t="s">
        <v>447</v>
      </c>
      <c r="B507" s="59" t="s">
        <v>2804</v>
      </c>
      <c r="C507" s="60">
        <v>86</v>
      </c>
      <c r="D507" s="61">
        <v>86</v>
      </c>
      <c r="E507" s="61">
        <v>0</v>
      </c>
      <c r="F507" s="68">
        <v>6</v>
      </c>
      <c r="G507" s="61">
        <v>0</v>
      </c>
      <c r="H507" s="68">
        <v>79</v>
      </c>
      <c r="I507" s="61">
        <v>1</v>
      </c>
      <c r="J507" s="62">
        <v>0</v>
      </c>
      <c r="K507" s="62">
        <f t="shared" si="87"/>
        <v>86</v>
      </c>
      <c r="S507" s="11" t="s">
        <v>9103</v>
      </c>
      <c r="T507" s="16">
        <v>93</v>
      </c>
      <c r="U507" s="16">
        <v>190</v>
      </c>
      <c r="V507" s="16">
        <v>66</v>
      </c>
      <c r="W507" s="16">
        <v>355</v>
      </c>
      <c r="X507" s="16">
        <v>820</v>
      </c>
      <c r="Y507" s="11">
        <f t="shared" si="88"/>
        <v>1524</v>
      </c>
      <c r="Z507" s="9"/>
      <c r="AP507" s="7" t="s">
        <v>9605</v>
      </c>
      <c r="AQ507" s="38">
        <v>0</v>
      </c>
      <c r="AR507" s="38">
        <v>0</v>
      </c>
      <c r="AS507" s="38">
        <v>0</v>
      </c>
      <c r="AT507" s="38">
        <v>0</v>
      </c>
      <c r="AU507" s="38">
        <v>0</v>
      </c>
      <c r="AV507" s="38">
        <v>0</v>
      </c>
      <c r="AW507" s="38">
        <v>0</v>
      </c>
      <c r="AX507" s="86">
        <v>0</v>
      </c>
      <c r="AY507" s="86">
        <v>0</v>
      </c>
      <c r="AZ507" s="38">
        <v>0</v>
      </c>
      <c r="BA507" s="38">
        <v>0</v>
      </c>
      <c r="BB507" s="88">
        <v>1</v>
      </c>
      <c r="BC507" s="38">
        <v>0</v>
      </c>
      <c r="BD507" s="38">
        <v>0</v>
      </c>
      <c r="BE507" s="38">
        <v>0</v>
      </c>
      <c r="BF507" s="38">
        <v>0</v>
      </c>
      <c r="BG507" s="38">
        <v>0</v>
      </c>
      <c r="BH507" s="38">
        <v>0</v>
      </c>
      <c r="BI507" s="38">
        <v>0</v>
      </c>
      <c r="BJ507" s="38">
        <v>0</v>
      </c>
      <c r="BK507" s="38">
        <v>0</v>
      </c>
      <c r="BL507" s="38">
        <v>0</v>
      </c>
      <c r="BM507" s="89">
        <v>0</v>
      </c>
      <c r="BN507" s="38">
        <v>0</v>
      </c>
      <c r="BO507" s="38">
        <v>0</v>
      </c>
      <c r="BP507" s="38">
        <v>0</v>
      </c>
      <c r="BQ507" s="38">
        <v>0</v>
      </c>
      <c r="BR507" s="9">
        <v>0</v>
      </c>
      <c r="BS507" s="9">
        <v>0</v>
      </c>
      <c r="BT507" s="9">
        <v>0</v>
      </c>
      <c r="BU507" s="9">
        <v>0</v>
      </c>
      <c r="BV507" s="9">
        <v>0</v>
      </c>
      <c r="BW507" s="9">
        <v>0</v>
      </c>
      <c r="BX507" s="9">
        <v>0</v>
      </c>
      <c r="BY507" s="9">
        <v>0</v>
      </c>
      <c r="BZ507" s="9">
        <v>0</v>
      </c>
      <c r="CA507" s="9">
        <v>0</v>
      </c>
      <c r="CB507" s="9">
        <v>0</v>
      </c>
      <c r="CC507" s="9">
        <v>0</v>
      </c>
      <c r="CD507" s="9">
        <v>0</v>
      </c>
      <c r="CE507" s="9">
        <v>0</v>
      </c>
      <c r="CF507" s="9">
        <v>0</v>
      </c>
      <c r="CG507" s="9">
        <v>0</v>
      </c>
      <c r="CH507" s="57">
        <v>0</v>
      </c>
      <c r="CI507" s="57">
        <v>0</v>
      </c>
      <c r="CJ507" s="9">
        <v>0</v>
      </c>
      <c r="CK507" s="9">
        <v>0</v>
      </c>
      <c r="CL507" s="9">
        <v>0</v>
      </c>
      <c r="CM507" s="57">
        <v>0</v>
      </c>
      <c r="CN507" s="57">
        <v>0</v>
      </c>
      <c r="CO507" s="57">
        <v>0</v>
      </c>
      <c r="CP507" s="57">
        <v>0</v>
      </c>
      <c r="CQ507" s="57">
        <v>0</v>
      </c>
      <c r="CR507" s="9">
        <v>0</v>
      </c>
      <c r="CS507" s="9">
        <v>0</v>
      </c>
      <c r="CT507" s="9">
        <v>0</v>
      </c>
      <c r="CU507" s="9">
        <v>0</v>
      </c>
      <c r="CV507" s="9">
        <v>0</v>
      </c>
      <c r="CW507" s="9">
        <v>0</v>
      </c>
      <c r="CX507" s="7" t="s">
        <v>9605</v>
      </c>
      <c r="CZ507" s="90" t="s">
        <v>9606</v>
      </c>
      <c r="DD507" s="9"/>
      <c r="DG507" s="9"/>
      <c r="DH507" s="9"/>
      <c r="DI507" s="9"/>
      <c r="DJ507" s="9"/>
      <c r="DK507" s="9"/>
    </row>
    <row r="508" spans="1:115" x14ac:dyDescent="0.25">
      <c r="A508" s="59" t="s">
        <v>447</v>
      </c>
      <c r="B508" s="59" t="s">
        <v>8874</v>
      </c>
      <c r="C508" s="60">
        <v>3</v>
      </c>
      <c r="D508" s="61">
        <v>3</v>
      </c>
      <c r="E508" s="61">
        <v>0</v>
      </c>
      <c r="F508" s="68">
        <v>3</v>
      </c>
      <c r="G508" s="61">
        <v>0</v>
      </c>
      <c r="H508" s="61">
        <v>0</v>
      </c>
      <c r="I508" s="61">
        <v>0</v>
      </c>
      <c r="J508" s="62">
        <v>0</v>
      </c>
      <c r="K508" s="62">
        <f t="shared" si="87"/>
        <v>3</v>
      </c>
      <c r="S508" s="47" t="s">
        <v>9104</v>
      </c>
      <c r="T508" s="48">
        <v>0</v>
      </c>
      <c r="U508" s="48">
        <v>0</v>
      </c>
      <c r="V508" s="48">
        <v>0</v>
      </c>
      <c r="W508" s="48">
        <v>71</v>
      </c>
      <c r="X508" s="48">
        <v>0</v>
      </c>
      <c r="Y508" s="11">
        <f t="shared" si="88"/>
        <v>71</v>
      </c>
      <c r="AP508" s="7" t="s">
        <v>9607</v>
      </c>
      <c r="AQ508" s="91">
        <v>43</v>
      </c>
      <c r="AR508" s="91">
        <v>44</v>
      </c>
      <c r="AS508" s="91">
        <v>45</v>
      </c>
      <c r="AT508" s="91">
        <v>46</v>
      </c>
      <c r="AU508" s="91">
        <v>47</v>
      </c>
      <c r="AV508" s="91">
        <v>48</v>
      </c>
      <c r="AW508" s="91">
        <v>49</v>
      </c>
      <c r="AX508" s="91">
        <v>50</v>
      </c>
      <c r="AY508" s="91">
        <v>51</v>
      </c>
      <c r="AZ508" s="91">
        <v>52</v>
      </c>
      <c r="BA508" s="91">
        <v>53</v>
      </c>
      <c r="BB508" s="91">
        <v>54</v>
      </c>
      <c r="BC508" s="91">
        <v>55</v>
      </c>
      <c r="BD508" s="91">
        <v>56</v>
      </c>
      <c r="BE508" s="91">
        <v>57</v>
      </c>
      <c r="BF508" s="91">
        <v>58</v>
      </c>
      <c r="BG508" s="91">
        <v>59</v>
      </c>
      <c r="BH508" s="91">
        <v>60</v>
      </c>
      <c r="BI508" s="91">
        <v>61</v>
      </c>
      <c r="BJ508" s="91">
        <v>62</v>
      </c>
      <c r="BK508" s="91">
        <v>63</v>
      </c>
      <c r="BL508" s="91">
        <v>64</v>
      </c>
      <c r="BM508" s="91">
        <v>65</v>
      </c>
      <c r="BN508" s="91">
        <v>66</v>
      </c>
      <c r="BO508" s="91">
        <v>67</v>
      </c>
      <c r="BP508" s="91">
        <v>68</v>
      </c>
      <c r="BQ508" s="91">
        <v>69</v>
      </c>
      <c r="BR508" s="91">
        <v>70</v>
      </c>
      <c r="BS508" s="91">
        <v>71</v>
      </c>
      <c r="BT508" s="91">
        <v>72</v>
      </c>
      <c r="BU508" s="91">
        <v>73</v>
      </c>
      <c r="BV508" s="91">
        <v>74</v>
      </c>
      <c r="BW508" s="91">
        <v>75</v>
      </c>
      <c r="BX508" s="91">
        <v>76</v>
      </c>
      <c r="BY508" s="91">
        <v>77</v>
      </c>
      <c r="BZ508" s="91">
        <v>78</v>
      </c>
      <c r="CA508" s="91">
        <v>79</v>
      </c>
      <c r="CB508" s="91">
        <v>80</v>
      </c>
      <c r="CC508" s="91">
        <v>81</v>
      </c>
      <c r="CD508" s="91">
        <v>82</v>
      </c>
      <c r="CE508" s="91">
        <v>83</v>
      </c>
      <c r="CF508" s="91">
        <v>84</v>
      </c>
      <c r="CG508" s="91">
        <v>85</v>
      </c>
      <c r="CH508" s="91">
        <v>86</v>
      </c>
      <c r="CI508" s="91" t="s">
        <v>9077</v>
      </c>
      <c r="CJ508" s="91" t="s">
        <v>9072</v>
      </c>
      <c r="CK508" s="91" t="s">
        <v>9078</v>
      </c>
      <c r="CL508" s="91" t="s">
        <v>9073</v>
      </c>
      <c r="CM508" s="91" t="s">
        <v>9079</v>
      </c>
      <c r="CN508" s="91" t="s">
        <v>9074</v>
      </c>
      <c r="CO508" s="91" t="s">
        <v>9080</v>
      </c>
      <c r="CP508" s="91" t="s">
        <v>9075</v>
      </c>
      <c r="CQ508" s="91" t="s">
        <v>9081</v>
      </c>
      <c r="CR508" s="91">
        <v>96</v>
      </c>
      <c r="CS508" s="91" t="s">
        <v>9082</v>
      </c>
      <c r="CT508" s="91" t="s">
        <v>9076</v>
      </c>
      <c r="CU508" s="91">
        <v>99</v>
      </c>
      <c r="CV508" s="91">
        <v>100</v>
      </c>
      <c r="CW508" s="91">
        <v>101</v>
      </c>
      <c r="CZ508" s="92" t="s">
        <v>9608</v>
      </c>
      <c r="DA508" s="7" t="s">
        <v>9609</v>
      </c>
      <c r="DB508" s="7" t="s">
        <v>9601</v>
      </c>
      <c r="DD508" s="7" t="s">
        <v>9847</v>
      </c>
      <c r="DG508" s="9"/>
      <c r="DH508" s="9"/>
      <c r="DI508" s="9"/>
      <c r="DJ508" s="9"/>
      <c r="DK508" s="9"/>
    </row>
    <row r="509" spans="1:115" x14ac:dyDescent="0.25">
      <c r="A509" s="59" t="s">
        <v>447</v>
      </c>
      <c r="B509" s="59" t="s">
        <v>6910</v>
      </c>
      <c r="C509" s="60">
        <v>1</v>
      </c>
      <c r="D509" s="61">
        <v>1</v>
      </c>
      <c r="E509" s="61">
        <v>0</v>
      </c>
      <c r="F509" s="61">
        <v>0</v>
      </c>
      <c r="G509" s="61">
        <v>0</v>
      </c>
      <c r="H509" s="61">
        <v>1</v>
      </c>
      <c r="I509" s="61">
        <v>0</v>
      </c>
      <c r="J509" s="62">
        <v>0</v>
      </c>
      <c r="K509" s="62">
        <f t="shared" si="87"/>
        <v>1</v>
      </c>
      <c r="T509" s="7">
        <f>SUM(T498:T508)</f>
        <v>100</v>
      </c>
      <c r="U509" s="7">
        <f>SUM(U498:U508)</f>
        <v>235</v>
      </c>
      <c r="V509" s="7">
        <f>SUM(V498:V508)</f>
        <v>70</v>
      </c>
      <c r="W509" s="7">
        <f>SUM(W498:W508)</f>
        <v>573</v>
      </c>
      <c r="X509" s="7">
        <f>SUM(X498:X508)</f>
        <v>1035</v>
      </c>
      <c r="Y509" s="11">
        <f>SUM(T509:X509)</f>
        <v>2013</v>
      </c>
      <c r="Z509" s="9"/>
      <c r="AP509" s="11" t="s">
        <v>9610</v>
      </c>
      <c r="AQ509" s="49">
        <v>364</v>
      </c>
      <c r="AR509" s="49">
        <v>349</v>
      </c>
      <c r="AS509" s="49">
        <v>510</v>
      </c>
      <c r="AT509" s="49">
        <v>535</v>
      </c>
      <c r="AU509" s="93">
        <v>579</v>
      </c>
      <c r="AV509" s="49">
        <v>91</v>
      </c>
      <c r="AW509" s="49">
        <v>181</v>
      </c>
      <c r="AX509" s="73">
        <v>166</v>
      </c>
      <c r="AY509" s="73">
        <v>123</v>
      </c>
      <c r="AZ509" s="49">
        <v>6</v>
      </c>
      <c r="BA509" s="49">
        <v>0</v>
      </c>
      <c r="BB509" s="49">
        <v>1</v>
      </c>
      <c r="BC509" s="49">
        <v>0</v>
      </c>
      <c r="BD509" s="49">
        <v>0</v>
      </c>
      <c r="BE509" s="49">
        <v>0</v>
      </c>
      <c r="BF509" s="49">
        <v>0</v>
      </c>
      <c r="BG509" s="49">
        <v>0</v>
      </c>
      <c r="BH509" s="49">
        <v>0</v>
      </c>
      <c r="BI509" s="49">
        <v>0</v>
      </c>
      <c r="BJ509" s="49">
        <v>0</v>
      </c>
      <c r="BK509" s="49">
        <v>0</v>
      </c>
      <c r="BL509" s="49">
        <v>0</v>
      </c>
      <c r="BM509" s="49">
        <v>0</v>
      </c>
      <c r="BN509" s="49">
        <v>0</v>
      </c>
      <c r="BO509" s="49">
        <v>0</v>
      </c>
      <c r="BP509" s="94">
        <v>1</v>
      </c>
      <c r="BQ509" s="49">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54">
        <v>0</v>
      </c>
      <c r="CI509" s="54">
        <v>0</v>
      </c>
      <c r="CJ509" s="16">
        <v>0</v>
      </c>
      <c r="CK509" s="16">
        <v>0</v>
      </c>
      <c r="CL509" s="16">
        <v>0</v>
      </c>
      <c r="CM509" s="54">
        <v>0</v>
      </c>
      <c r="CN509" s="54">
        <v>0</v>
      </c>
      <c r="CO509" s="54">
        <v>0</v>
      </c>
      <c r="CP509" s="54">
        <v>0</v>
      </c>
      <c r="CQ509" s="54">
        <v>0</v>
      </c>
      <c r="CR509" s="54">
        <v>0</v>
      </c>
      <c r="CS509" s="54">
        <v>0</v>
      </c>
      <c r="CT509" s="54">
        <v>0</v>
      </c>
      <c r="CU509" s="54">
        <v>0</v>
      </c>
      <c r="CV509" s="54">
        <v>0</v>
      </c>
      <c r="CW509" s="54">
        <v>0</v>
      </c>
      <c r="CX509" s="7" t="s">
        <v>9610</v>
      </c>
      <c r="CZ509" s="7" t="s">
        <v>9611</v>
      </c>
      <c r="DA509" s="7" t="s">
        <v>9612</v>
      </c>
      <c r="DB509" s="7" t="s">
        <v>9613</v>
      </c>
      <c r="DD509" s="9">
        <v>4</v>
      </c>
      <c r="DF509" s="9"/>
      <c r="DG509" s="9"/>
      <c r="DH509" s="9"/>
      <c r="DI509" s="9"/>
      <c r="DJ509" s="9"/>
      <c r="DK509" s="9"/>
    </row>
    <row r="510" spans="1:115" x14ac:dyDescent="0.25">
      <c r="A510" s="59" t="s">
        <v>447</v>
      </c>
      <c r="B510" s="59" t="s">
        <v>1528</v>
      </c>
      <c r="C510" s="60">
        <v>1285</v>
      </c>
      <c r="D510" s="61">
        <v>1277</v>
      </c>
      <c r="E510" s="61">
        <v>86</v>
      </c>
      <c r="F510" s="61">
        <v>153</v>
      </c>
      <c r="G510" s="61">
        <v>63</v>
      </c>
      <c r="H510" s="61">
        <v>156</v>
      </c>
      <c r="I510" s="61">
        <v>819</v>
      </c>
      <c r="J510" s="62">
        <v>0</v>
      </c>
      <c r="K510" s="62">
        <f t="shared" si="87"/>
        <v>1277</v>
      </c>
      <c r="L510" s="9">
        <f>SUM(K506:K510)</f>
        <v>1524</v>
      </c>
      <c r="AP510" s="11" t="s">
        <v>9614</v>
      </c>
      <c r="AQ510" s="49">
        <v>0</v>
      </c>
      <c r="AR510" s="49">
        <v>0</v>
      </c>
      <c r="AS510" s="49">
        <v>0</v>
      </c>
      <c r="AT510" s="49">
        <v>0</v>
      </c>
      <c r="AU510" s="49">
        <v>0</v>
      </c>
      <c r="AV510" s="49">
        <v>415</v>
      </c>
      <c r="AW510" s="49">
        <v>435</v>
      </c>
      <c r="AX510" s="73">
        <v>345</v>
      </c>
      <c r="AY510" s="73">
        <v>433</v>
      </c>
      <c r="AZ510" s="49">
        <v>457</v>
      </c>
      <c r="BA510" s="93">
        <v>568</v>
      </c>
      <c r="BB510" s="49">
        <v>453</v>
      </c>
      <c r="BC510" s="49">
        <v>391</v>
      </c>
      <c r="BD510" s="49">
        <v>236</v>
      </c>
      <c r="BE510" s="49">
        <v>35</v>
      </c>
      <c r="BF510" s="49">
        <v>44</v>
      </c>
      <c r="BG510" s="49">
        <v>12</v>
      </c>
      <c r="BH510" s="16">
        <v>15</v>
      </c>
      <c r="BI510" s="16">
        <v>11</v>
      </c>
      <c r="BJ510" s="16">
        <v>1</v>
      </c>
      <c r="BK510" s="49">
        <v>0</v>
      </c>
      <c r="BL510" s="54">
        <v>0</v>
      </c>
      <c r="BM510" s="49">
        <v>0</v>
      </c>
      <c r="BN510" s="49">
        <v>0</v>
      </c>
      <c r="BO510" s="49">
        <v>0</v>
      </c>
      <c r="BP510" s="94">
        <v>1</v>
      </c>
      <c r="BQ510" s="49">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54">
        <v>0</v>
      </c>
      <c r="CI510" s="54">
        <v>0</v>
      </c>
      <c r="CJ510" s="16">
        <v>0</v>
      </c>
      <c r="CK510" s="16">
        <v>0</v>
      </c>
      <c r="CL510" s="16">
        <v>0</v>
      </c>
      <c r="CM510" s="54">
        <v>0</v>
      </c>
      <c r="CN510" s="54">
        <v>0</v>
      </c>
      <c r="CO510" s="54">
        <v>0</v>
      </c>
      <c r="CP510" s="54">
        <v>0</v>
      </c>
      <c r="CQ510" s="54">
        <v>0</v>
      </c>
      <c r="CR510" s="54">
        <v>0</v>
      </c>
      <c r="CS510" s="54">
        <v>0</v>
      </c>
      <c r="CT510" s="54">
        <v>0</v>
      </c>
      <c r="CU510" s="54">
        <v>0</v>
      </c>
      <c r="CV510" s="54">
        <v>0</v>
      </c>
      <c r="CW510" s="54">
        <v>0</v>
      </c>
      <c r="CX510" s="7" t="s">
        <v>9614</v>
      </c>
      <c r="CZ510" s="7" t="s">
        <v>9615</v>
      </c>
      <c r="DA510" s="7" t="s">
        <v>9616</v>
      </c>
      <c r="DB510" s="7" t="s">
        <v>9611</v>
      </c>
      <c r="DD510" s="9">
        <v>6</v>
      </c>
      <c r="DG510" s="9"/>
      <c r="DH510" s="9"/>
      <c r="DI510" s="9"/>
      <c r="DJ510" s="9"/>
      <c r="DK510" s="9"/>
    </row>
    <row r="511" spans="1:115" x14ac:dyDescent="0.25">
      <c r="A511" s="63" t="s">
        <v>164</v>
      </c>
      <c r="B511" s="63" t="s">
        <v>2804</v>
      </c>
      <c r="C511" s="64">
        <v>72</v>
      </c>
      <c r="D511" s="65">
        <v>71</v>
      </c>
      <c r="E511" s="65">
        <v>0</v>
      </c>
      <c r="F511" s="65">
        <v>0</v>
      </c>
      <c r="G511" s="65">
        <v>0</v>
      </c>
      <c r="H511" s="65">
        <v>71</v>
      </c>
      <c r="I511" s="65">
        <v>0</v>
      </c>
      <c r="J511" s="66">
        <v>0</v>
      </c>
      <c r="K511" s="62">
        <f t="shared" si="87"/>
        <v>71</v>
      </c>
      <c r="L511" s="9">
        <v>71</v>
      </c>
      <c r="AP511" s="11" t="s">
        <v>9617</v>
      </c>
      <c r="AQ511" s="49">
        <v>0</v>
      </c>
      <c r="AR511" s="49">
        <v>0</v>
      </c>
      <c r="AS511" s="49">
        <v>0</v>
      </c>
      <c r="AT511" s="49">
        <v>0</v>
      </c>
      <c r="AU511" s="49">
        <v>0</v>
      </c>
      <c r="AV511" s="49">
        <v>0</v>
      </c>
      <c r="AW511" s="49">
        <v>0</v>
      </c>
      <c r="AX511" s="49">
        <v>0</v>
      </c>
      <c r="AY511" s="49">
        <v>0</v>
      </c>
      <c r="AZ511" s="49">
        <v>2</v>
      </c>
      <c r="BA511" s="49">
        <v>10</v>
      </c>
      <c r="BB511" s="49">
        <v>51</v>
      </c>
      <c r="BC511" s="49">
        <v>115</v>
      </c>
      <c r="BD511" s="49">
        <v>428</v>
      </c>
      <c r="BE511" s="93">
        <v>525</v>
      </c>
      <c r="BF511" s="49">
        <v>467</v>
      </c>
      <c r="BG511" s="49">
        <v>379</v>
      </c>
      <c r="BH511" s="16">
        <v>320</v>
      </c>
      <c r="BI511" s="16">
        <v>115</v>
      </c>
      <c r="BJ511" s="49">
        <v>91</v>
      </c>
      <c r="BK511" s="49">
        <v>54</v>
      </c>
      <c r="BL511" s="54">
        <v>62</v>
      </c>
      <c r="BM511" s="49">
        <v>37</v>
      </c>
      <c r="BN511" s="49">
        <v>45</v>
      </c>
      <c r="BO511" s="49">
        <v>34</v>
      </c>
      <c r="BP511" s="49">
        <v>33</v>
      </c>
      <c r="BQ511" s="49">
        <v>0</v>
      </c>
      <c r="BR511" s="16">
        <v>7</v>
      </c>
      <c r="BS511" s="16">
        <v>0</v>
      </c>
      <c r="BT511" s="16">
        <v>0</v>
      </c>
      <c r="BU511" s="16">
        <v>0</v>
      </c>
      <c r="BV511" s="16">
        <v>0</v>
      </c>
      <c r="BW511" s="16">
        <v>0</v>
      </c>
      <c r="BX511" s="16">
        <v>0</v>
      </c>
      <c r="BY511" s="16">
        <v>0</v>
      </c>
      <c r="BZ511" s="16">
        <v>0</v>
      </c>
      <c r="CA511" s="16">
        <v>0</v>
      </c>
      <c r="CB511" s="16">
        <v>0</v>
      </c>
      <c r="CC511" s="16">
        <v>0</v>
      </c>
      <c r="CD511" s="16">
        <v>0</v>
      </c>
      <c r="CE511" s="16">
        <v>0</v>
      </c>
      <c r="CF511" s="95">
        <v>1</v>
      </c>
      <c r="CG511" s="16">
        <v>0</v>
      </c>
      <c r="CH511" s="54">
        <v>0</v>
      </c>
      <c r="CI511" s="54">
        <v>0</v>
      </c>
      <c r="CJ511" s="16">
        <v>0</v>
      </c>
      <c r="CK511" s="16">
        <v>0</v>
      </c>
      <c r="CL511" s="16">
        <v>0</v>
      </c>
      <c r="CM511" s="54">
        <v>0</v>
      </c>
      <c r="CN511" s="54">
        <v>0</v>
      </c>
      <c r="CO511" s="54">
        <v>0</v>
      </c>
      <c r="CP511" s="54">
        <v>0</v>
      </c>
      <c r="CQ511" s="54">
        <v>0</v>
      </c>
      <c r="CR511" s="54">
        <v>0</v>
      </c>
      <c r="CS511" s="54">
        <v>0</v>
      </c>
      <c r="CT511" s="54">
        <v>0</v>
      </c>
      <c r="CU511" s="54">
        <v>0</v>
      </c>
      <c r="CV511" s="54">
        <v>0</v>
      </c>
      <c r="CW511" s="54">
        <v>0</v>
      </c>
      <c r="CX511" s="7" t="s">
        <v>9617</v>
      </c>
      <c r="CZ511" s="7" t="s">
        <v>9618</v>
      </c>
      <c r="DA511" s="7" t="s">
        <v>9619</v>
      </c>
      <c r="DB511" s="7" t="s">
        <v>9620</v>
      </c>
      <c r="DC511" s="7" t="s">
        <v>9621</v>
      </c>
      <c r="DD511" s="9">
        <v>5</v>
      </c>
      <c r="DF511" s="9"/>
      <c r="DG511" s="9"/>
      <c r="DH511" s="9"/>
      <c r="DI511" s="9"/>
      <c r="DJ511" s="9"/>
      <c r="DK511" s="9"/>
    </row>
    <row r="512" spans="1:115" x14ac:dyDescent="0.25">
      <c r="A512" s="59" t="s">
        <v>9551</v>
      </c>
      <c r="B512" s="73"/>
      <c r="C512" s="73">
        <f t="shared" ref="C512:L512" si="89">SUM(C498:C511)</f>
        <v>2034</v>
      </c>
      <c r="D512" s="73">
        <f t="shared" si="89"/>
        <v>2013</v>
      </c>
      <c r="E512" s="73">
        <f t="shared" si="89"/>
        <v>100</v>
      </c>
      <c r="F512" s="73">
        <f t="shared" si="89"/>
        <v>235</v>
      </c>
      <c r="G512" s="73">
        <f t="shared" si="89"/>
        <v>70</v>
      </c>
      <c r="H512" s="73">
        <f t="shared" si="89"/>
        <v>573</v>
      </c>
      <c r="I512" s="73">
        <f t="shared" si="89"/>
        <v>1035</v>
      </c>
      <c r="J512" s="73">
        <f t="shared" si="89"/>
        <v>0</v>
      </c>
      <c r="K512" s="73">
        <f t="shared" si="89"/>
        <v>2013</v>
      </c>
      <c r="L512" s="9">
        <f t="shared" si="89"/>
        <v>2013</v>
      </c>
      <c r="S512" s="11" t="s">
        <v>9550</v>
      </c>
      <c r="T512" s="11" t="s">
        <v>157</v>
      </c>
      <c r="U512" s="11" t="s">
        <v>166</v>
      </c>
      <c r="V512" s="11" t="s">
        <v>141</v>
      </c>
      <c r="W512" s="11" t="s">
        <v>123</v>
      </c>
      <c r="X512" s="11" t="s">
        <v>228</v>
      </c>
      <c r="Y512" s="11" t="s">
        <v>9085</v>
      </c>
      <c r="AP512" s="53" t="s">
        <v>9622</v>
      </c>
      <c r="AQ512" s="49">
        <v>0</v>
      </c>
      <c r="AR512" s="49">
        <v>0</v>
      </c>
      <c r="AS512" s="49">
        <v>0</v>
      </c>
      <c r="AT512" s="49">
        <v>0</v>
      </c>
      <c r="AU512" s="49">
        <v>0</v>
      </c>
      <c r="AV512" s="49">
        <v>0</v>
      </c>
      <c r="AW512" s="49">
        <v>0</v>
      </c>
      <c r="AX512" s="49">
        <v>0</v>
      </c>
      <c r="AY512" s="49">
        <v>0</v>
      </c>
      <c r="AZ512" s="49">
        <v>0</v>
      </c>
      <c r="BA512" s="49">
        <v>0</v>
      </c>
      <c r="BB512" s="49">
        <v>13</v>
      </c>
      <c r="BC512" s="49">
        <v>33</v>
      </c>
      <c r="BD512" s="49">
        <v>51</v>
      </c>
      <c r="BE512" s="49">
        <v>28</v>
      </c>
      <c r="BF512" s="49">
        <v>181</v>
      </c>
      <c r="BG512" s="49">
        <v>177</v>
      </c>
      <c r="BH512" s="54">
        <v>386</v>
      </c>
      <c r="BI512" s="54">
        <v>395</v>
      </c>
      <c r="BJ512" s="93">
        <v>522</v>
      </c>
      <c r="BK512" s="49">
        <v>271</v>
      </c>
      <c r="BL512" s="54">
        <v>333</v>
      </c>
      <c r="BM512" s="49">
        <v>316</v>
      </c>
      <c r="BN512" s="49">
        <v>325</v>
      </c>
      <c r="BO512" s="49">
        <v>83</v>
      </c>
      <c r="BP512" s="49">
        <v>73</v>
      </c>
      <c r="BQ512" s="49">
        <v>14</v>
      </c>
      <c r="BR512" s="54">
        <v>43</v>
      </c>
      <c r="BS512" s="54">
        <v>23</v>
      </c>
      <c r="BT512" s="54">
        <v>17</v>
      </c>
      <c r="BU512" s="96">
        <v>4</v>
      </c>
      <c r="BV512" s="54">
        <v>0</v>
      </c>
      <c r="BW512" s="54">
        <v>0</v>
      </c>
      <c r="BX512" s="54">
        <v>0</v>
      </c>
      <c r="BY512" s="54">
        <v>0</v>
      </c>
      <c r="BZ512" s="54">
        <v>0</v>
      </c>
      <c r="CA512" s="54">
        <v>0</v>
      </c>
      <c r="CB512" s="16">
        <v>0</v>
      </c>
      <c r="CC512" s="16">
        <v>0</v>
      </c>
      <c r="CD512" s="16">
        <v>0</v>
      </c>
      <c r="CE512" s="16">
        <v>0</v>
      </c>
      <c r="CF512" s="16">
        <v>0</v>
      </c>
      <c r="CG512" s="16">
        <v>0</v>
      </c>
      <c r="CH512" s="54">
        <v>0</v>
      </c>
      <c r="CI512" s="54">
        <v>0</v>
      </c>
      <c r="CJ512" s="16">
        <v>0</v>
      </c>
      <c r="CK512" s="16">
        <v>0</v>
      </c>
      <c r="CL512" s="16">
        <v>0</v>
      </c>
      <c r="CM512" s="54">
        <v>0</v>
      </c>
      <c r="CN512" s="54">
        <v>0</v>
      </c>
      <c r="CO512" s="54">
        <v>0</v>
      </c>
      <c r="CP512" s="54">
        <v>0</v>
      </c>
      <c r="CQ512" s="54">
        <v>0</v>
      </c>
      <c r="CR512" s="54">
        <v>0</v>
      </c>
      <c r="CS512" s="54">
        <v>0</v>
      </c>
      <c r="CT512" s="54">
        <v>0</v>
      </c>
      <c r="CU512" s="54">
        <v>0</v>
      </c>
      <c r="CV512" s="54">
        <v>0</v>
      </c>
      <c r="CW512" s="54">
        <v>0</v>
      </c>
      <c r="CX512" s="97" t="s">
        <v>9622</v>
      </c>
      <c r="CZ512" s="7" t="s">
        <v>9623</v>
      </c>
      <c r="DA512" s="7" t="s">
        <v>9618</v>
      </c>
      <c r="DB512" s="7" t="s">
        <v>9624</v>
      </c>
      <c r="DD512" s="9">
        <v>4</v>
      </c>
      <c r="DF512" s="9"/>
      <c r="DG512" s="9"/>
      <c r="DH512" s="9"/>
      <c r="DI512" s="9"/>
      <c r="DK512" s="9"/>
    </row>
    <row r="513" spans="9:118" x14ac:dyDescent="0.25">
      <c r="I513" s="7" t="s">
        <v>9625</v>
      </c>
      <c r="S513" s="11" t="s">
        <v>9095</v>
      </c>
      <c r="T513" s="16">
        <v>0</v>
      </c>
      <c r="U513" s="16">
        <v>0</v>
      </c>
      <c r="V513" s="16">
        <v>0</v>
      </c>
      <c r="W513" s="16">
        <v>0</v>
      </c>
      <c r="X513" s="16">
        <v>0</v>
      </c>
      <c r="Y513" s="11">
        <f t="shared" ref="Y513:Y522" si="90">SUM(T513:X513)</f>
        <v>0</v>
      </c>
      <c r="AP513" s="53" t="s">
        <v>9626</v>
      </c>
      <c r="AQ513" s="49">
        <v>0</v>
      </c>
      <c r="AR513" s="49">
        <v>0</v>
      </c>
      <c r="AS513" s="49">
        <v>0</v>
      </c>
      <c r="AT513" s="49">
        <v>0</v>
      </c>
      <c r="AU513" s="49">
        <v>0</v>
      </c>
      <c r="AV513" s="49">
        <v>0</v>
      </c>
      <c r="AW513" s="49">
        <v>0</v>
      </c>
      <c r="AX513" s="49">
        <v>0</v>
      </c>
      <c r="AY513" s="49">
        <v>0</v>
      </c>
      <c r="AZ513" s="49">
        <v>0</v>
      </c>
      <c r="BA513" s="49">
        <v>0</v>
      </c>
      <c r="BB513" s="49">
        <v>0</v>
      </c>
      <c r="BC513" s="49">
        <v>0</v>
      </c>
      <c r="BD513" s="49">
        <v>0</v>
      </c>
      <c r="BE513" s="49">
        <v>0</v>
      </c>
      <c r="BF513" s="49">
        <v>0</v>
      </c>
      <c r="BG513" s="49">
        <v>0</v>
      </c>
      <c r="BH513" s="54">
        <v>0</v>
      </c>
      <c r="BI513" s="54">
        <v>0</v>
      </c>
      <c r="BJ513" s="49">
        <v>76</v>
      </c>
      <c r="BK513" s="49">
        <v>315</v>
      </c>
      <c r="BL513" s="54">
        <v>456</v>
      </c>
      <c r="BM513" s="49">
        <v>337</v>
      </c>
      <c r="BN513" s="49">
        <v>386</v>
      </c>
      <c r="BO513" s="49">
        <v>515</v>
      </c>
      <c r="BP513" s="49">
        <v>623</v>
      </c>
      <c r="BQ513" s="93">
        <v>676</v>
      </c>
      <c r="BR513" s="54">
        <v>642</v>
      </c>
      <c r="BS513" s="54">
        <v>484</v>
      </c>
      <c r="BT513" s="54">
        <v>335</v>
      </c>
      <c r="BU513" s="54">
        <v>282</v>
      </c>
      <c r="BV513" s="54">
        <v>34</v>
      </c>
      <c r="BW513" s="54">
        <v>24</v>
      </c>
      <c r="BX513" s="54">
        <v>0</v>
      </c>
      <c r="BY513" s="95">
        <v>5</v>
      </c>
      <c r="BZ513" s="16">
        <v>0</v>
      </c>
      <c r="CA513" s="16">
        <v>0</v>
      </c>
      <c r="CB513" s="16">
        <v>0</v>
      </c>
      <c r="CC513" s="16">
        <v>0</v>
      </c>
      <c r="CD513" s="16">
        <v>0</v>
      </c>
      <c r="CE513" s="16">
        <v>0</v>
      </c>
      <c r="CF513" s="16">
        <v>0</v>
      </c>
      <c r="CG513" s="16">
        <v>0</v>
      </c>
      <c r="CH513" s="54">
        <v>0</v>
      </c>
      <c r="CI513" s="54">
        <v>0</v>
      </c>
      <c r="CJ513" s="16">
        <v>0</v>
      </c>
      <c r="CK513" s="16">
        <v>0</v>
      </c>
      <c r="CL513" s="16">
        <v>0</v>
      </c>
      <c r="CM513" s="54">
        <v>0</v>
      </c>
      <c r="CN513" s="54">
        <v>0</v>
      </c>
      <c r="CO513" s="54">
        <v>0</v>
      </c>
      <c r="CP513" s="54">
        <v>0</v>
      </c>
      <c r="CQ513" s="54">
        <v>0</v>
      </c>
      <c r="CR513" s="54">
        <v>0</v>
      </c>
      <c r="CS513" s="54">
        <v>0</v>
      </c>
      <c r="CT513" s="54">
        <v>0</v>
      </c>
      <c r="CU513" s="54">
        <v>0</v>
      </c>
      <c r="CV513" s="54">
        <v>0</v>
      </c>
      <c r="CW513" s="54">
        <v>0</v>
      </c>
      <c r="CX513" s="97" t="s">
        <v>9626</v>
      </c>
      <c r="CZ513" s="7" t="s">
        <v>9627</v>
      </c>
      <c r="DA513" s="7" t="s">
        <v>9628</v>
      </c>
      <c r="DB513" s="7" t="s">
        <v>9629</v>
      </c>
      <c r="DD513" s="9">
        <v>3</v>
      </c>
    </row>
    <row r="514" spans="9:118" x14ac:dyDescent="0.25">
      <c r="S514" s="47" t="s">
        <v>9096</v>
      </c>
      <c r="T514" s="48">
        <v>0</v>
      </c>
      <c r="U514" s="48">
        <v>0</v>
      </c>
      <c r="V514" s="48">
        <v>0</v>
      </c>
      <c r="W514" s="50">
        <v>0</v>
      </c>
      <c r="X514" s="48">
        <v>0</v>
      </c>
      <c r="Y514" s="11">
        <f t="shared" si="90"/>
        <v>0</v>
      </c>
      <c r="AP514" s="98" t="s">
        <v>9630</v>
      </c>
      <c r="AQ514" s="99">
        <v>0</v>
      </c>
      <c r="AR514" s="99">
        <v>0</v>
      </c>
      <c r="AS514" s="99">
        <v>0</v>
      </c>
      <c r="AT514" s="99">
        <v>0</v>
      </c>
      <c r="AU514" s="99">
        <v>0</v>
      </c>
      <c r="AV514" s="99">
        <v>0</v>
      </c>
      <c r="AW514" s="99">
        <v>0</v>
      </c>
      <c r="AX514" s="99">
        <v>0</v>
      </c>
      <c r="AY514" s="99">
        <v>0</v>
      </c>
      <c r="AZ514" s="99">
        <v>0</v>
      </c>
      <c r="BA514" s="99">
        <v>0</v>
      </c>
      <c r="BB514" s="99">
        <v>0</v>
      </c>
      <c r="BC514" s="99">
        <v>0</v>
      </c>
      <c r="BD514" s="99">
        <v>0</v>
      </c>
      <c r="BE514" s="99">
        <v>0</v>
      </c>
      <c r="BF514" s="99">
        <v>0</v>
      </c>
      <c r="BG514" s="99">
        <v>0</v>
      </c>
      <c r="BH514" s="100">
        <v>0</v>
      </c>
      <c r="BI514" s="100">
        <v>0</v>
      </c>
      <c r="BJ514" s="100">
        <v>0</v>
      </c>
      <c r="BK514" s="100">
        <v>0</v>
      </c>
      <c r="BL514" s="100">
        <v>0</v>
      </c>
      <c r="BM514" s="100">
        <v>0</v>
      </c>
      <c r="BN514" s="100">
        <v>0</v>
      </c>
      <c r="BO514" s="100">
        <v>0</v>
      </c>
      <c r="BP514" s="100">
        <v>0</v>
      </c>
      <c r="BQ514" s="100">
        <v>1</v>
      </c>
      <c r="BR514" s="100">
        <v>17</v>
      </c>
      <c r="BS514" s="100">
        <v>191</v>
      </c>
      <c r="BT514" s="100">
        <v>358</v>
      </c>
      <c r="BU514" s="101">
        <v>504</v>
      </c>
      <c r="BV514" s="100">
        <v>472</v>
      </c>
      <c r="BW514" s="100">
        <v>341</v>
      </c>
      <c r="BX514" s="100">
        <v>212</v>
      </c>
      <c r="BY514" s="48">
        <v>104</v>
      </c>
      <c r="BZ514" s="48">
        <v>6</v>
      </c>
      <c r="CA514" s="48">
        <v>10</v>
      </c>
      <c r="CB514" s="48">
        <v>18</v>
      </c>
      <c r="CC514" s="48">
        <v>8</v>
      </c>
      <c r="CD514" s="48">
        <v>1</v>
      </c>
      <c r="CE514" s="48">
        <v>5</v>
      </c>
      <c r="CF514" s="48">
        <v>4</v>
      </c>
      <c r="CG514" s="48">
        <v>1</v>
      </c>
      <c r="CH514" s="100">
        <v>3</v>
      </c>
      <c r="CI514" s="100">
        <v>4</v>
      </c>
      <c r="CJ514" s="48">
        <v>1</v>
      </c>
      <c r="CK514" s="48">
        <v>1</v>
      </c>
      <c r="CL514" s="48">
        <v>0</v>
      </c>
      <c r="CM514" s="100">
        <v>0</v>
      </c>
      <c r="CN514" s="100">
        <v>1</v>
      </c>
      <c r="CO514" s="100">
        <v>1</v>
      </c>
      <c r="CP514" s="100">
        <v>5</v>
      </c>
      <c r="CQ514" s="100">
        <v>5</v>
      </c>
      <c r="CR514" s="100">
        <v>0</v>
      </c>
      <c r="CS514" s="100">
        <v>0</v>
      </c>
      <c r="CT514" s="100">
        <v>0</v>
      </c>
      <c r="CU514" s="100">
        <v>1</v>
      </c>
      <c r="CV514" s="100">
        <v>1</v>
      </c>
      <c r="CW514" s="100">
        <v>1</v>
      </c>
      <c r="CX514" s="97" t="s">
        <v>9630</v>
      </c>
      <c r="CZ514" s="7" t="s">
        <v>9631</v>
      </c>
      <c r="DA514" s="7" t="s">
        <v>9632</v>
      </c>
      <c r="DB514" s="7" t="s">
        <v>9633</v>
      </c>
      <c r="DC514" s="7" t="s">
        <v>9634</v>
      </c>
      <c r="DD514" s="9">
        <v>1</v>
      </c>
      <c r="DG514" s="9"/>
      <c r="DH514" s="9"/>
      <c r="DI514" s="9"/>
      <c r="DJ514" s="9"/>
      <c r="DK514" s="9"/>
    </row>
    <row r="515" spans="9:118" x14ac:dyDescent="0.25">
      <c r="S515" s="11" t="s">
        <v>9097</v>
      </c>
      <c r="T515" s="69">
        <v>0</v>
      </c>
      <c r="U515" s="69">
        <v>0</v>
      </c>
      <c r="V515" s="69">
        <v>0</v>
      </c>
      <c r="W515" s="16">
        <v>0</v>
      </c>
      <c r="X515" s="69">
        <v>0</v>
      </c>
      <c r="Y515" s="11">
        <f t="shared" si="90"/>
        <v>0</v>
      </c>
      <c r="AP515" s="102" t="s">
        <v>9635</v>
      </c>
      <c r="AQ515" s="103">
        <v>0</v>
      </c>
      <c r="AR515" s="103">
        <v>0</v>
      </c>
      <c r="AS515" s="103">
        <v>0</v>
      </c>
      <c r="AT515" s="103">
        <v>0</v>
      </c>
      <c r="AU515" s="103">
        <v>0</v>
      </c>
      <c r="AV515" s="103">
        <v>0</v>
      </c>
      <c r="AW515" s="103">
        <v>0</v>
      </c>
      <c r="AX515" s="103">
        <v>0</v>
      </c>
      <c r="AY515" s="103">
        <v>0</v>
      </c>
      <c r="AZ515" s="103">
        <v>0</v>
      </c>
      <c r="BA515" s="103">
        <v>0</v>
      </c>
      <c r="BB515" s="103">
        <v>0</v>
      </c>
      <c r="BC515" s="103">
        <v>0</v>
      </c>
      <c r="BD515" s="103">
        <v>0</v>
      </c>
      <c r="BE515" s="103">
        <v>0</v>
      </c>
      <c r="BF515" s="103">
        <v>0</v>
      </c>
      <c r="BG515" s="103">
        <v>0</v>
      </c>
      <c r="BH515" s="104">
        <v>0</v>
      </c>
      <c r="BI515" s="104">
        <v>0</v>
      </c>
      <c r="BJ515" s="104">
        <v>0</v>
      </c>
      <c r="BK515" s="104">
        <v>0</v>
      </c>
      <c r="BL515" s="104">
        <v>0</v>
      </c>
      <c r="BM515" s="104">
        <v>0</v>
      </c>
      <c r="BN515" s="104">
        <v>0</v>
      </c>
      <c r="BO515" s="104">
        <v>0</v>
      </c>
      <c r="BP515" s="104">
        <v>0</v>
      </c>
      <c r="BQ515" s="104">
        <v>0</v>
      </c>
      <c r="BR515" s="104">
        <v>0</v>
      </c>
      <c r="BS515" s="100">
        <v>0</v>
      </c>
      <c r="BT515" s="100">
        <v>0</v>
      </c>
      <c r="BU515" s="100">
        <v>6</v>
      </c>
      <c r="BV515" s="100">
        <v>246</v>
      </c>
      <c r="BW515" s="100">
        <v>415</v>
      </c>
      <c r="BX515" s="100">
        <v>512</v>
      </c>
      <c r="BY515" s="105">
        <v>673</v>
      </c>
      <c r="BZ515" s="48">
        <v>630</v>
      </c>
      <c r="CA515" s="48">
        <v>167</v>
      </c>
      <c r="CB515" s="48">
        <v>133</v>
      </c>
      <c r="CC515" s="48">
        <v>58</v>
      </c>
      <c r="CD515" s="48">
        <v>37</v>
      </c>
      <c r="CE515" s="48">
        <v>54</v>
      </c>
      <c r="CF515" s="48">
        <v>20</v>
      </c>
      <c r="CG515" s="48">
        <v>29</v>
      </c>
      <c r="CH515" s="100">
        <v>19</v>
      </c>
      <c r="CI515" s="100">
        <v>13</v>
      </c>
      <c r="CJ515" s="48">
        <v>15</v>
      </c>
      <c r="CK515" s="48">
        <v>17</v>
      </c>
      <c r="CL515" s="48">
        <v>26</v>
      </c>
      <c r="CM515" s="100">
        <v>37</v>
      </c>
      <c r="CN515" s="100">
        <v>44</v>
      </c>
      <c r="CO515" s="100">
        <v>6</v>
      </c>
      <c r="CP515" s="100">
        <v>30</v>
      </c>
      <c r="CQ515" s="100">
        <v>12</v>
      </c>
      <c r="CR515" s="100">
        <v>1</v>
      </c>
      <c r="CS515" s="100">
        <v>5</v>
      </c>
      <c r="CT515" s="100">
        <v>2</v>
      </c>
      <c r="CU515" s="100">
        <v>0</v>
      </c>
      <c r="CV515" s="100">
        <v>1</v>
      </c>
      <c r="CW515" s="100">
        <v>0</v>
      </c>
      <c r="CX515" s="97" t="s">
        <v>9635</v>
      </c>
      <c r="CZ515" s="7" t="s">
        <v>9636</v>
      </c>
      <c r="DA515" s="7" t="s">
        <v>9637</v>
      </c>
      <c r="DB515" s="7" t="s">
        <v>9638</v>
      </c>
      <c r="DD515" s="9">
        <v>1</v>
      </c>
      <c r="DG515" s="9"/>
      <c r="DH515" s="9"/>
      <c r="DI515" s="9"/>
      <c r="DJ515" s="9"/>
      <c r="DK515" s="9"/>
    </row>
    <row r="516" spans="9:118" x14ac:dyDescent="0.25">
      <c r="S516" s="47" t="s">
        <v>9098</v>
      </c>
      <c r="T516" s="70">
        <v>0</v>
      </c>
      <c r="U516" s="70">
        <v>0</v>
      </c>
      <c r="V516" s="70">
        <v>0</v>
      </c>
      <c r="W516" s="70">
        <v>0</v>
      </c>
      <c r="X516" s="70">
        <v>0</v>
      </c>
      <c r="Y516" s="11">
        <f t="shared" si="90"/>
        <v>0</v>
      </c>
      <c r="AP516" s="102" t="s">
        <v>9639</v>
      </c>
      <c r="AQ516" s="48">
        <v>0</v>
      </c>
      <c r="AR516" s="48">
        <v>0</v>
      </c>
      <c r="AS516" s="48">
        <v>0</v>
      </c>
      <c r="AT516" s="48">
        <v>0</v>
      </c>
      <c r="AU516" s="48">
        <v>0</v>
      </c>
      <c r="AV516" s="48">
        <v>0</v>
      </c>
      <c r="AW516" s="48">
        <v>0</v>
      </c>
      <c r="AX516" s="48">
        <v>0</v>
      </c>
      <c r="AY516" s="48">
        <v>0</v>
      </c>
      <c r="AZ516" s="48">
        <v>0</v>
      </c>
      <c r="BA516" s="48">
        <v>0</v>
      </c>
      <c r="BB516" s="48">
        <v>0</v>
      </c>
      <c r="BC516" s="48">
        <v>0</v>
      </c>
      <c r="BD516" s="48">
        <v>0</v>
      </c>
      <c r="BE516" s="48">
        <v>0</v>
      </c>
      <c r="BF516" s="48">
        <v>0</v>
      </c>
      <c r="BG516" s="48">
        <v>0</v>
      </c>
      <c r="BH516" s="48">
        <v>0</v>
      </c>
      <c r="BI516" s="48">
        <v>0</v>
      </c>
      <c r="BJ516" s="48">
        <v>0</v>
      </c>
      <c r="BK516" s="48">
        <v>0</v>
      </c>
      <c r="BL516" s="48">
        <v>0</v>
      </c>
      <c r="BM516" s="48">
        <v>0</v>
      </c>
      <c r="BN516" s="48">
        <v>0</v>
      </c>
      <c r="BO516" s="48">
        <v>0</v>
      </c>
      <c r="BP516" s="48">
        <v>0</v>
      </c>
      <c r="BQ516" s="48">
        <v>0</v>
      </c>
      <c r="BR516" s="48">
        <v>0</v>
      </c>
      <c r="BS516" s="48">
        <v>0</v>
      </c>
      <c r="BT516" s="48">
        <v>0</v>
      </c>
      <c r="BU516" s="48">
        <v>0</v>
      </c>
      <c r="BV516" s="48">
        <v>0</v>
      </c>
      <c r="BW516" s="48">
        <v>0</v>
      </c>
      <c r="BX516" s="48">
        <v>0</v>
      </c>
      <c r="BY516" s="48">
        <v>0</v>
      </c>
      <c r="BZ516" s="48">
        <v>23</v>
      </c>
      <c r="CA516" s="48">
        <v>411</v>
      </c>
      <c r="CB516" s="48">
        <v>433</v>
      </c>
      <c r="CC516" s="48">
        <v>597</v>
      </c>
      <c r="CD516" s="18">
        <v>867</v>
      </c>
      <c r="CE516" s="48">
        <v>827</v>
      </c>
      <c r="CF516" s="48">
        <v>693</v>
      </c>
      <c r="CG516" s="48">
        <v>241</v>
      </c>
      <c r="CH516" s="100">
        <v>137</v>
      </c>
      <c r="CI516" s="100">
        <v>205</v>
      </c>
      <c r="CJ516" s="48">
        <v>220</v>
      </c>
      <c r="CK516" s="48">
        <v>213</v>
      </c>
      <c r="CL516" s="48">
        <v>189</v>
      </c>
      <c r="CM516" s="100">
        <v>72</v>
      </c>
      <c r="CN516" s="100">
        <v>99</v>
      </c>
      <c r="CO516" s="100">
        <v>137</v>
      </c>
      <c r="CP516" s="100">
        <v>134</v>
      </c>
      <c r="CQ516" s="100">
        <v>58</v>
      </c>
      <c r="CR516" s="100">
        <v>50</v>
      </c>
      <c r="CS516" s="100">
        <v>22</v>
      </c>
      <c r="CT516" s="100">
        <v>35</v>
      </c>
      <c r="CU516" s="100">
        <v>38</v>
      </c>
      <c r="CV516" s="100">
        <v>5</v>
      </c>
      <c r="CW516" s="100">
        <v>2</v>
      </c>
      <c r="CX516" s="97" t="s">
        <v>9639</v>
      </c>
      <c r="CZ516" s="7" t="s">
        <v>9640</v>
      </c>
      <c r="DA516" s="7" t="s">
        <v>9641</v>
      </c>
      <c r="DB516" s="7" t="s">
        <v>9642</v>
      </c>
      <c r="DD516" s="9">
        <v>0</v>
      </c>
    </row>
    <row r="517" spans="9:118" x14ac:dyDescent="0.25">
      <c r="S517" s="53" t="s">
        <v>9099</v>
      </c>
      <c r="T517" s="54">
        <v>0</v>
      </c>
      <c r="U517" s="54">
        <v>0</v>
      </c>
      <c r="V517" s="54">
        <v>0</v>
      </c>
      <c r="W517" s="54">
        <v>0</v>
      </c>
      <c r="X517" s="54">
        <v>0</v>
      </c>
      <c r="Y517" s="53">
        <f t="shared" si="90"/>
        <v>0</v>
      </c>
      <c r="AP517" s="102" t="s">
        <v>9643</v>
      </c>
      <c r="AQ517" s="48">
        <v>0</v>
      </c>
      <c r="AR517" s="48">
        <v>0</v>
      </c>
      <c r="AS517" s="48">
        <v>0</v>
      </c>
      <c r="AT517" s="48">
        <v>0</v>
      </c>
      <c r="AU517" s="48">
        <v>0</v>
      </c>
      <c r="AV517" s="48">
        <v>0</v>
      </c>
      <c r="AW517" s="48">
        <v>0</v>
      </c>
      <c r="AX517" s="48">
        <v>0</v>
      </c>
      <c r="AY517" s="48">
        <v>0</v>
      </c>
      <c r="AZ517" s="48">
        <v>0</v>
      </c>
      <c r="BA517" s="48">
        <v>0</v>
      </c>
      <c r="BB517" s="48">
        <v>0</v>
      </c>
      <c r="BC517" s="48">
        <v>0</v>
      </c>
      <c r="BD517" s="48">
        <v>0</v>
      </c>
      <c r="BE517" s="48">
        <v>0</v>
      </c>
      <c r="BF517" s="48">
        <v>0</v>
      </c>
      <c r="BG517" s="48">
        <v>0</v>
      </c>
      <c r="BH517" s="48">
        <v>0</v>
      </c>
      <c r="BI517" s="48">
        <v>0</v>
      </c>
      <c r="BJ517" s="48">
        <v>0</v>
      </c>
      <c r="BK517" s="48">
        <v>0</v>
      </c>
      <c r="BL517" s="48">
        <v>0</v>
      </c>
      <c r="BM517" s="48">
        <v>0</v>
      </c>
      <c r="BN517" s="48">
        <v>0</v>
      </c>
      <c r="BO517" s="48">
        <v>0</v>
      </c>
      <c r="BP517" s="48">
        <v>0</v>
      </c>
      <c r="BQ517" s="48">
        <v>0</v>
      </c>
      <c r="BR517" s="48">
        <v>0</v>
      </c>
      <c r="BS517" s="48">
        <v>0</v>
      </c>
      <c r="BT517" s="48">
        <v>0</v>
      </c>
      <c r="BU517" s="48">
        <v>0</v>
      </c>
      <c r="BV517" s="48">
        <v>0</v>
      </c>
      <c r="BW517" s="48">
        <v>0</v>
      </c>
      <c r="BX517" s="48">
        <v>0</v>
      </c>
      <c r="BY517" s="48">
        <v>0</v>
      </c>
      <c r="BZ517" s="48">
        <v>0</v>
      </c>
      <c r="CA517" s="48">
        <v>0</v>
      </c>
      <c r="CB517" s="48">
        <v>0</v>
      </c>
      <c r="CC517" s="48">
        <v>0</v>
      </c>
      <c r="CD517" s="48">
        <v>0</v>
      </c>
      <c r="CE517" s="48">
        <v>16</v>
      </c>
      <c r="CF517" s="48">
        <v>305</v>
      </c>
      <c r="CG517" s="100">
        <v>915</v>
      </c>
      <c r="CH517" s="100">
        <v>766</v>
      </c>
      <c r="CI517" s="100">
        <v>582</v>
      </c>
      <c r="CJ517" s="48">
        <v>801</v>
      </c>
      <c r="CK517" s="48">
        <v>815</v>
      </c>
      <c r="CL517" s="48">
        <v>821</v>
      </c>
      <c r="CM517" s="101">
        <v>1021</v>
      </c>
      <c r="CN517" s="100">
        <v>669</v>
      </c>
      <c r="CO517" s="100">
        <v>752</v>
      </c>
      <c r="CP517" s="100">
        <v>402</v>
      </c>
      <c r="CQ517" s="100">
        <v>403</v>
      </c>
      <c r="CR517" s="100">
        <v>370</v>
      </c>
      <c r="CS517" s="100">
        <v>371</v>
      </c>
      <c r="CT517" s="100">
        <v>113</v>
      </c>
      <c r="CU517" s="100">
        <v>47</v>
      </c>
      <c r="CV517" s="100">
        <v>56</v>
      </c>
      <c r="CW517" s="100">
        <v>54</v>
      </c>
      <c r="CX517" s="97" t="s">
        <v>9643</v>
      </c>
      <c r="CZ517" s="7" t="s">
        <v>9580</v>
      </c>
      <c r="DA517" s="7" t="s">
        <v>9644</v>
      </c>
      <c r="DB517" s="7" t="s">
        <v>9644</v>
      </c>
      <c r="DD517" s="9">
        <v>3</v>
      </c>
      <c r="DG517" s="9"/>
      <c r="DH517" s="9"/>
      <c r="DI517" s="9"/>
      <c r="DJ517" s="9"/>
      <c r="DK517" s="9"/>
    </row>
    <row r="518" spans="9:118" x14ac:dyDescent="0.25">
      <c r="S518" s="47" t="s">
        <v>9100</v>
      </c>
      <c r="T518" s="71">
        <v>0</v>
      </c>
      <c r="U518" s="71">
        <v>1</v>
      </c>
      <c r="V518" s="71">
        <v>0</v>
      </c>
      <c r="W518" s="71">
        <v>0</v>
      </c>
      <c r="X518" s="71">
        <v>0</v>
      </c>
      <c r="Y518" s="11">
        <f t="shared" si="90"/>
        <v>1</v>
      </c>
      <c r="AP518" s="102" t="s">
        <v>9645</v>
      </c>
      <c r="AQ518" s="48">
        <v>0</v>
      </c>
      <c r="AR518" s="48">
        <v>0</v>
      </c>
      <c r="AS518" s="48">
        <v>0</v>
      </c>
      <c r="AT518" s="48">
        <v>0</v>
      </c>
      <c r="AU518" s="48">
        <v>0</v>
      </c>
      <c r="AV518" s="48">
        <v>0</v>
      </c>
      <c r="AW518" s="48">
        <v>0</v>
      </c>
      <c r="AX518" s="48">
        <v>0</v>
      </c>
      <c r="AY518" s="48">
        <v>0</v>
      </c>
      <c r="AZ518" s="48">
        <v>0</v>
      </c>
      <c r="BA518" s="48">
        <v>0</v>
      </c>
      <c r="BB518" s="48">
        <v>0</v>
      </c>
      <c r="BC518" s="48">
        <v>0</v>
      </c>
      <c r="BD518" s="48">
        <v>0</v>
      </c>
      <c r="BE518" s="48">
        <v>0</v>
      </c>
      <c r="BF518" s="48">
        <v>0</v>
      </c>
      <c r="BG518" s="48">
        <v>0</v>
      </c>
      <c r="BH518" s="48">
        <v>0</v>
      </c>
      <c r="BI518" s="48">
        <v>0</v>
      </c>
      <c r="BJ518" s="48">
        <v>0</v>
      </c>
      <c r="BK518" s="48">
        <v>0</v>
      </c>
      <c r="BL518" s="48">
        <v>0</v>
      </c>
      <c r="BM518" s="48">
        <v>0</v>
      </c>
      <c r="BN518" s="48">
        <v>0</v>
      </c>
      <c r="BO518" s="48">
        <v>0</v>
      </c>
      <c r="BP518" s="48">
        <v>0</v>
      </c>
      <c r="BQ518" s="48">
        <v>0</v>
      </c>
      <c r="BR518" s="48">
        <v>0</v>
      </c>
      <c r="BS518" s="48">
        <v>0</v>
      </c>
      <c r="BT518" s="48">
        <v>0</v>
      </c>
      <c r="BU518" s="48">
        <v>0</v>
      </c>
      <c r="BV518" s="48">
        <v>0</v>
      </c>
      <c r="BW518" s="48">
        <v>0</v>
      </c>
      <c r="BX518" s="48">
        <v>0</v>
      </c>
      <c r="BY518" s="48">
        <v>0</v>
      </c>
      <c r="BZ518" s="48">
        <v>0</v>
      </c>
      <c r="CA518" s="48">
        <v>0</v>
      </c>
      <c r="CB518" s="48">
        <v>0</v>
      </c>
      <c r="CC518" s="48">
        <v>0</v>
      </c>
      <c r="CD518" s="48">
        <v>0</v>
      </c>
      <c r="CE518" s="48">
        <v>0</v>
      </c>
      <c r="CF518" s="48">
        <v>0</v>
      </c>
      <c r="CG518" s="48">
        <v>0</v>
      </c>
      <c r="CH518" s="100">
        <v>0</v>
      </c>
      <c r="CI518" s="100">
        <v>0</v>
      </c>
      <c r="CJ518" s="48">
        <v>0</v>
      </c>
      <c r="CK518" s="48">
        <v>0</v>
      </c>
      <c r="CL518" s="48">
        <v>0</v>
      </c>
      <c r="CM518" s="48">
        <v>12</v>
      </c>
      <c r="CN518" s="48">
        <v>366</v>
      </c>
      <c r="CO518" s="48">
        <v>420</v>
      </c>
      <c r="CP518" s="100">
        <v>634</v>
      </c>
      <c r="CQ518" s="100">
        <v>763</v>
      </c>
      <c r="CR518" s="100">
        <v>559</v>
      </c>
      <c r="CS518" s="100">
        <v>676</v>
      </c>
      <c r="CT518" s="101">
        <v>1066</v>
      </c>
      <c r="CU518" s="100">
        <v>1000</v>
      </c>
      <c r="CV518" s="100">
        <v>884</v>
      </c>
      <c r="CW518" s="100">
        <v>887</v>
      </c>
      <c r="CX518" s="97" t="s">
        <v>9645</v>
      </c>
      <c r="CZ518" s="7" t="s">
        <v>9557</v>
      </c>
      <c r="DA518" s="7" t="s">
        <v>9569</v>
      </c>
      <c r="DB518" s="7" t="s">
        <v>9564</v>
      </c>
      <c r="DD518" s="9">
        <v>2</v>
      </c>
      <c r="DG518" s="9"/>
      <c r="DH518" s="9"/>
      <c r="DI518" s="9"/>
      <c r="DJ518" s="9"/>
      <c r="DK518" s="9"/>
    </row>
    <row r="519" spans="9:118" x14ac:dyDescent="0.25">
      <c r="S519" s="11" t="s">
        <v>9101</v>
      </c>
      <c r="T519" s="72">
        <v>0</v>
      </c>
      <c r="U519" s="72">
        <v>1</v>
      </c>
      <c r="V519" s="72">
        <v>0</v>
      </c>
      <c r="W519" s="72">
        <v>4</v>
      </c>
      <c r="X519" s="72">
        <v>0</v>
      </c>
      <c r="Y519" s="11">
        <f t="shared" si="90"/>
        <v>5</v>
      </c>
      <c r="AP519" s="53" t="s">
        <v>9646</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v>0</v>
      </c>
      <c r="BZ519" s="16">
        <v>0</v>
      </c>
      <c r="CA519" s="16">
        <v>0</v>
      </c>
      <c r="CB519" s="16">
        <v>0</v>
      </c>
      <c r="CC519" s="16">
        <v>0</v>
      </c>
      <c r="CD519" s="16">
        <v>0</v>
      </c>
      <c r="CE519" s="16">
        <v>0</v>
      </c>
      <c r="CF519" s="16">
        <v>0</v>
      </c>
      <c r="CG519" s="16">
        <v>0</v>
      </c>
      <c r="CH519" s="54">
        <v>0</v>
      </c>
      <c r="CI519" s="54">
        <v>0</v>
      </c>
      <c r="CJ519" s="16">
        <v>0</v>
      </c>
      <c r="CK519" s="16">
        <v>0</v>
      </c>
      <c r="CL519" s="16">
        <v>0</v>
      </c>
      <c r="CM519" s="16">
        <v>0</v>
      </c>
      <c r="CN519" s="16">
        <v>0</v>
      </c>
      <c r="CO519" s="16">
        <v>0</v>
      </c>
      <c r="CP519" s="16">
        <v>0</v>
      </c>
      <c r="CQ519" s="16">
        <v>0</v>
      </c>
      <c r="CR519" s="48">
        <v>0</v>
      </c>
      <c r="CS519" s="48">
        <v>1</v>
      </c>
      <c r="CT519" s="48">
        <v>0</v>
      </c>
      <c r="CU519" s="48">
        <v>13</v>
      </c>
      <c r="CV519" s="48">
        <v>45</v>
      </c>
      <c r="CW519" s="18">
        <v>130</v>
      </c>
      <c r="CX519" s="97" t="s">
        <v>9646</v>
      </c>
      <c r="CZ519" s="7" t="s">
        <v>9538</v>
      </c>
      <c r="DA519" s="7" t="s">
        <v>9647</v>
      </c>
      <c r="DB519" s="7" t="s">
        <v>9648</v>
      </c>
      <c r="DD519" s="9">
        <v>1</v>
      </c>
      <c r="DG519" s="9"/>
      <c r="DH519" s="9"/>
      <c r="DI519" s="9"/>
      <c r="DJ519" s="9"/>
      <c r="DK519" s="9"/>
    </row>
    <row r="520" spans="9:118" x14ac:dyDescent="0.25">
      <c r="S520" s="47" t="s">
        <v>9102</v>
      </c>
      <c r="T520" s="71">
        <v>0</v>
      </c>
      <c r="U520" s="71">
        <v>2</v>
      </c>
      <c r="V520" s="71">
        <v>0</v>
      </c>
      <c r="W520" s="71">
        <v>9</v>
      </c>
      <c r="X520" s="71">
        <v>0</v>
      </c>
      <c r="Y520" s="11">
        <f t="shared" si="90"/>
        <v>11</v>
      </c>
      <c r="AP520" s="53" t="s">
        <v>9649</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54">
        <v>0</v>
      </c>
      <c r="CI520" s="54">
        <v>0</v>
      </c>
      <c r="CJ520" s="16">
        <v>0</v>
      </c>
      <c r="CK520" s="16">
        <v>0</v>
      </c>
      <c r="CL520" s="16">
        <v>0</v>
      </c>
      <c r="CM520" s="16">
        <v>0</v>
      </c>
      <c r="CN520" s="16">
        <v>0</v>
      </c>
      <c r="CO520" s="16">
        <v>0</v>
      </c>
      <c r="CP520" s="16">
        <v>0</v>
      </c>
      <c r="CQ520" s="16">
        <v>0</v>
      </c>
      <c r="CR520" s="16">
        <v>0</v>
      </c>
      <c r="CS520" s="16">
        <v>0</v>
      </c>
      <c r="CT520" s="16">
        <v>0</v>
      </c>
      <c r="CU520" s="16">
        <v>0</v>
      </c>
      <c r="CV520" s="16">
        <v>0</v>
      </c>
      <c r="CW520" s="16">
        <v>0</v>
      </c>
      <c r="CX520" s="97" t="s">
        <v>9649</v>
      </c>
      <c r="CZ520" s="7" t="s">
        <v>9844</v>
      </c>
      <c r="DA520" s="7" t="s">
        <v>9845</v>
      </c>
      <c r="DB520" s="7" t="s">
        <v>9846</v>
      </c>
      <c r="DD520" s="9">
        <v>0</v>
      </c>
      <c r="DG520" s="11" t="s">
        <v>9552</v>
      </c>
      <c r="DH520" s="11" t="s">
        <v>157</v>
      </c>
      <c r="DI520" s="11" t="s">
        <v>166</v>
      </c>
      <c r="DJ520" s="11" t="s">
        <v>141</v>
      </c>
      <c r="DK520" s="11" t="s">
        <v>123</v>
      </c>
      <c r="DL520" s="11" t="s">
        <v>228</v>
      </c>
      <c r="DM520" s="11" t="s">
        <v>9553</v>
      </c>
    </row>
    <row r="521" spans="9:118" x14ac:dyDescent="0.25">
      <c r="S521" s="11" t="s">
        <v>9103</v>
      </c>
      <c r="T521" s="72">
        <v>7</v>
      </c>
      <c r="U521" s="72">
        <v>28</v>
      </c>
      <c r="V521" s="72">
        <v>3</v>
      </c>
      <c r="W521" s="72">
        <v>119</v>
      </c>
      <c r="X521" s="72">
        <v>0</v>
      </c>
      <c r="Y521" s="11">
        <f t="shared" si="90"/>
        <v>157</v>
      </c>
      <c r="DG521" s="11" t="s">
        <v>9095</v>
      </c>
      <c r="DH521" s="16">
        <v>0</v>
      </c>
      <c r="DI521" s="16">
        <v>0</v>
      </c>
      <c r="DJ521" s="16">
        <v>0</v>
      </c>
      <c r="DK521" s="16">
        <v>0</v>
      </c>
      <c r="DL521" s="16">
        <v>0</v>
      </c>
      <c r="DM521" s="16">
        <f>SUM(DH521:DK521)</f>
        <v>0</v>
      </c>
      <c r="DN521" s="11" t="s">
        <v>9095</v>
      </c>
    </row>
    <row r="522" spans="9:118" x14ac:dyDescent="0.25">
      <c r="S522" s="47" t="s">
        <v>9104</v>
      </c>
      <c r="T522" s="71">
        <v>0</v>
      </c>
      <c r="U522" s="71">
        <v>0</v>
      </c>
      <c r="V522" s="71">
        <v>0</v>
      </c>
      <c r="W522" s="71">
        <v>0</v>
      </c>
      <c r="X522" s="71">
        <v>0</v>
      </c>
      <c r="Y522" s="11">
        <f t="shared" si="90"/>
        <v>0</v>
      </c>
      <c r="AP522" s="7" t="s">
        <v>9650</v>
      </c>
      <c r="AT522" s="9">
        <v>650</v>
      </c>
      <c r="AU522" s="9"/>
      <c r="AV522" s="9"/>
      <c r="AW522" s="9"/>
      <c r="AX522" s="9"/>
      <c r="AY522" s="9">
        <v>650</v>
      </c>
      <c r="AZ522" s="9"/>
      <c r="BA522" s="9"/>
      <c r="BB522" s="9"/>
      <c r="BC522" s="9"/>
      <c r="BD522" s="9"/>
      <c r="BE522" s="9">
        <v>650</v>
      </c>
      <c r="BF522" s="9"/>
      <c r="BG522" s="9"/>
      <c r="BH522" s="9"/>
      <c r="BI522" s="9"/>
      <c r="BJ522" s="9"/>
      <c r="BK522" s="9"/>
      <c r="BL522" s="9"/>
      <c r="BM522" s="9">
        <v>650</v>
      </c>
      <c r="BN522" s="9"/>
      <c r="BO522" s="9"/>
      <c r="BP522" s="9"/>
      <c r="BQ522" s="9"/>
      <c r="BR522" s="9">
        <v>650</v>
      </c>
      <c r="BS522" s="85"/>
      <c r="BT522" s="9"/>
      <c r="BU522" s="9"/>
      <c r="BV522" s="9"/>
      <c r="BW522" s="9">
        <v>650</v>
      </c>
      <c r="BX522" s="9"/>
      <c r="BY522" s="9"/>
      <c r="BZ522" s="9"/>
      <c r="CA522" s="9"/>
      <c r="CB522" s="9">
        <v>650</v>
      </c>
      <c r="CC522" s="9"/>
      <c r="CD522" s="9"/>
      <c r="CE522" s="9"/>
      <c r="CF522" s="9"/>
      <c r="CG522" s="9"/>
      <c r="CH522" s="9"/>
      <c r="CI522" s="9"/>
      <c r="CJ522" s="9">
        <v>650</v>
      </c>
      <c r="CK522" s="9"/>
      <c r="CL522" s="9"/>
      <c r="CM522" s="9"/>
      <c r="CN522" s="9"/>
      <c r="CO522" s="9"/>
      <c r="CP522" s="9"/>
      <c r="CQ522" s="9">
        <v>650</v>
      </c>
      <c r="DG522" s="47" t="s">
        <v>9096</v>
      </c>
      <c r="DH522" s="48">
        <v>0</v>
      </c>
      <c r="DI522" s="48">
        <v>0</v>
      </c>
      <c r="DJ522" s="48">
        <v>0</v>
      </c>
      <c r="DK522" s="48">
        <v>0</v>
      </c>
      <c r="DL522" s="48">
        <v>0</v>
      </c>
      <c r="DM522" s="16">
        <f>SUM(DH522:DK522)</f>
        <v>0</v>
      </c>
      <c r="DN522" s="47" t="s">
        <v>9096</v>
      </c>
    </row>
    <row r="523" spans="9:118" x14ac:dyDescent="0.25">
      <c r="T523" s="97">
        <f>SUM(T513:T521)</f>
        <v>7</v>
      </c>
      <c r="U523" s="97">
        <f>SUM(U513:U521)</f>
        <v>32</v>
      </c>
      <c r="V523" s="97">
        <f>SUM(V513:V521)</f>
        <v>3</v>
      </c>
      <c r="W523" s="97">
        <f>SUM(W513:W521)</f>
        <v>132</v>
      </c>
      <c r="X523" s="97">
        <f>SUM(X513:X521)</f>
        <v>0</v>
      </c>
      <c r="Y523" s="53">
        <f>SUM(T523:X523)</f>
        <v>174</v>
      </c>
      <c r="AP523" s="7" t="s">
        <v>9651</v>
      </c>
      <c r="AQ523" s="38">
        <v>3</v>
      </c>
      <c r="AR523" s="38">
        <v>0</v>
      </c>
      <c r="AS523" s="38">
        <v>1</v>
      </c>
      <c r="AT523" s="38">
        <v>1</v>
      </c>
      <c r="AU523" s="38">
        <v>1</v>
      </c>
      <c r="AV523" s="38">
        <v>0</v>
      </c>
      <c r="AW523" s="38">
        <v>0</v>
      </c>
      <c r="AX523" s="86">
        <v>0</v>
      </c>
      <c r="AY523" s="86">
        <v>0</v>
      </c>
      <c r="AZ523" s="38">
        <v>1</v>
      </c>
      <c r="BA523" s="38">
        <v>2</v>
      </c>
      <c r="BB523" s="38">
        <v>1</v>
      </c>
      <c r="BC523" s="38">
        <v>1</v>
      </c>
      <c r="BD523" s="38">
        <v>0</v>
      </c>
      <c r="BE523" s="38">
        <v>0</v>
      </c>
      <c r="BF523" s="38">
        <v>1</v>
      </c>
      <c r="BG523" s="38">
        <v>0</v>
      </c>
      <c r="BH523" s="38">
        <v>0</v>
      </c>
      <c r="BI523" s="38">
        <v>0</v>
      </c>
      <c r="BJ523" s="38">
        <v>1</v>
      </c>
      <c r="BK523" s="88">
        <v>1</v>
      </c>
      <c r="BL523" s="38">
        <v>0</v>
      </c>
      <c r="BM523" s="87">
        <v>0</v>
      </c>
      <c r="BN523" s="38">
        <v>0</v>
      </c>
      <c r="BO523" s="38">
        <v>0</v>
      </c>
      <c r="BP523" s="38">
        <v>0</v>
      </c>
      <c r="BQ523" s="38">
        <v>0</v>
      </c>
      <c r="BR523" s="9">
        <v>0</v>
      </c>
      <c r="BS523" s="9">
        <v>0</v>
      </c>
      <c r="BT523" s="9">
        <v>0</v>
      </c>
      <c r="BU523" s="9">
        <v>0</v>
      </c>
      <c r="BV523" s="9">
        <v>0</v>
      </c>
      <c r="BW523" s="9">
        <v>0</v>
      </c>
      <c r="BX523" s="9">
        <v>0</v>
      </c>
      <c r="BY523" s="9">
        <v>0</v>
      </c>
      <c r="BZ523" s="9">
        <v>0</v>
      </c>
      <c r="CA523" s="9">
        <v>0</v>
      </c>
      <c r="CB523" s="9">
        <v>0</v>
      </c>
      <c r="CC523" s="9">
        <v>0</v>
      </c>
      <c r="CD523" s="9">
        <v>0</v>
      </c>
      <c r="CE523" s="9">
        <v>0</v>
      </c>
      <c r="CF523" s="9">
        <v>0</v>
      </c>
      <c r="CG523" s="9">
        <v>0</v>
      </c>
      <c r="CH523" s="57">
        <v>0</v>
      </c>
      <c r="CI523" s="57">
        <v>0</v>
      </c>
      <c r="CJ523" s="9">
        <v>0</v>
      </c>
      <c r="CK523" s="9">
        <v>0</v>
      </c>
      <c r="CL523" s="9">
        <v>0</v>
      </c>
      <c r="CM523" s="9">
        <v>0</v>
      </c>
      <c r="CN523" s="9">
        <v>0</v>
      </c>
      <c r="CO523" s="9">
        <v>0</v>
      </c>
      <c r="CP523" s="9">
        <v>0</v>
      </c>
      <c r="CQ523" s="9">
        <v>0</v>
      </c>
      <c r="CR523" s="9">
        <v>0</v>
      </c>
      <c r="CS523" s="9">
        <v>0</v>
      </c>
      <c r="CT523" s="9">
        <v>0</v>
      </c>
      <c r="CU523" s="9">
        <v>0</v>
      </c>
      <c r="CV523" s="9">
        <v>0</v>
      </c>
      <c r="CW523" s="9">
        <v>0</v>
      </c>
      <c r="CX523" s="7" t="s">
        <v>9651</v>
      </c>
      <c r="DG523" s="11" t="s">
        <v>9097</v>
      </c>
      <c r="DH523" s="16">
        <v>0</v>
      </c>
      <c r="DI523" s="16">
        <v>0</v>
      </c>
      <c r="DJ523" s="16">
        <v>0</v>
      </c>
      <c r="DK523" s="16">
        <v>0</v>
      </c>
      <c r="DL523" s="16">
        <v>1</v>
      </c>
      <c r="DM523" s="16">
        <f t="shared" ref="DM523" si="91">SUM(DH523:DK523)</f>
        <v>0</v>
      </c>
      <c r="DN523" s="11" t="s">
        <v>9097</v>
      </c>
    </row>
    <row r="524" spans="9:118" x14ac:dyDescent="0.25">
      <c r="AP524" s="7" t="s">
        <v>9652</v>
      </c>
      <c r="AQ524" s="38">
        <v>3</v>
      </c>
      <c r="AR524" s="38">
        <v>3</v>
      </c>
      <c r="AS524" s="38">
        <v>1</v>
      </c>
      <c r="AT524" s="38">
        <v>1</v>
      </c>
      <c r="AU524" s="38">
        <v>1</v>
      </c>
      <c r="AV524" s="38">
        <v>0</v>
      </c>
      <c r="AW524" s="38">
        <v>0</v>
      </c>
      <c r="AX524" s="86">
        <v>0</v>
      </c>
      <c r="AY524" s="86">
        <v>1</v>
      </c>
      <c r="AZ524" s="38">
        <v>1</v>
      </c>
      <c r="BA524" s="38">
        <v>0</v>
      </c>
      <c r="BB524" s="38">
        <v>0</v>
      </c>
      <c r="BC524" s="38">
        <v>1</v>
      </c>
      <c r="BD524" s="38">
        <v>0</v>
      </c>
      <c r="BE524" s="38">
        <v>0</v>
      </c>
      <c r="BF524" s="38">
        <v>1</v>
      </c>
      <c r="BG524" s="38">
        <v>0</v>
      </c>
      <c r="BH524" s="38">
        <v>0</v>
      </c>
      <c r="BI524" s="38">
        <v>0</v>
      </c>
      <c r="BJ524" s="38">
        <v>0</v>
      </c>
      <c r="BK524" s="88">
        <v>1</v>
      </c>
      <c r="BL524" s="38">
        <v>0</v>
      </c>
      <c r="BM524" s="87">
        <v>0</v>
      </c>
      <c r="BN524" s="38">
        <v>0</v>
      </c>
      <c r="BO524" s="38">
        <v>0</v>
      </c>
      <c r="BP524" s="38">
        <v>0</v>
      </c>
      <c r="BQ524" s="38">
        <v>0</v>
      </c>
      <c r="BR524" s="9">
        <v>0</v>
      </c>
      <c r="BS524" s="9">
        <v>0</v>
      </c>
      <c r="BT524" s="9">
        <v>0</v>
      </c>
      <c r="BU524" s="9">
        <v>0</v>
      </c>
      <c r="BV524" s="9">
        <v>0</v>
      </c>
      <c r="BW524" s="9">
        <v>0</v>
      </c>
      <c r="BX524" s="9">
        <v>0</v>
      </c>
      <c r="BY524" s="9">
        <v>0</v>
      </c>
      <c r="BZ524" s="9">
        <v>0</v>
      </c>
      <c r="CA524" s="9">
        <v>0</v>
      </c>
      <c r="CB524" s="9">
        <v>0</v>
      </c>
      <c r="CC524" s="9">
        <v>0</v>
      </c>
      <c r="CD524" s="9">
        <v>0</v>
      </c>
      <c r="CE524" s="9">
        <v>0</v>
      </c>
      <c r="CF524" s="9">
        <v>0</v>
      </c>
      <c r="CG524" s="9">
        <v>0</v>
      </c>
      <c r="CH524" s="57">
        <v>0</v>
      </c>
      <c r="CI524" s="57">
        <v>0</v>
      </c>
      <c r="CJ524" s="9">
        <v>0</v>
      </c>
      <c r="CK524" s="9">
        <v>0</v>
      </c>
      <c r="CL524" s="9">
        <v>0</v>
      </c>
      <c r="CM524" s="9">
        <v>0</v>
      </c>
      <c r="CN524" s="9">
        <v>0</v>
      </c>
      <c r="CO524" s="9">
        <v>0</v>
      </c>
      <c r="CP524" s="9">
        <v>0</v>
      </c>
      <c r="CQ524" s="9">
        <v>0</v>
      </c>
      <c r="CR524" s="9">
        <v>0</v>
      </c>
      <c r="CS524" s="9">
        <v>0</v>
      </c>
      <c r="CT524" s="9">
        <v>0</v>
      </c>
      <c r="CU524" s="9">
        <v>0</v>
      </c>
      <c r="CV524" s="9">
        <v>0</v>
      </c>
      <c r="CW524" s="9">
        <v>0</v>
      </c>
      <c r="CX524" s="7" t="s">
        <v>9652</v>
      </c>
      <c r="DG524" s="47" t="s">
        <v>9098</v>
      </c>
      <c r="DH524" s="48">
        <v>0</v>
      </c>
      <c r="DI524" s="48">
        <v>0</v>
      </c>
      <c r="DJ524" s="48">
        <v>0</v>
      </c>
      <c r="DK524" s="48">
        <v>0</v>
      </c>
      <c r="DL524" s="48">
        <v>0</v>
      </c>
      <c r="DM524" s="16">
        <f>SUM(DH524:DK524)</f>
        <v>0</v>
      </c>
      <c r="DN524" s="47" t="s">
        <v>9098</v>
      </c>
    </row>
    <row r="525" spans="9:118" x14ac:dyDescent="0.25">
      <c r="AP525" s="7" t="s">
        <v>9653</v>
      </c>
      <c r="AQ525" s="38">
        <v>10</v>
      </c>
      <c r="AR525" s="38">
        <v>3</v>
      </c>
      <c r="AS525" s="38">
        <v>5</v>
      </c>
      <c r="AT525" s="38">
        <v>3</v>
      </c>
      <c r="AU525" s="38">
        <v>2</v>
      </c>
      <c r="AV525" s="38">
        <v>0</v>
      </c>
      <c r="AW525" s="38">
        <v>0</v>
      </c>
      <c r="AX525" s="86">
        <v>0</v>
      </c>
      <c r="AY525" s="86">
        <v>1</v>
      </c>
      <c r="AZ525" s="38">
        <v>1</v>
      </c>
      <c r="BA525" s="38">
        <v>0</v>
      </c>
      <c r="BB525" s="38">
        <v>0</v>
      </c>
      <c r="BC525" s="38">
        <v>1</v>
      </c>
      <c r="BD525" s="38">
        <v>0</v>
      </c>
      <c r="BE525" s="38">
        <v>0</v>
      </c>
      <c r="BF525" s="38">
        <v>1</v>
      </c>
      <c r="BG525" s="38">
        <v>0</v>
      </c>
      <c r="BH525" s="38">
        <v>0</v>
      </c>
      <c r="BI525" s="38">
        <v>0</v>
      </c>
      <c r="BJ525" s="38">
        <v>0</v>
      </c>
      <c r="BK525" s="88">
        <v>1</v>
      </c>
      <c r="BL525" s="38">
        <v>0</v>
      </c>
      <c r="BM525" s="87">
        <v>0</v>
      </c>
      <c r="BN525" s="38">
        <v>0</v>
      </c>
      <c r="BO525" s="38">
        <v>0</v>
      </c>
      <c r="BP525" s="38">
        <v>0</v>
      </c>
      <c r="BQ525" s="38">
        <v>0</v>
      </c>
      <c r="BR525" s="9">
        <v>0</v>
      </c>
      <c r="BS525" s="9">
        <v>0</v>
      </c>
      <c r="BT525" s="9">
        <v>0</v>
      </c>
      <c r="BU525" s="9">
        <v>0</v>
      </c>
      <c r="BV525" s="9">
        <v>0</v>
      </c>
      <c r="BW525" s="9">
        <v>0</v>
      </c>
      <c r="BX525" s="9">
        <v>0</v>
      </c>
      <c r="BY525" s="9">
        <v>0</v>
      </c>
      <c r="BZ525" s="9">
        <v>0</v>
      </c>
      <c r="CA525" s="9">
        <v>0</v>
      </c>
      <c r="CB525" s="9">
        <v>0</v>
      </c>
      <c r="CC525" s="9">
        <v>0</v>
      </c>
      <c r="CD525" s="9">
        <v>0</v>
      </c>
      <c r="CE525" s="9">
        <v>0</v>
      </c>
      <c r="CF525" s="9">
        <v>0</v>
      </c>
      <c r="CG525" s="9">
        <v>0</v>
      </c>
      <c r="CH525" s="57">
        <v>0</v>
      </c>
      <c r="CI525" s="57">
        <v>0</v>
      </c>
      <c r="CJ525" s="9">
        <v>0</v>
      </c>
      <c r="CK525" s="9">
        <v>0</v>
      </c>
      <c r="CL525" s="9">
        <v>0</v>
      </c>
      <c r="CM525" s="9">
        <v>0</v>
      </c>
      <c r="CN525" s="9">
        <v>0</v>
      </c>
      <c r="CO525" s="9">
        <v>0</v>
      </c>
      <c r="CP525" s="9">
        <v>0</v>
      </c>
      <c r="CQ525" s="9">
        <v>0</v>
      </c>
      <c r="CR525" s="9">
        <v>0</v>
      </c>
      <c r="CS525" s="9">
        <v>0</v>
      </c>
      <c r="CT525" s="9">
        <v>0</v>
      </c>
      <c r="CU525" s="9">
        <v>0</v>
      </c>
      <c r="CV525" s="9">
        <v>0</v>
      </c>
      <c r="CW525" s="9">
        <v>0</v>
      </c>
      <c r="CX525" s="7" t="s">
        <v>9653</v>
      </c>
      <c r="DG525" s="11" t="s">
        <v>9099</v>
      </c>
      <c r="DH525" s="16">
        <v>0</v>
      </c>
      <c r="DI525" s="16">
        <v>0</v>
      </c>
      <c r="DJ525" s="16">
        <v>0</v>
      </c>
      <c r="DK525" s="16">
        <v>0</v>
      </c>
      <c r="DL525" s="16">
        <v>0</v>
      </c>
      <c r="DM525" s="16">
        <f>SUM(DH525:DK525)</f>
        <v>0</v>
      </c>
      <c r="DN525" s="11" t="s">
        <v>9099</v>
      </c>
    </row>
    <row r="526" spans="9:118" x14ac:dyDescent="0.25">
      <c r="S526" s="11" t="s">
        <v>9552</v>
      </c>
      <c r="T526" s="11" t="s">
        <v>157</v>
      </c>
      <c r="U526" s="11" t="s">
        <v>166</v>
      </c>
      <c r="V526" s="11" t="s">
        <v>141</v>
      </c>
      <c r="W526" s="11" t="s">
        <v>123</v>
      </c>
      <c r="X526" s="11" t="s">
        <v>228</v>
      </c>
      <c r="Y526" s="11" t="s">
        <v>9553</v>
      </c>
      <c r="AP526" s="7" t="s">
        <v>9654</v>
      </c>
      <c r="AQ526" s="38">
        <v>51</v>
      </c>
      <c r="AR526" s="38">
        <v>46</v>
      </c>
      <c r="AS526" s="38">
        <v>37</v>
      </c>
      <c r="AT526" s="38">
        <v>28</v>
      </c>
      <c r="AU526" s="38">
        <v>23</v>
      </c>
      <c r="AV526" s="38">
        <v>12</v>
      </c>
      <c r="AW526" s="38">
        <v>18</v>
      </c>
      <c r="AX526" s="86">
        <v>8</v>
      </c>
      <c r="AY526" s="86">
        <v>10</v>
      </c>
      <c r="AZ526" s="38">
        <v>4</v>
      </c>
      <c r="BA526" s="38">
        <v>1</v>
      </c>
      <c r="BB526" s="38">
        <v>5</v>
      </c>
      <c r="BC526" s="38">
        <v>3</v>
      </c>
      <c r="BD526" s="38">
        <v>0</v>
      </c>
      <c r="BE526" s="38">
        <v>0</v>
      </c>
      <c r="BF526" s="38">
        <v>2</v>
      </c>
      <c r="BG526" s="38">
        <v>0</v>
      </c>
      <c r="BH526" s="38">
        <v>0</v>
      </c>
      <c r="BI526" s="38">
        <v>0</v>
      </c>
      <c r="BJ526" s="38">
        <v>4</v>
      </c>
      <c r="BK526" s="38">
        <v>1</v>
      </c>
      <c r="BL526" s="88">
        <v>1</v>
      </c>
      <c r="BM526" s="89">
        <v>0</v>
      </c>
      <c r="BN526" s="38">
        <v>0</v>
      </c>
      <c r="BO526" s="38">
        <v>0</v>
      </c>
      <c r="BP526" s="38">
        <v>0</v>
      </c>
      <c r="BQ526" s="38">
        <v>0</v>
      </c>
      <c r="BR526" s="9">
        <v>0</v>
      </c>
      <c r="BS526" s="9">
        <v>0</v>
      </c>
      <c r="BT526" s="9">
        <v>0</v>
      </c>
      <c r="BU526" s="9">
        <v>0</v>
      </c>
      <c r="BV526" s="9">
        <v>0</v>
      </c>
      <c r="BW526" s="9">
        <v>0</v>
      </c>
      <c r="BX526" s="9">
        <v>0</v>
      </c>
      <c r="BY526" s="9">
        <v>0</v>
      </c>
      <c r="BZ526" s="9">
        <v>0</v>
      </c>
      <c r="CA526" s="9">
        <v>0</v>
      </c>
      <c r="CB526" s="9">
        <v>0</v>
      </c>
      <c r="CC526" s="9">
        <v>0</v>
      </c>
      <c r="CD526" s="9">
        <v>0</v>
      </c>
      <c r="CE526" s="9">
        <v>0</v>
      </c>
      <c r="CF526" s="9">
        <v>0</v>
      </c>
      <c r="CG526" s="9">
        <v>0</v>
      </c>
      <c r="CH526" s="57">
        <v>0</v>
      </c>
      <c r="CI526" s="57">
        <v>0</v>
      </c>
      <c r="CJ526" s="9">
        <v>0</v>
      </c>
      <c r="CK526" s="9">
        <v>0</v>
      </c>
      <c r="CL526" s="9">
        <v>0</v>
      </c>
      <c r="CM526" s="9">
        <v>0</v>
      </c>
      <c r="CN526" s="9">
        <v>0</v>
      </c>
      <c r="CO526" s="9">
        <v>0</v>
      </c>
      <c r="CP526" s="9">
        <v>0</v>
      </c>
      <c r="CQ526" s="9">
        <v>0</v>
      </c>
      <c r="CR526" s="9">
        <v>0</v>
      </c>
      <c r="CS526" s="9">
        <v>0</v>
      </c>
      <c r="CT526" s="9">
        <v>0</v>
      </c>
      <c r="CU526" s="9">
        <v>0</v>
      </c>
      <c r="CV526" s="9">
        <v>0</v>
      </c>
      <c r="CW526" s="9">
        <v>0</v>
      </c>
      <c r="CX526" s="7" t="s">
        <v>9654</v>
      </c>
      <c r="CZ526" s="90" t="s">
        <v>9606</v>
      </c>
      <c r="DG526" s="47" t="s">
        <v>9100</v>
      </c>
      <c r="DH526" s="48">
        <v>0</v>
      </c>
      <c r="DI526" s="48">
        <v>0</v>
      </c>
      <c r="DJ526" s="48">
        <v>0</v>
      </c>
      <c r="DK526" s="48">
        <v>0</v>
      </c>
      <c r="DL526" s="48">
        <v>1</v>
      </c>
      <c r="DM526" s="16">
        <f>SUM(DH526:DK526)</f>
        <v>0</v>
      </c>
      <c r="DN526" s="47" t="s">
        <v>9100</v>
      </c>
    </row>
    <row r="527" spans="9:118" x14ac:dyDescent="0.25">
      <c r="S527" s="11" t="s">
        <v>9095</v>
      </c>
      <c r="T527" s="16">
        <v>0</v>
      </c>
      <c r="U527" s="16">
        <v>0</v>
      </c>
      <c r="V527" s="16">
        <v>0</v>
      </c>
      <c r="W527" s="16">
        <v>0</v>
      </c>
      <c r="X527" s="16">
        <v>0</v>
      </c>
      <c r="Y527" s="16">
        <f>SUM(T527:W527)</f>
        <v>0</v>
      </c>
      <c r="Z527" s="11" t="s">
        <v>9095</v>
      </c>
      <c r="AP527" s="7" t="s">
        <v>9607</v>
      </c>
      <c r="AQ527" s="91">
        <v>43</v>
      </c>
      <c r="AR527" s="91">
        <v>44</v>
      </c>
      <c r="AS527" s="91">
        <v>45</v>
      </c>
      <c r="AT527" s="91">
        <v>46</v>
      </c>
      <c r="AU527" s="91">
        <v>47</v>
      </c>
      <c r="AV527" s="91">
        <v>48</v>
      </c>
      <c r="AW527" s="91">
        <v>49</v>
      </c>
      <c r="AX527" s="91">
        <v>50</v>
      </c>
      <c r="AY527" s="91">
        <v>51</v>
      </c>
      <c r="AZ527" s="91">
        <v>52</v>
      </c>
      <c r="BA527" s="91">
        <v>53</v>
      </c>
      <c r="BB527" s="91">
        <v>54</v>
      </c>
      <c r="BC527" s="91">
        <v>55</v>
      </c>
      <c r="BD527" s="91">
        <v>56</v>
      </c>
      <c r="BE527" s="91">
        <v>57</v>
      </c>
      <c r="BF527" s="91">
        <v>58</v>
      </c>
      <c r="BG527" s="91">
        <v>59</v>
      </c>
      <c r="BH527" s="91">
        <v>60</v>
      </c>
      <c r="BI527" s="91">
        <v>61</v>
      </c>
      <c r="BJ527" s="91">
        <v>62</v>
      </c>
      <c r="BK527" s="91">
        <v>63</v>
      </c>
      <c r="BL527" s="91">
        <v>64</v>
      </c>
      <c r="BM527" s="91">
        <v>65</v>
      </c>
      <c r="BN527" s="91">
        <v>66</v>
      </c>
      <c r="BO527" s="91">
        <v>67</v>
      </c>
      <c r="BP527" s="91">
        <v>68</v>
      </c>
      <c r="BQ527" s="91">
        <v>69</v>
      </c>
      <c r="BR527" s="91">
        <v>70</v>
      </c>
      <c r="BS527" s="91">
        <v>71</v>
      </c>
      <c r="BT527" s="91">
        <v>72</v>
      </c>
      <c r="BU527" s="91">
        <v>73</v>
      </c>
      <c r="BV527" s="91">
        <v>74</v>
      </c>
      <c r="BW527" s="91">
        <v>75</v>
      </c>
      <c r="BX527" s="91">
        <v>76</v>
      </c>
      <c r="BY527" s="91">
        <v>77</v>
      </c>
      <c r="BZ527" s="91">
        <v>78</v>
      </c>
      <c r="CA527" s="91">
        <v>79</v>
      </c>
      <c r="CB527" s="91">
        <v>80</v>
      </c>
      <c r="CC527" s="91">
        <v>81</v>
      </c>
      <c r="CD527" s="91">
        <v>82</v>
      </c>
      <c r="CE527" s="91">
        <v>83</v>
      </c>
      <c r="CF527" s="91">
        <v>84</v>
      </c>
      <c r="CG527" s="91">
        <v>85</v>
      </c>
      <c r="CH527" s="91">
        <v>86</v>
      </c>
      <c r="CI527" s="91" t="s">
        <v>9077</v>
      </c>
      <c r="CJ527" s="91" t="s">
        <v>9072</v>
      </c>
      <c r="CK527" s="91" t="s">
        <v>9078</v>
      </c>
      <c r="CL527" s="91" t="s">
        <v>9073</v>
      </c>
      <c r="CM527" s="91" t="s">
        <v>9079</v>
      </c>
      <c r="CN527" s="91" t="s">
        <v>9074</v>
      </c>
      <c r="CO527" s="91" t="s">
        <v>9080</v>
      </c>
      <c r="CP527" s="91" t="s">
        <v>9075</v>
      </c>
      <c r="CQ527" s="91" t="s">
        <v>9081</v>
      </c>
      <c r="CR527" s="91">
        <v>96</v>
      </c>
      <c r="CS527" s="91" t="s">
        <v>9082</v>
      </c>
      <c r="CT527" s="91" t="s">
        <v>9076</v>
      </c>
      <c r="CU527" s="91">
        <v>99</v>
      </c>
      <c r="CV527" s="91">
        <v>100</v>
      </c>
      <c r="CW527" s="91">
        <v>101</v>
      </c>
      <c r="CZ527" s="92" t="s">
        <v>9608</v>
      </c>
      <c r="DA527" s="7" t="s">
        <v>9609</v>
      </c>
      <c r="DB527" s="7" t="s">
        <v>9601</v>
      </c>
      <c r="DD527" s="7" t="s">
        <v>9655</v>
      </c>
      <c r="DG527" s="11" t="s">
        <v>9101</v>
      </c>
      <c r="DH527" s="16">
        <v>0</v>
      </c>
      <c r="DI527" s="16">
        <v>0</v>
      </c>
      <c r="DJ527" s="16">
        <v>0</v>
      </c>
      <c r="DK527" s="16">
        <v>1</v>
      </c>
      <c r="DL527" s="16">
        <v>0</v>
      </c>
      <c r="DM527" s="16">
        <f t="shared" ref="DM527" si="92">SUM(DH527:DK527)</f>
        <v>1</v>
      </c>
      <c r="DN527" s="11" t="s">
        <v>9101</v>
      </c>
    </row>
    <row r="528" spans="9:118" x14ac:dyDescent="0.25">
      <c r="S528" s="47" t="s">
        <v>9096</v>
      </c>
      <c r="T528" s="48">
        <v>0</v>
      </c>
      <c r="U528" s="48">
        <v>0</v>
      </c>
      <c r="V528" s="48">
        <v>0</v>
      </c>
      <c r="W528" s="48">
        <v>0</v>
      </c>
      <c r="X528" s="48">
        <v>0</v>
      </c>
      <c r="Y528" s="16">
        <f t="shared" ref="Y528:Y536" si="93">SUM(T528:W528)</f>
        <v>0</v>
      </c>
      <c r="Z528" s="47" t="s">
        <v>9096</v>
      </c>
      <c r="AP528" s="11" t="s">
        <v>9656</v>
      </c>
      <c r="AQ528" s="93">
        <v>713</v>
      </c>
      <c r="AR528" s="49">
        <v>352</v>
      </c>
      <c r="AS528" s="49">
        <v>266</v>
      </c>
      <c r="AT528" s="49">
        <v>249</v>
      </c>
      <c r="AU528" s="49">
        <v>156</v>
      </c>
      <c r="AV528" s="49">
        <v>84</v>
      </c>
      <c r="AW528" s="49">
        <v>62</v>
      </c>
      <c r="AX528" s="73">
        <v>82</v>
      </c>
      <c r="AY528" s="73">
        <v>42</v>
      </c>
      <c r="AZ528" s="49">
        <v>52</v>
      </c>
      <c r="BA528" s="49">
        <v>37</v>
      </c>
      <c r="BB528" s="49">
        <v>17</v>
      </c>
      <c r="BC528" s="49">
        <v>19</v>
      </c>
      <c r="BD528" s="49">
        <v>37</v>
      </c>
      <c r="BE528" s="49">
        <v>13</v>
      </c>
      <c r="BF528" s="49">
        <v>19</v>
      </c>
      <c r="BG528" s="49">
        <v>16</v>
      </c>
      <c r="BH528" s="16">
        <v>11</v>
      </c>
      <c r="BI528" s="49">
        <v>3</v>
      </c>
      <c r="BJ528" s="49">
        <v>6</v>
      </c>
      <c r="BK528" s="49">
        <v>2</v>
      </c>
      <c r="BL528" s="49">
        <v>3</v>
      </c>
      <c r="BM528" s="49">
        <v>5</v>
      </c>
      <c r="BN528" s="49">
        <v>3</v>
      </c>
      <c r="BO528" s="49">
        <v>0</v>
      </c>
      <c r="BP528" s="49">
        <v>0</v>
      </c>
      <c r="BQ528" s="49">
        <v>0</v>
      </c>
      <c r="BR528" s="16">
        <v>1</v>
      </c>
      <c r="BS528" s="16">
        <v>2</v>
      </c>
      <c r="BT528" s="16">
        <v>1</v>
      </c>
      <c r="BU528" s="16">
        <v>1</v>
      </c>
      <c r="BV528" s="16">
        <v>1</v>
      </c>
      <c r="BW528" s="106" t="s">
        <v>8889</v>
      </c>
      <c r="BX528" s="16">
        <v>1</v>
      </c>
      <c r="BY528" s="16">
        <v>1</v>
      </c>
      <c r="BZ528" s="16">
        <v>1</v>
      </c>
      <c r="CA528" s="16">
        <v>0</v>
      </c>
      <c r="CB528" s="16">
        <v>0</v>
      </c>
      <c r="CC528" s="16">
        <v>0</v>
      </c>
      <c r="CD528" s="16">
        <v>0</v>
      </c>
      <c r="CE528" s="16">
        <v>4</v>
      </c>
      <c r="CF528" s="16">
        <v>0</v>
      </c>
      <c r="CG528" s="16">
        <v>0</v>
      </c>
      <c r="CH528" s="54">
        <v>0</v>
      </c>
      <c r="CI528" s="54">
        <v>0</v>
      </c>
      <c r="CJ528" s="16">
        <v>1</v>
      </c>
      <c r="CK528" s="16">
        <v>0</v>
      </c>
      <c r="CL528" s="16">
        <v>0</v>
      </c>
      <c r="CM528" s="16">
        <v>0</v>
      </c>
      <c r="CN528" s="16">
        <v>0</v>
      </c>
      <c r="CO528" s="16">
        <v>0</v>
      </c>
      <c r="CP528" s="16">
        <v>0</v>
      </c>
      <c r="CQ528" s="16">
        <v>0</v>
      </c>
      <c r="CR528" s="95">
        <v>1</v>
      </c>
      <c r="CS528" s="16">
        <v>0</v>
      </c>
      <c r="CT528" s="16">
        <v>0</v>
      </c>
      <c r="CU528" s="16">
        <v>0</v>
      </c>
      <c r="CV528" s="16">
        <v>0</v>
      </c>
      <c r="CW528" s="16">
        <v>0</v>
      </c>
      <c r="CX528" s="7" t="s">
        <v>9656</v>
      </c>
      <c r="CZ528" s="7" t="s">
        <v>9613</v>
      </c>
      <c r="DA528" s="7" t="s">
        <v>9612</v>
      </c>
      <c r="DB528" s="7" t="s">
        <v>9613</v>
      </c>
      <c r="DD528" s="9">
        <v>0</v>
      </c>
      <c r="DG528" s="47" t="s">
        <v>9102</v>
      </c>
      <c r="DH528" s="48">
        <v>0</v>
      </c>
      <c r="DI528" s="48">
        <v>5</v>
      </c>
      <c r="DJ528" s="48">
        <v>4</v>
      </c>
      <c r="DK528" s="48">
        <v>40</v>
      </c>
      <c r="DL528" s="48">
        <v>2</v>
      </c>
      <c r="DM528" s="16">
        <f>SUM(DH528:DK528)</f>
        <v>49</v>
      </c>
      <c r="DN528" s="47" t="s">
        <v>9102</v>
      </c>
    </row>
    <row r="529" spans="1:118" x14ac:dyDescent="0.25">
      <c r="S529" s="11" t="s">
        <v>9097</v>
      </c>
      <c r="T529" s="16">
        <v>0</v>
      </c>
      <c r="U529" s="16">
        <v>0</v>
      </c>
      <c r="V529" s="16">
        <v>0</v>
      </c>
      <c r="W529" s="16">
        <v>0</v>
      </c>
      <c r="X529" s="16">
        <v>0</v>
      </c>
      <c r="Y529" s="16">
        <f t="shared" si="93"/>
        <v>0</v>
      </c>
      <c r="Z529" s="11" t="s">
        <v>9097</v>
      </c>
      <c r="AP529" s="11" t="s">
        <v>9657</v>
      </c>
      <c r="AQ529" s="49">
        <v>1</v>
      </c>
      <c r="AR529" s="49">
        <v>28</v>
      </c>
      <c r="AS529" s="49">
        <v>72</v>
      </c>
      <c r="AT529" s="49">
        <v>273</v>
      </c>
      <c r="AU529" s="93">
        <v>355</v>
      </c>
      <c r="AV529" s="49">
        <v>161</v>
      </c>
      <c r="AW529" s="49">
        <v>145</v>
      </c>
      <c r="AX529" s="73">
        <v>92</v>
      </c>
      <c r="AY529" s="73">
        <v>72</v>
      </c>
      <c r="AZ529" s="49">
        <v>60</v>
      </c>
      <c r="BA529" s="49">
        <v>43</v>
      </c>
      <c r="BB529" s="49">
        <v>40</v>
      </c>
      <c r="BC529" s="49">
        <v>31</v>
      </c>
      <c r="BD529" s="49">
        <v>39</v>
      </c>
      <c r="BE529" s="49">
        <v>28</v>
      </c>
      <c r="BF529" s="49">
        <v>32</v>
      </c>
      <c r="BG529" s="49">
        <v>17</v>
      </c>
      <c r="BH529" s="16">
        <v>29</v>
      </c>
      <c r="BI529" s="49">
        <v>10</v>
      </c>
      <c r="BJ529" s="49">
        <v>15</v>
      </c>
      <c r="BK529" s="49">
        <v>6</v>
      </c>
      <c r="BL529" s="49">
        <v>14</v>
      </c>
      <c r="BM529" s="49">
        <v>7</v>
      </c>
      <c r="BN529" s="49">
        <v>4</v>
      </c>
      <c r="BO529" s="49">
        <v>1</v>
      </c>
      <c r="BP529" s="49">
        <v>0</v>
      </c>
      <c r="BQ529" s="49">
        <v>0</v>
      </c>
      <c r="BR529" s="16">
        <v>5</v>
      </c>
      <c r="BS529" s="16">
        <v>1</v>
      </c>
      <c r="BT529" s="16">
        <v>1</v>
      </c>
      <c r="BU529" s="16">
        <v>2</v>
      </c>
      <c r="BV529" s="16">
        <v>3</v>
      </c>
      <c r="BW529" s="106" t="s">
        <v>25</v>
      </c>
      <c r="BX529" s="16">
        <v>1</v>
      </c>
      <c r="BY529" s="16">
        <v>0</v>
      </c>
      <c r="BZ529" s="16">
        <v>0</v>
      </c>
      <c r="CA529" s="16">
        <v>0</v>
      </c>
      <c r="CB529" s="16">
        <v>0</v>
      </c>
      <c r="CC529" s="16">
        <v>0</v>
      </c>
      <c r="CD529" s="16">
        <v>0</v>
      </c>
      <c r="CE529" s="95">
        <v>5</v>
      </c>
      <c r="CF529" s="16">
        <v>0</v>
      </c>
      <c r="CG529" s="16">
        <v>0</v>
      </c>
      <c r="CH529" s="54">
        <v>0</v>
      </c>
      <c r="CI529" s="54">
        <v>0</v>
      </c>
      <c r="CJ529" s="16">
        <v>0</v>
      </c>
      <c r="CK529" s="16">
        <v>0</v>
      </c>
      <c r="CL529" s="16">
        <v>0</v>
      </c>
      <c r="CM529" s="16">
        <v>0</v>
      </c>
      <c r="CN529" s="16">
        <v>0</v>
      </c>
      <c r="CO529" s="16">
        <v>0</v>
      </c>
      <c r="CP529" s="16">
        <v>0</v>
      </c>
      <c r="CQ529" s="16">
        <v>0</v>
      </c>
      <c r="CR529" s="16">
        <v>0</v>
      </c>
      <c r="CS529" s="16">
        <v>0</v>
      </c>
      <c r="CT529" s="16">
        <v>0</v>
      </c>
      <c r="CU529" s="16">
        <v>0</v>
      </c>
      <c r="CV529" s="16">
        <v>0</v>
      </c>
      <c r="CW529" s="16">
        <v>0</v>
      </c>
      <c r="CX529" s="7" t="s">
        <v>9657</v>
      </c>
      <c r="CZ529" s="7" t="s">
        <v>9611</v>
      </c>
      <c r="DA529" s="7" t="s">
        <v>9616</v>
      </c>
      <c r="DB529" s="7" t="s">
        <v>9611</v>
      </c>
      <c r="DD529" s="9">
        <v>0</v>
      </c>
      <c r="DG529" s="11" t="s">
        <v>9103</v>
      </c>
      <c r="DH529" s="16">
        <v>3</v>
      </c>
      <c r="DI529" s="16">
        <v>17</v>
      </c>
      <c r="DJ529" s="16">
        <v>10</v>
      </c>
      <c r="DK529" s="16">
        <v>47</v>
      </c>
      <c r="DL529" s="16">
        <v>54</v>
      </c>
      <c r="DM529" s="16">
        <f>SUM(DH529:DK529)</f>
        <v>77</v>
      </c>
      <c r="DN529" s="11" t="s">
        <v>9103</v>
      </c>
    </row>
    <row r="530" spans="1:118" x14ac:dyDescent="0.25">
      <c r="S530" s="47" t="s">
        <v>9098</v>
      </c>
      <c r="T530" s="48">
        <v>0</v>
      </c>
      <c r="U530" s="48">
        <v>0</v>
      </c>
      <c r="V530" s="48">
        <v>0</v>
      </c>
      <c r="W530" s="48">
        <v>0</v>
      </c>
      <c r="X530" s="48">
        <v>0</v>
      </c>
      <c r="Y530" s="16">
        <f t="shared" si="93"/>
        <v>0</v>
      </c>
      <c r="Z530" s="47" t="s">
        <v>9098</v>
      </c>
      <c r="AP530" s="11" t="s">
        <v>9658</v>
      </c>
      <c r="AQ530" s="49">
        <v>0</v>
      </c>
      <c r="AR530" s="49">
        <v>0</v>
      </c>
      <c r="AS530" s="49">
        <v>0</v>
      </c>
      <c r="AT530" s="49">
        <v>0</v>
      </c>
      <c r="AU530" s="49">
        <v>2</v>
      </c>
      <c r="AV530" s="49">
        <v>15</v>
      </c>
      <c r="AW530" s="49">
        <v>39</v>
      </c>
      <c r="AX530" s="73">
        <v>174</v>
      </c>
      <c r="AY530" s="73">
        <v>257</v>
      </c>
      <c r="AZ530" s="93">
        <v>409</v>
      </c>
      <c r="BA530" s="49">
        <v>233</v>
      </c>
      <c r="BB530" s="49">
        <v>203</v>
      </c>
      <c r="BC530" s="49">
        <v>114</v>
      </c>
      <c r="BD530" s="49">
        <v>154</v>
      </c>
      <c r="BE530" s="49">
        <v>112</v>
      </c>
      <c r="BF530" s="49">
        <v>124</v>
      </c>
      <c r="BG530" s="49">
        <v>60</v>
      </c>
      <c r="BH530" s="16">
        <v>87</v>
      </c>
      <c r="BI530" s="49">
        <v>39</v>
      </c>
      <c r="BJ530" s="49">
        <v>57</v>
      </c>
      <c r="BK530" s="49">
        <v>29</v>
      </c>
      <c r="BL530" s="49">
        <v>50</v>
      </c>
      <c r="BM530" s="49">
        <v>34</v>
      </c>
      <c r="BN530" s="49">
        <v>35</v>
      </c>
      <c r="BO530" s="49">
        <v>18</v>
      </c>
      <c r="BP530" s="49">
        <v>21</v>
      </c>
      <c r="BQ530" s="49">
        <v>18</v>
      </c>
      <c r="BR530" s="16">
        <v>25</v>
      </c>
      <c r="BS530" s="16">
        <v>6</v>
      </c>
      <c r="BT530" s="16">
        <v>3</v>
      </c>
      <c r="BU530" s="16">
        <v>5</v>
      </c>
      <c r="BV530" s="16">
        <v>6</v>
      </c>
      <c r="BW530" s="106" t="s">
        <v>8889</v>
      </c>
      <c r="BX530" s="16">
        <v>2</v>
      </c>
      <c r="BY530" s="16">
        <v>2</v>
      </c>
      <c r="BZ530" s="16">
        <v>0</v>
      </c>
      <c r="CA530" s="16">
        <v>2</v>
      </c>
      <c r="CB530" s="16">
        <v>5</v>
      </c>
      <c r="CC530" s="16">
        <v>1</v>
      </c>
      <c r="CD530" s="16">
        <v>0</v>
      </c>
      <c r="CE530" s="16">
        <v>4</v>
      </c>
      <c r="CF530" s="16">
        <v>0</v>
      </c>
      <c r="CG530" s="16">
        <v>0</v>
      </c>
      <c r="CH530" s="54">
        <v>0</v>
      </c>
      <c r="CI530" s="54">
        <v>0</v>
      </c>
      <c r="CJ530" s="16">
        <v>0</v>
      </c>
      <c r="CK530" s="16">
        <v>0</v>
      </c>
      <c r="CL530" s="16">
        <v>0</v>
      </c>
      <c r="CM530" s="16">
        <v>5</v>
      </c>
      <c r="CN530" s="16">
        <v>1</v>
      </c>
      <c r="CO530" s="16">
        <v>1</v>
      </c>
      <c r="CP530" s="16">
        <v>1</v>
      </c>
      <c r="CQ530" s="16">
        <v>0</v>
      </c>
      <c r="CR530" s="16">
        <v>0</v>
      </c>
      <c r="CS530" s="95">
        <v>1</v>
      </c>
      <c r="CT530" s="16">
        <v>0</v>
      </c>
      <c r="CU530" s="16">
        <v>0</v>
      </c>
      <c r="CV530" s="16">
        <v>0</v>
      </c>
      <c r="CW530" s="16">
        <v>0</v>
      </c>
      <c r="CX530" s="7" t="s">
        <v>9658</v>
      </c>
      <c r="CZ530" s="7" t="s">
        <v>9620</v>
      </c>
      <c r="DA530" s="7" t="s">
        <v>9619</v>
      </c>
      <c r="DB530" s="7" t="s">
        <v>9620</v>
      </c>
      <c r="DC530" s="7" t="s">
        <v>9621</v>
      </c>
      <c r="DD530" s="9">
        <v>0</v>
      </c>
      <c r="DG530" s="47" t="s">
        <v>9104</v>
      </c>
      <c r="DH530" s="48">
        <v>25</v>
      </c>
      <c r="DI530" s="48">
        <v>48</v>
      </c>
      <c r="DJ530" s="48">
        <v>18</v>
      </c>
      <c r="DK530" s="48">
        <v>145</v>
      </c>
      <c r="DL530" s="48">
        <v>887</v>
      </c>
      <c r="DM530" s="16">
        <f>SUM(DH530:DK530)</f>
        <v>236</v>
      </c>
      <c r="DN530" s="47" t="s">
        <v>9104</v>
      </c>
    </row>
    <row r="531" spans="1:118" x14ac:dyDescent="0.25">
      <c r="S531" s="11" t="s">
        <v>9099</v>
      </c>
      <c r="T531" s="16">
        <v>0</v>
      </c>
      <c r="U531" s="16">
        <v>1</v>
      </c>
      <c r="V531" s="16">
        <v>0</v>
      </c>
      <c r="W531" s="16">
        <v>0</v>
      </c>
      <c r="X531" s="16">
        <v>0</v>
      </c>
      <c r="Y531" s="16">
        <f t="shared" si="93"/>
        <v>1</v>
      </c>
      <c r="Z531" s="11" t="s">
        <v>9099</v>
      </c>
      <c r="AP531" s="53" t="s">
        <v>9659</v>
      </c>
      <c r="AQ531" s="49">
        <v>0</v>
      </c>
      <c r="AR531" s="49">
        <v>0</v>
      </c>
      <c r="AS531" s="49">
        <v>0</v>
      </c>
      <c r="AT531" s="49">
        <v>0</v>
      </c>
      <c r="AU531" s="49">
        <v>0</v>
      </c>
      <c r="AV531" s="49">
        <v>0</v>
      </c>
      <c r="AW531" s="49">
        <v>0</v>
      </c>
      <c r="AX531" s="49">
        <v>0</v>
      </c>
      <c r="AY531" s="49">
        <v>0</v>
      </c>
      <c r="AZ531" s="49">
        <v>1</v>
      </c>
      <c r="BA531" s="49">
        <v>7</v>
      </c>
      <c r="BB531" s="49">
        <v>40</v>
      </c>
      <c r="BC531" s="49">
        <v>42</v>
      </c>
      <c r="BD531" s="49">
        <v>161</v>
      </c>
      <c r="BE531" s="49">
        <v>182</v>
      </c>
      <c r="BF531" s="93">
        <v>349</v>
      </c>
      <c r="BG531" s="49">
        <v>202</v>
      </c>
      <c r="BH531" s="54">
        <v>211</v>
      </c>
      <c r="BI531" s="49">
        <v>120</v>
      </c>
      <c r="BJ531" s="49">
        <v>162</v>
      </c>
      <c r="BK531" s="49">
        <v>71</v>
      </c>
      <c r="BL531" s="49">
        <v>109</v>
      </c>
      <c r="BM531" s="49">
        <v>69</v>
      </c>
      <c r="BN531" s="49">
        <v>64</v>
      </c>
      <c r="BO531" s="49">
        <v>30</v>
      </c>
      <c r="BP531" s="49">
        <v>38</v>
      </c>
      <c r="BQ531" s="49">
        <v>21</v>
      </c>
      <c r="BR531" s="54">
        <v>59</v>
      </c>
      <c r="BS531" s="54">
        <v>18</v>
      </c>
      <c r="BT531" s="54">
        <v>8</v>
      </c>
      <c r="BU531" s="54">
        <v>7</v>
      </c>
      <c r="BV531" s="54">
        <v>6</v>
      </c>
      <c r="BW531" s="54">
        <v>3</v>
      </c>
      <c r="BX531" s="54">
        <v>1</v>
      </c>
      <c r="BY531" s="54">
        <v>2</v>
      </c>
      <c r="BZ531" s="54">
        <v>5</v>
      </c>
      <c r="CA531" s="54">
        <v>4</v>
      </c>
      <c r="CB531" s="16">
        <v>4</v>
      </c>
      <c r="CC531" s="16">
        <v>0</v>
      </c>
      <c r="CD531" s="16">
        <v>0</v>
      </c>
      <c r="CE531" s="95">
        <v>4</v>
      </c>
      <c r="CF531" s="16">
        <v>0</v>
      </c>
      <c r="CG531" s="16">
        <v>0</v>
      </c>
      <c r="CH531" s="54">
        <v>0</v>
      </c>
      <c r="CI531" s="54">
        <v>0</v>
      </c>
      <c r="CJ531" s="16">
        <v>0</v>
      </c>
      <c r="CK531" s="16">
        <v>0</v>
      </c>
      <c r="CL531" s="16">
        <v>0</v>
      </c>
      <c r="CM531" s="16">
        <v>0</v>
      </c>
      <c r="CN531" s="16">
        <v>0</v>
      </c>
      <c r="CO531" s="16">
        <v>0</v>
      </c>
      <c r="CP531" s="16">
        <v>0</v>
      </c>
      <c r="CQ531" s="16">
        <v>0</v>
      </c>
      <c r="CR531" s="16">
        <v>0</v>
      </c>
      <c r="CS531" s="16">
        <v>0</v>
      </c>
      <c r="CT531" s="16">
        <v>0</v>
      </c>
      <c r="CU531" s="16">
        <v>0</v>
      </c>
      <c r="CV531" s="16">
        <v>0</v>
      </c>
      <c r="CW531" s="16">
        <v>0</v>
      </c>
      <c r="CX531" s="97" t="s">
        <v>9659</v>
      </c>
      <c r="CZ531" s="7" t="s">
        <v>9660</v>
      </c>
      <c r="DA531" s="7" t="s">
        <v>9618</v>
      </c>
      <c r="DB531" s="7" t="s">
        <v>9624</v>
      </c>
      <c r="DD531" s="9">
        <v>-1</v>
      </c>
      <c r="DG531" s="11" t="s">
        <v>9549</v>
      </c>
      <c r="DH531" s="16">
        <v>54</v>
      </c>
      <c r="DI531" s="16">
        <v>0</v>
      </c>
      <c r="DJ531" s="16">
        <v>0</v>
      </c>
      <c r="DK531" s="16">
        <v>90</v>
      </c>
      <c r="DL531" s="16">
        <v>130</v>
      </c>
      <c r="DM531" s="16">
        <f>SUM(DH531:DK531)</f>
        <v>144</v>
      </c>
      <c r="DN531" s="11" t="s">
        <v>9549</v>
      </c>
    </row>
    <row r="532" spans="1:118" x14ac:dyDescent="0.25">
      <c r="S532" s="47" t="s">
        <v>9100</v>
      </c>
      <c r="T532" s="48">
        <v>0</v>
      </c>
      <c r="U532" s="48">
        <v>0</v>
      </c>
      <c r="V532" s="48">
        <v>0</v>
      </c>
      <c r="W532" s="48">
        <v>4</v>
      </c>
      <c r="X532" s="48">
        <v>0</v>
      </c>
      <c r="Y532" s="16">
        <f t="shared" si="93"/>
        <v>4</v>
      </c>
      <c r="Z532" s="47" t="s">
        <v>9100</v>
      </c>
      <c r="AP532" s="53" t="s">
        <v>9661</v>
      </c>
      <c r="AQ532" s="49">
        <v>0</v>
      </c>
      <c r="AR532" s="49">
        <v>0</v>
      </c>
      <c r="AS532" s="49">
        <v>0</v>
      </c>
      <c r="AT532" s="49">
        <v>0</v>
      </c>
      <c r="AU532" s="49">
        <v>0</v>
      </c>
      <c r="AV532" s="49">
        <v>0</v>
      </c>
      <c r="AW532" s="49">
        <v>0</v>
      </c>
      <c r="AX532" s="49">
        <v>0</v>
      </c>
      <c r="AY532" s="49">
        <v>0</v>
      </c>
      <c r="AZ532" s="49">
        <v>0</v>
      </c>
      <c r="BA532" s="49">
        <v>0</v>
      </c>
      <c r="BB532" s="49">
        <v>0</v>
      </c>
      <c r="BC532" s="49">
        <v>0</v>
      </c>
      <c r="BD532" s="49">
        <v>0</v>
      </c>
      <c r="BE532" s="49">
        <v>0</v>
      </c>
      <c r="BF532" s="49">
        <v>0</v>
      </c>
      <c r="BG532" s="49">
        <v>0</v>
      </c>
      <c r="BH532" s="54">
        <v>61</v>
      </c>
      <c r="BI532" s="49">
        <v>57</v>
      </c>
      <c r="BJ532" s="49">
        <v>152</v>
      </c>
      <c r="BK532" s="49">
        <v>72</v>
      </c>
      <c r="BL532" s="49">
        <v>204</v>
      </c>
      <c r="BM532" s="49">
        <v>229</v>
      </c>
      <c r="BN532" s="93">
        <v>320</v>
      </c>
      <c r="BO532" s="49">
        <v>186</v>
      </c>
      <c r="BP532" s="49">
        <v>291</v>
      </c>
      <c r="BQ532" s="49">
        <v>114</v>
      </c>
      <c r="BR532" s="54">
        <v>126</v>
      </c>
      <c r="BS532" s="54">
        <v>56</v>
      </c>
      <c r="BT532" s="54">
        <v>57</v>
      </c>
      <c r="BU532" s="54">
        <v>34</v>
      </c>
      <c r="BV532" s="54">
        <v>40</v>
      </c>
      <c r="BW532" s="54">
        <v>25</v>
      </c>
      <c r="BX532" s="54">
        <v>23</v>
      </c>
      <c r="BY532" s="16">
        <v>21</v>
      </c>
      <c r="BZ532" s="16">
        <v>7</v>
      </c>
      <c r="CA532" s="16">
        <v>4</v>
      </c>
      <c r="CB532" s="16">
        <v>8</v>
      </c>
      <c r="CC532" s="16">
        <v>3</v>
      </c>
      <c r="CD532" s="16">
        <v>4</v>
      </c>
      <c r="CE532" s="16">
        <v>7</v>
      </c>
      <c r="CF532" s="16">
        <v>0</v>
      </c>
      <c r="CG532" s="16">
        <v>0</v>
      </c>
      <c r="CH532" s="54">
        <v>1</v>
      </c>
      <c r="CI532" s="54">
        <v>0</v>
      </c>
      <c r="CJ532" s="16">
        <v>2</v>
      </c>
      <c r="CK532" s="16">
        <v>1</v>
      </c>
      <c r="CL532" s="16">
        <v>1</v>
      </c>
      <c r="CM532" s="16">
        <v>0</v>
      </c>
      <c r="CN532" s="16">
        <v>2</v>
      </c>
      <c r="CO532" s="16">
        <v>0</v>
      </c>
      <c r="CP532" s="16">
        <v>0</v>
      </c>
      <c r="CQ532" s="16">
        <v>0</v>
      </c>
      <c r="CR532" s="16">
        <v>0</v>
      </c>
      <c r="CS532" s="16">
        <v>0</v>
      </c>
      <c r="CT532" s="16">
        <v>0</v>
      </c>
      <c r="CU532" s="95">
        <v>1</v>
      </c>
      <c r="CV532" s="16">
        <v>0</v>
      </c>
      <c r="CW532" s="16">
        <v>0</v>
      </c>
      <c r="CX532" s="97" t="s">
        <v>9661</v>
      </c>
      <c r="CZ532" s="7" t="s">
        <v>9662</v>
      </c>
      <c r="DA532" s="7" t="s">
        <v>9628</v>
      </c>
      <c r="DB532" s="7" t="s">
        <v>9629</v>
      </c>
      <c r="DD532" s="9">
        <v>-1</v>
      </c>
      <c r="DH532" s="9">
        <f>SUM(DH521:DH531)</f>
        <v>82</v>
      </c>
      <c r="DI532" s="9">
        <f t="shared" ref="DI532:DL532" si="94">SUM(DI521:DI531)</f>
        <v>70</v>
      </c>
      <c r="DJ532" s="9">
        <f t="shared" si="94"/>
        <v>32</v>
      </c>
      <c r="DK532" s="9">
        <f t="shared" si="94"/>
        <v>323</v>
      </c>
      <c r="DL532" s="9">
        <f t="shared" si="94"/>
        <v>1075</v>
      </c>
      <c r="DM532" s="16">
        <f t="shared" ref="DM532" si="95">SUM(DH532:DK532)</f>
        <v>507</v>
      </c>
    </row>
    <row r="533" spans="1:118" x14ac:dyDescent="0.25">
      <c r="S533" s="11" t="s">
        <v>9101</v>
      </c>
      <c r="T533" s="16">
        <v>0</v>
      </c>
      <c r="U533" s="16">
        <v>2</v>
      </c>
      <c r="V533" s="16">
        <v>0</v>
      </c>
      <c r="W533" s="16">
        <v>5</v>
      </c>
      <c r="X533" s="16">
        <v>26</v>
      </c>
      <c r="Y533" s="16">
        <f t="shared" si="93"/>
        <v>7</v>
      </c>
      <c r="Z533" s="11" t="s">
        <v>9101</v>
      </c>
      <c r="AP533" s="98" t="s">
        <v>9663</v>
      </c>
      <c r="AQ533" s="99">
        <v>0</v>
      </c>
      <c r="AR533" s="99">
        <v>0</v>
      </c>
      <c r="AS533" s="99">
        <v>0</v>
      </c>
      <c r="AT533" s="99">
        <v>0</v>
      </c>
      <c r="AU533" s="99">
        <v>0</v>
      </c>
      <c r="AV533" s="99">
        <v>0</v>
      </c>
      <c r="AW533" s="99">
        <v>0</v>
      </c>
      <c r="AX533" s="99">
        <v>0</v>
      </c>
      <c r="AY533" s="99">
        <v>0</v>
      </c>
      <c r="AZ533" s="99">
        <v>0</v>
      </c>
      <c r="BA533" s="99">
        <v>0</v>
      </c>
      <c r="BB533" s="99">
        <v>0</v>
      </c>
      <c r="BC533" s="99">
        <v>0</v>
      </c>
      <c r="BD533" s="99">
        <v>0</v>
      </c>
      <c r="BE533" s="99">
        <v>0</v>
      </c>
      <c r="BF533" s="99">
        <v>0</v>
      </c>
      <c r="BG533" s="99">
        <v>0</v>
      </c>
      <c r="BH533" s="99">
        <v>0</v>
      </c>
      <c r="BI533" s="99">
        <v>0</v>
      </c>
      <c r="BJ533" s="99">
        <v>0</v>
      </c>
      <c r="BK533" s="99">
        <v>0</v>
      </c>
      <c r="BL533" s="99">
        <v>0</v>
      </c>
      <c r="BM533" s="99">
        <v>0</v>
      </c>
      <c r="BN533" s="99">
        <v>4</v>
      </c>
      <c r="BO533" s="99">
        <v>1</v>
      </c>
      <c r="BP533" s="99">
        <v>40</v>
      </c>
      <c r="BQ533" s="99">
        <v>50</v>
      </c>
      <c r="BR533" s="100">
        <v>364</v>
      </c>
      <c r="BS533" s="100">
        <v>319</v>
      </c>
      <c r="BT533" s="107">
        <v>559</v>
      </c>
      <c r="BU533" s="100">
        <v>390</v>
      </c>
      <c r="BV533" s="100">
        <v>319</v>
      </c>
      <c r="BW533" s="100">
        <v>190</v>
      </c>
      <c r="BX533" s="100">
        <v>187</v>
      </c>
      <c r="BY533" s="48">
        <v>94</v>
      </c>
      <c r="BZ533" s="48">
        <v>76</v>
      </c>
      <c r="CA533" s="48">
        <v>54</v>
      </c>
      <c r="CB533" s="48">
        <v>56</v>
      </c>
      <c r="CC533" s="48">
        <v>22</v>
      </c>
      <c r="CD533" s="48">
        <v>28</v>
      </c>
      <c r="CE533" s="48">
        <v>27</v>
      </c>
      <c r="CF533" s="48">
        <v>28</v>
      </c>
      <c r="CG533" s="48">
        <v>13</v>
      </c>
      <c r="CH533" s="100">
        <v>12</v>
      </c>
      <c r="CI533" s="100">
        <v>6</v>
      </c>
      <c r="CJ533" s="48">
        <v>6</v>
      </c>
      <c r="CK533" s="48">
        <v>5</v>
      </c>
      <c r="CL533" s="48">
        <v>4</v>
      </c>
      <c r="CM533" s="48">
        <v>3</v>
      </c>
      <c r="CN533" s="48">
        <v>2</v>
      </c>
      <c r="CO533" s="48">
        <v>3</v>
      </c>
      <c r="CP533" s="48">
        <v>0</v>
      </c>
      <c r="CQ533" s="48">
        <v>0</v>
      </c>
      <c r="CR533" s="48">
        <v>1</v>
      </c>
      <c r="CS533" s="48">
        <v>2</v>
      </c>
      <c r="CT533" s="48">
        <v>0</v>
      </c>
      <c r="CU533" s="48">
        <v>1</v>
      </c>
      <c r="CV533" s="48">
        <v>1</v>
      </c>
      <c r="CW533" s="48">
        <v>0</v>
      </c>
      <c r="CX533" s="97" t="s">
        <v>9663</v>
      </c>
      <c r="CZ533" s="7" t="s">
        <v>9664</v>
      </c>
      <c r="DA533" s="7" t="s">
        <v>9632</v>
      </c>
      <c r="DB533" s="7" t="s">
        <v>9633</v>
      </c>
      <c r="DC533" s="7" t="s">
        <v>9634</v>
      </c>
      <c r="DD533" s="9">
        <v>1</v>
      </c>
    </row>
    <row r="534" spans="1:118" x14ac:dyDescent="0.25">
      <c r="S534" s="47" t="s">
        <v>9102</v>
      </c>
      <c r="T534" s="48">
        <v>7</v>
      </c>
      <c r="U534" s="48">
        <v>38</v>
      </c>
      <c r="V534" s="48">
        <v>4</v>
      </c>
      <c r="W534" s="48">
        <v>125</v>
      </c>
      <c r="X534" s="48">
        <v>189</v>
      </c>
      <c r="Y534" s="16">
        <f t="shared" si="93"/>
        <v>174</v>
      </c>
      <c r="Z534" s="47" t="s">
        <v>9102</v>
      </c>
      <c r="AP534" s="98" t="s">
        <v>9665</v>
      </c>
      <c r="AQ534" s="99">
        <v>0</v>
      </c>
      <c r="AR534" s="99">
        <v>0</v>
      </c>
      <c r="AS534" s="99">
        <v>0</v>
      </c>
      <c r="AT534" s="99">
        <v>0</v>
      </c>
      <c r="AU534" s="99">
        <v>0</v>
      </c>
      <c r="AV534" s="99">
        <v>0</v>
      </c>
      <c r="AW534" s="99">
        <v>0</v>
      </c>
      <c r="AX534" s="99">
        <v>0</v>
      </c>
      <c r="AY534" s="99">
        <v>0</v>
      </c>
      <c r="AZ534" s="99">
        <v>0</v>
      </c>
      <c r="BA534" s="99">
        <v>0</v>
      </c>
      <c r="BB534" s="99">
        <v>0</v>
      </c>
      <c r="BC534" s="99">
        <v>0</v>
      </c>
      <c r="BD534" s="99">
        <v>0</v>
      </c>
      <c r="BE534" s="99">
        <v>0</v>
      </c>
      <c r="BF534" s="99">
        <v>0</v>
      </c>
      <c r="BG534" s="99">
        <v>0</v>
      </c>
      <c r="BH534" s="99">
        <v>0</v>
      </c>
      <c r="BI534" s="99">
        <v>0</v>
      </c>
      <c r="BJ534" s="99">
        <v>0</v>
      </c>
      <c r="BK534" s="99">
        <v>0</v>
      </c>
      <c r="BL534" s="99">
        <v>0</v>
      </c>
      <c r="BM534" s="99">
        <v>0</v>
      </c>
      <c r="BN534" s="99">
        <v>0</v>
      </c>
      <c r="BO534" s="99">
        <v>0</v>
      </c>
      <c r="BP534" s="99">
        <v>0</v>
      </c>
      <c r="BQ534" s="99">
        <v>0</v>
      </c>
      <c r="BR534" s="100">
        <v>0</v>
      </c>
      <c r="BS534" s="100">
        <v>0</v>
      </c>
      <c r="BT534" s="100">
        <v>45</v>
      </c>
      <c r="BU534" s="100">
        <v>113</v>
      </c>
      <c r="BV534" s="100">
        <v>239</v>
      </c>
      <c r="BW534" s="100">
        <v>294</v>
      </c>
      <c r="BX534" s="107">
        <v>438</v>
      </c>
      <c r="BY534" s="48">
        <v>227</v>
      </c>
      <c r="BZ534" s="48">
        <v>238</v>
      </c>
      <c r="CA534" s="48">
        <v>99</v>
      </c>
      <c r="CB534" s="48">
        <v>104</v>
      </c>
      <c r="CC534" s="48">
        <v>51</v>
      </c>
      <c r="CD534" s="48">
        <v>54</v>
      </c>
      <c r="CE534" s="48">
        <v>45</v>
      </c>
      <c r="CF534" s="48">
        <v>23</v>
      </c>
      <c r="CG534" s="48">
        <v>13</v>
      </c>
      <c r="CH534" s="100">
        <v>15</v>
      </c>
      <c r="CI534" s="100">
        <v>12</v>
      </c>
      <c r="CJ534" s="48">
        <v>10</v>
      </c>
      <c r="CK534" s="48">
        <v>6</v>
      </c>
      <c r="CL534" s="48">
        <v>7</v>
      </c>
      <c r="CM534" s="48">
        <v>41</v>
      </c>
      <c r="CN534" s="48">
        <v>7</v>
      </c>
      <c r="CO534" s="48">
        <v>4</v>
      </c>
      <c r="CP534" s="48">
        <v>7</v>
      </c>
      <c r="CQ534" s="48">
        <v>3</v>
      </c>
      <c r="CR534" s="48">
        <v>3</v>
      </c>
      <c r="CS534" s="48">
        <v>1</v>
      </c>
      <c r="CT534" s="48">
        <v>0</v>
      </c>
      <c r="CU534" s="48">
        <v>1</v>
      </c>
      <c r="CV534" s="48">
        <v>0</v>
      </c>
      <c r="CW534" s="48">
        <v>1</v>
      </c>
      <c r="CX534" s="97" t="s">
        <v>9665</v>
      </c>
      <c r="CZ534" s="7" t="s">
        <v>9638</v>
      </c>
      <c r="DA534" s="7" t="s">
        <v>9637</v>
      </c>
      <c r="DB534" s="7" t="s">
        <v>9638</v>
      </c>
      <c r="DD534" s="9">
        <v>0</v>
      </c>
    </row>
    <row r="535" spans="1:118" x14ac:dyDescent="0.25">
      <c r="S535" s="11" t="s">
        <v>9103</v>
      </c>
      <c r="T535" s="16">
        <v>86</v>
      </c>
      <c r="U535" s="16">
        <v>162</v>
      </c>
      <c r="V535" s="16">
        <v>63</v>
      </c>
      <c r="W535" s="16">
        <v>236</v>
      </c>
      <c r="X535" s="16">
        <v>820</v>
      </c>
      <c r="Y535" s="16">
        <f t="shared" si="93"/>
        <v>547</v>
      </c>
      <c r="Z535" s="11" t="s">
        <v>9103</v>
      </c>
      <c r="AP535" s="98" t="s">
        <v>9666</v>
      </c>
      <c r="AQ535" s="48">
        <v>0</v>
      </c>
      <c r="AR535" s="48">
        <v>0</v>
      </c>
      <c r="AS535" s="48">
        <v>0</v>
      </c>
      <c r="AT535" s="48">
        <v>0</v>
      </c>
      <c r="AU535" s="48">
        <v>0</v>
      </c>
      <c r="AV535" s="48">
        <v>0</v>
      </c>
      <c r="AW535" s="48">
        <v>0</v>
      </c>
      <c r="AX535" s="48">
        <v>0</v>
      </c>
      <c r="AY535" s="48">
        <v>0</v>
      </c>
      <c r="AZ535" s="48">
        <v>0</v>
      </c>
      <c r="BA535" s="48">
        <v>0</v>
      </c>
      <c r="BB535" s="48">
        <v>0</v>
      </c>
      <c r="BC535" s="48">
        <v>0</v>
      </c>
      <c r="BD535" s="48">
        <v>0</v>
      </c>
      <c r="BE535" s="48">
        <v>0</v>
      </c>
      <c r="BF535" s="48">
        <v>0</v>
      </c>
      <c r="BG535" s="48">
        <v>0</v>
      </c>
      <c r="BH535" s="48">
        <v>0</v>
      </c>
      <c r="BI535" s="48">
        <v>0</v>
      </c>
      <c r="BJ535" s="48">
        <v>0</v>
      </c>
      <c r="BK535" s="48">
        <v>0</v>
      </c>
      <c r="BL535" s="48">
        <v>0</v>
      </c>
      <c r="BM535" s="48">
        <v>0</v>
      </c>
      <c r="BN535" s="48">
        <v>0</v>
      </c>
      <c r="BO535" s="48">
        <v>0</v>
      </c>
      <c r="BP535" s="48">
        <v>0</v>
      </c>
      <c r="BQ535" s="48">
        <v>0</v>
      </c>
      <c r="BR535" s="48">
        <v>0</v>
      </c>
      <c r="BS535" s="48">
        <v>0</v>
      </c>
      <c r="BT535" s="48">
        <v>0</v>
      </c>
      <c r="BU535" s="48">
        <v>0</v>
      </c>
      <c r="BV535" s="48">
        <v>0</v>
      </c>
      <c r="BW535" s="48">
        <v>0</v>
      </c>
      <c r="BX535" s="48">
        <v>0</v>
      </c>
      <c r="BY535" s="48">
        <v>124</v>
      </c>
      <c r="BZ535" s="48">
        <v>123</v>
      </c>
      <c r="CA535" s="48">
        <v>174</v>
      </c>
      <c r="CB535" s="48">
        <v>416</v>
      </c>
      <c r="CC535" s="48">
        <v>402</v>
      </c>
      <c r="CD535" s="18">
        <v>848</v>
      </c>
      <c r="CE535" s="48">
        <v>509</v>
      </c>
      <c r="CF535" s="48">
        <v>500</v>
      </c>
      <c r="CG535" s="48">
        <v>295</v>
      </c>
      <c r="CH535" s="100">
        <v>529</v>
      </c>
      <c r="CI535" s="100">
        <v>181</v>
      </c>
      <c r="CJ535" s="48">
        <v>341</v>
      </c>
      <c r="CK535" s="48">
        <v>172</v>
      </c>
      <c r="CL535" s="48">
        <v>174</v>
      </c>
      <c r="CM535" s="48">
        <v>134</v>
      </c>
      <c r="CN535" s="48">
        <v>157</v>
      </c>
      <c r="CO535" s="48">
        <v>62</v>
      </c>
      <c r="CP535" s="48">
        <v>41</v>
      </c>
      <c r="CQ535" s="48">
        <v>37</v>
      </c>
      <c r="CR535" s="48">
        <v>28</v>
      </c>
      <c r="CS535" s="48">
        <v>27</v>
      </c>
      <c r="CT535" s="48">
        <v>32</v>
      </c>
      <c r="CU535" s="48">
        <v>47</v>
      </c>
      <c r="CV535" s="48">
        <v>44</v>
      </c>
      <c r="CW535" s="48">
        <v>49</v>
      </c>
      <c r="CX535" s="97" t="s">
        <v>9666</v>
      </c>
      <c r="CZ535" s="7" t="s">
        <v>9640</v>
      </c>
      <c r="DA535" s="7" t="s">
        <v>9641</v>
      </c>
      <c r="DB535" s="7" t="s">
        <v>9642</v>
      </c>
      <c r="DD535" s="9">
        <v>1</v>
      </c>
    </row>
    <row r="536" spans="1:118" x14ac:dyDescent="0.25">
      <c r="S536" s="47" t="s">
        <v>9104</v>
      </c>
      <c r="T536" s="48">
        <v>0</v>
      </c>
      <c r="U536" s="48">
        <v>0</v>
      </c>
      <c r="V536" s="48">
        <v>0</v>
      </c>
      <c r="W536" s="48">
        <v>71</v>
      </c>
      <c r="X536" s="48">
        <v>0</v>
      </c>
      <c r="Y536" s="16">
        <f t="shared" si="93"/>
        <v>71</v>
      </c>
      <c r="Z536" s="47" t="s">
        <v>9104</v>
      </c>
      <c r="AP536" s="98" t="s">
        <v>9667</v>
      </c>
      <c r="AQ536" s="48">
        <v>0</v>
      </c>
      <c r="AR536" s="48">
        <v>0</v>
      </c>
      <c r="AS536" s="48">
        <v>0</v>
      </c>
      <c r="AT536" s="48">
        <v>0</v>
      </c>
      <c r="AU536" s="48">
        <v>0</v>
      </c>
      <c r="AV536" s="48">
        <v>0</v>
      </c>
      <c r="AW536" s="48">
        <v>0</v>
      </c>
      <c r="AX536" s="48">
        <v>0</v>
      </c>
      <c r="AY536" s="48">
        <v>0</v>
      </c>
      <c r="AZ536" s="48">
        <v>0</v>
      </c>
      <c r="BA536" s="48">
        <v>0</v>
      </c>
      <c r="BB536" s="48">
        <v>0</v>
      </c>
      <c r="BC536" s="48">
        <v>0</v>
      </c>
      <c r="BD536" s="48">
        <v>0</v>
      </c>
      <c r="BE536" s="48">
        <v>0</v>
      </c>
      <c r="BF536" s="48">
        <v>0</v>
      </c>
      <c r="BG536" s="48">
        <v>0</v>
      </c>
      <c r="BH536" s="48">
        <v>0</v>
      </c>
      <c r="BI536" s="48">
        <v>0</v>
      </c>
      <c r="BJ536" s="48">
        <v>0</v>
      </c>
      <c r="BK536" s="48">
        <v>0</v>
      </c>
      <c r="BL536" s="48">
        <v>0</v>
      </c>
      <c r="BM536" s="48">
        <v>0</v>
      </c>
      <c r="BN536" s="48">
        <v>0</v>
      </c>
      <c r="BO536" s="48">
        <v>0</v>
      </c>
      <c r="BP536" s="48">
        <v>0</v>
      </c>
      <c r="BQ536" s="48">
        <v>0</v>
      </c>
      <c r="BR536" s="48">
        <v>0</v>
      </c>
      <c r="BS536" s="48">
        <v>0</v>
      </c>
      <c r="BT536" s="48">
        <v>0</v>
      </c>
      <c r="BU536" s="48">
        <v>0</v>
      </c>
      <c r="BV536" s="48">
        <v>0</v>
      </c>
      <c r="BW536" s="48">
        <v>0</v>
      </c>
      <c r="BX536" s="48">
        <v>0</v>
      </c>
      <c r="BY536" s="48">
        <v>0</v>
      </c>
      <c r="BZ536" s="48">
        <v>0</v>
      </c>
      <c r="CA536" s="48">
        <v>0</v>
      </c>
      <c r="CB536" s="48">
        <v>0</v>
      </c>
      <c r="CC536" s="48">
        <v>0</v>
      </c>
      <c r="CD536" s="48">
        <v>30</v>
      </c>
      <c r="CE536" s="48">
        <v>10</v>
      </c>
      <c r="CF536" s="48">
        <v>95</v>
      </c>
      <c r="CG536" s="48">
        <v>100</v>
      </c>
      <c r="CH536" s="100">
        <v>266</v>
      </c>
      <c r="CI536" s="100">
        <v>401</v>
      </c>
      <c r="CJ536" s="18">
        <v>601</v>
      </c>
      <c r="CK536" s="48">
        <v>539</v>
      </c>
      <c r="CL536" s="48">
        <v>547</v>
      </c>
      <c r="CM536" s="48">
        <v>450</v>
      </c>
      <c r="CN536" s="48">
        <v>475</v>
      </c>
      <c r="CO536" s="48">
        <v>167</v>
      </c>
      <c r="CP536" s="48">
        <v>127</v>
      </c>
      <c r="CQ536" s="48">
        <v>133</v>
      </c>
      <c r="CR536" s="48">
        <v>115</v>
      </c>
      <c r="CS536" s="48">
        <v>78</v>
      </c>
      <c r="CT536" s="48">
        <v>82</v>
      </c>
      <c r="CU536" s="48">
        <v>113</v>
      </c>
      <c r="CV536" s="48">
        <v>106</v>
      </c>
      <c r="CW536" s="48">
        <v>77</v>
      </c>
      <c r="CX536" s="97" t="s">
        <v>9667</v>
      </c>
      <c r="CZ536" s="7" t="s">
        <v>9644</v>
      </c>
      <c r="DA536" s="7" t="s">
        <v>9644</v>
      </c>
      <c r="DB536" s="7" t="s">
        <v>9644</v>
      </c>
      <c r="DD536" s="57">
        <v>0</v>
      </c>
    </row>
    <row r="537" spans="1:118" x14ac:dyDescent="0.25">
      <c r="T537" s="7">
        <f>SUM(T527:T536)</f>
        <v>93</v>
      </c>
      <c r="U537" s="7">
        <f t="shared" ref="U537:X537" si="96">SUM(U527:U536)</f>
        <v>203</v>
      </c>
      <c r="V537" s="7">
        <f t="shared" si="96"/>
        <v>67</v>
      </c>
      <c r="W537" s="7">
        <f t="shared" si="96"/>
        <v>441</v>
      </c>
      <c r="X537" s="7">
        <f t="shared" si="96"/>
        <v>1035</v>
      </c>
      <c r="Y537" s="11">
        <f>SUM(T537:W537)</f>
        <v>804</v>
      </c>
      <c r="AP537" s="108" t="s">
        <v>9668</v>
      </c>
      <c r="AQ537" s="100">
        <v>0</v>
      </c>
      <c r="AR537" s="100">
        <v>0</v>
      </c>
      <c r="AS537" s="100">
        <v>0</v>
      </c>
      <c r="AT537" s="100">
        <v>0</v>
      </c>
      <c r="AU537" s="100">
        <v>0</v>
      </c>
      <c r="AV537" s="100">
        <v>0</v>
      </c>
      <c r="AW537" s="100">
        <v>0</v>
      </c>
      <c r="AX537" s="100">
        <v>0</v>
      </c>
      <c r="AY537" s="100">
        <v>0</v>
      </c>
      <c r="AZ537" s="100">
        <v>0</v>
      </c>
      <c r="BA537" s="100">
        <v>0</v>
      </c>
      <c r="BB537" s="100">
        <v>0</v>
      </c>
      <c r="BC537" s="100">
        <v>0</v>
      </c>
      <c r="BD537" s="100">
        <v>0</v>
      </c>
      <c r="BE537" s="100">
        <v>0</v>
      </c>
      <c r="BF537" s="100">
        <v>0</v>
      </c>
      <c r="BG537" s="100">
        <v>0</v>
      </c>
      <c r="BH537" s="100">
        <v>0</v>
      </c>
      <c r="BI537" s="100">
        <v>0</v>
      </c>
      <c r="BJ537" s="100">
        <v>0</v>
      </c>
      <c r="BK537" s="100">
        <v>0</v>
      </c>
      <c r="BL537" s="100">
        <v>0</v>
      </c>
      <c r="BM537" s="100">
        <v>0</v>
      </c>
      <c r="BN537" s="100">
        <v>0</v>
      </c>
      <c r="BO537" s="100">
        <v>0</v>
      </c>
      <c r="BP537" s="100">
        <v>0</v>
      </c>
      <c r="BQ537" s="100">
        <v>0</v>
      </c>
      <c r="BR537" s="100">
        <v>0</v>
      </c>
      <c r="BS537" s="100">
        <v>0</v>
      </c>
      <c r="BT537" s="100">
        <v>0</v>
      </c>
      <c r="BU537" s="100">
        <v>0</v>
      </c>
      <c r="BV537" s="100">
        <v>0</v>
      </c>
      <c r="BW537" s="100">
        <v>0</v>
      </c>
      <c r="BX537" s="100">
        <v>0</v>
      </c>
      <c r="BY537" s="100">
        <v>0</v>
      </c>
      <c r="BZ537" s="100">
        <v>0</v>
      </c>
      <c r="CA537" s="100">
        <v>0</v>
      </c>
      <c r="CB537" s="100">
        <v>0</v>
      </c>
      <c r="CC537" s="100">
        <v>0</v>
      </c>
      <c r="CD537" s="100">
        <v>0</v>
      </c>
      <c r="CE537" s="100">
        <v>0</v>
      </c>
      <c r="CF537" s="100">
        <v>0</v>
      </c>
      <c r="CG537" s="100">
        <v>0</v>
      </c>
      <c r="CH537" s="100">
        <v>0</v>
      </c>
      <c r="CI537" s="100">
        <v>0</v>
      </c>
      <c r="CJ537" s="100">
        <v>0</v>
      </c>
      <c r="CK537" s="100">
        <v>0</v>
      </c>
      <c r="CL537" s="100">
        <v>71</v>
      </c>
      <c r="CM537" s="100">
        <v>75</v>
      </c>
      <c r="CN537" s="100">
        <v>100</v>
      </c>
      <c r="CO537" s="100">
        <v>88</v>
      </c>
      <c r="CP537" s="48">
        <v>138</v>
      </c>
      <c r="CQ537" s="48">
        <v>504</v>
      </c>
      <c r="CR537" s="18">
        <v>599</v>
      </c>
      <c r="CS537" s="48">
        <v>502</v>
      </c>
      <c r="CT537" s="48">
        <v>436</v>
      </c>
      <c r="CU537" s="48">
        <v>383</v>
      </c>
      <c r="CV537" s="48">
        <v>351</v>
      </c>
      <c r="CW537" s="48">
        <v>236</v>
      </c>
      <c r="CX537" s="109" t="s">
        <v>9668</v>
      </c>
      <c r="CY537" s="57"/>
      <c r="CZ537" s="109" t="s">
        <v>9564</v>
      </c>
      <c r="DA537" s="109" t="s">
        <v>9569</v>
      </c>
      <c r="DB537" s="109" t="s">
        <v>9564</v>
      </c>
      <c r="DD537" s="9">
        <v>0</v>
      </c>
    </row>
    <row r="538" spans="1:118" x14ac:dyDescent="0.25">
      <c r="AP538" s="11" t="s">
        <v>9669</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54">
        <v>0</v>
      </c>
      <c r="CI538" s="54">
        <v>0</v>
      </c>
      <c r="CJ538" s="16">
        <v>0</v>
      </c>
      <c r="CK538" s="16">
        <v>0</v>
      </c>
      <c r="CL538" s="16">
        <v>0</v>
      </c>
      <c r="CM538" s="16">
        <v>0</v>
      </c>
      <c r="CN538" s="16">
        <v>0</v>
      </c>
      <c r="CO538" s="16">
        <v>0</v>
      </c>
      <c r="CP538" s="16">
        <v>0</v>
      </c>
      <c r="CQ538" s="16">
        <v>0</v>
      </c>
      <c r="CR538" s="48">
        <v>1</v>
      </c>
      <c r="CS538" s="48">
        <v>1</v>
      </c>
      <c r="CT538" s="48">
        <v>52</v>
      </c>
      <c r="CU538" s="48">
        <v>86</v>
      </c>
      <c r="CV538" s="48">
        <v>74</v>
      </c>
      <c r="CW538" s="105">
        <v>144</v>
      </c>
      <c r="CX538" s="97" t="s">
        <v>9669</v>
      </c>
      <c r="CZ538" s="7" t="s">
        <v>9844</v>
      </c>
      <c r="DA538" s="7" t="s">
        <v>9647</v>
      </c>
      <c r="DB538" s="7" t="s">
        <v>9648</v>
      </c>
      <c r="DD538" s="9">
        <v>-3</v>
      </c>
    </row>
    <row r="539" spans="1:118" x14ac:dyDescent="0.25">
      <c r="AP539" s="11" t="s">
        <v>9670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54">
        <v>0</v>
      </c>
      <c r="CI539" s="54">
        <v>0</v>
      </c>
      <c r="CJ539" s="16">
        <v>0</v>
      </c>
      <c r="CK539" s="16">
        <v>0</v>
      </c>
      <c r="CL539" s="16">
        <v>0</v>
      </c>
      <c r="CM539" s="16">
        <v>0</v>
      </c>
      <c r="CN539" s="16">
        <v>0</v>
      </c>
      <c r="CO539" s="16">
        <v>0</v>
      </c>
      <c r="CP539" s="16">
        <v>0</v>
      </c>
      <c r="CQ539" s="16">
        <v>0</v>
      </c>
      <c r="CR539" s="16">
        <v>0</v>
      </c>
      <c r="CS539" s="16">
        <v>0</v>
      </c>
      <c r="CT539" s="16">
        <v>0</v>
      </c>
      <c r="CU539" s="16">
        <v>0</v>
      </c>
      <c r="CV539" s="16">
        <v>0</v>
      </c>
      <c r="CW539" s="16">
        <v>0</v>
      </c>
      <c r="CX539" s="97" t="s">
        <v>9670</v>
      </c>
      <c r="DA539" s="7" t="s">
        <v>9845</v>
      </c>
      <c r="DB539" s="7" t="s">
        <v>9846</v>
      </c>
    </row>
    <row r="540" spans="1:118" ht="39.6" x14ac:dyDescent="0.25">
      <c r="A540" s="34" t="s">
        <v>9671</v>
      </c>
      <c r="B540" s="34" t="s">
        <v>9108</v>
      </c>
      <c r="C540" s="34" t="s">
        <v>9083</v>
      </c>
      <c r="D540" s="34" t="s">
        <v>9539</v>
      </c>
      <c r="E540" s="35" t="s">
        <v>9540</v>
      </c>
      <c r="F540" s="34" t="s">
        <v>9541</v>
      </c>
      <c r="G540" s="34" t="s">
        <v>9542</v>
      </c>
      <c r="H540" s="34" t="s">
        <v>9543</v>
      </c>
      <c r="I540" s="34" t="s">
        <v>9544</v>
      </c>
      <c r="J540" s="36" t="s">
        <v>9545</v>
      </c>
      <c r="K540" s="14" t="s">
        <v>9546</v>
      </c>
      <c r="L540" s="38" t="s">
        <v>9672</v>
      </c>
      <c r="Y540" s="7">
        <f>SUM(Y527:Y535)</f>
        <v>733</v>
      </c>
    </row>
    <row r="541" spans="1:118" x14ac:dyDescent="0.25">
      <c r="A541" s="59" t="s">
        <v>9534</v>
      </c>
      <c r="B541" s="59" t="s">
        <v>8874</v>
      </c>
      <c r="C541" s="60">
        <v>2</v>
      </c>
      <c r="D541" s="110">
        <v>1</v>
      </c>
      <c r="E541" s="110">
        <v>0</v>
      </c>
      <c r="F541" s="68">
        <v>1</v>
      </c>
      <c r="G541" s="110">
        <v>0</v>
      </c>
      <c r="H541" s="110">
        <v>0</v>
      </c>
      <c r="I541" s="110">
        <v>0</v>
      </c>
      <c r="J541" s="72">
        <v>0</v>
      </c>
      <c r="K541" s="62">
        <f t="shared" ref="K541:K555" si="97">SUM(E541:J541)</f>
        <v>1</v>
      </c>
      <c r="L541" s="9">
        <v>1</v>
      </c>
    </row>
    <row r="542" spans="1:118" x14ac:dyDescent="0.25">
      <c r="A542" s="63" t="s">
        <v>5768</v>
      </c>
      <c r="B542" s="63" t="s">
        <v>8874</v>
      </c>
      <c r="C542" s="64">
        <v>2</v>
      </c>
      <c r="D542" s="111">
        <v>1</v>
      </c>
      <c r="E542" s="111">
        <v>0</v>
      </c>
      <c r="F542" s="67">
        <v>1</v>
      </c>
      <c r="G542" s="111">
        <v>0</v>
      </c>
      <c r="H542" s="111">
        <v>0</v>
      </c>
      <c r="I542" s="111">
        <v>0</v>
      </c>
      <c r="J542" s="71">
        <v>0</v>
      </c>
      <c r="K542" s="62">
        <f t="shared" si="97"/>
        <v>1</v>
      </c>
      <c r="S542" s="11" t="s">
        <v>9095</v>
      </c>
      <c r="T542" s="16">
        <v>0</v>
      </c>
      <c r="U542" s="16">
        <v>0</v>
      </c>
      <c r="V542" s="16">
        <v>0</v>
      </c>
      <c r="W542" s="16">
        <v>0</v>
      </c>
      <c r="X542" s="16">
        <v>0</v>
      </c>
      <c r="Y542" s="11">
        <f t="shared" ref="Y542:Y551" si="98">SUM(T542:X542)</f>
        <v>0</v>
      </c>
    </row>
    <row r="543" spans="1:118" x14ac:dyDescent="0.25">
      <c r="A543" s="63" t="s">
        <v>5768</v>
      </c>
      <c r="B543" s="63" t="s">
        <v>1528</v>
      </c>
      <c r="C543" s="64">
        <v>5</v>
      </c>
      <c r="D543" s="111">
        <v>5</v>
      </c>
      <c r="E543" s="111">
        <v>0</v>
      </c>
      <c r="F543" s="111">
        <v>0</v>
      </c>
      <c r="G543" s="111">
        <v>0</v>
      </c>
      <c r="H543" s="111">
        <v>4</v>
      </c>
      <c r="I543" s="111">
        <v>1</v>
      </c>
      <c r="J543" s="71">
        <v>0</v>
      </c>
      <c r="K543" s="62">
        <f t="shared" si="97"/>
        <v>5</v>
      </c>
      <c r="L543" s="9">
        <v>6</v>
      </c>
      <c r="S543" s="47" t="s">
        <v>9096</v>
      </c>
      <c r="T543" s="48">
        <v>0</v>
      </c>
      <c r="U543" s="48">
        <v>0</v>
      </c>
      <c r="V543" s="48">
        <v>0</v>
      </c>
      <c r="W543" s="48">
        <v>0</v>
      </c>
      <c r="X543" s="48">
        <v>0</v>
      </c>
      <c r="Y543" s="11">
        <f t="shared" si="98"/>
        <v>0</v>
      </c>
    </row>
    <row r="544" spans="1:118" x14ac:dyDescent="0.25">
      <c r="A544" s="59" t="s">
        <v>3016</v>
      </c>
      <c r="B544" s="59" t="s">
        <v>1537</v>
      </c>
      <c r="C544" s="60">
        <v>4</v>
      </c>
      <c r="D544" s="110">
        <v>4</v>
      </c>
      <c r="E544" s="110">
        <v>0</v>
      </c>
      <c r="F544" s="110">
        <v>0</v>
      </c>
      <c r="G544" s="110">
        <v>0</v>
      </c>
      <c r="H544" s="110">
        <v>4</v>
      </c>
      <c r="I544" s="110">
        <v>0</v>
      </c>
      <c r="J544" s="72">
        <v>0</v>
      </c>
      <c r="K544" s="62">
        <f t="shared" si="97"/>
        <v>4</v>
      </c>
      <c r="S544" s="11" t="s">
        <v>9097</v>
      </c>
      <c r="T544" s="16">
        <v>0</v>
      </c>
      <c r="U544" s="16">
        <v>0</v>
      </c>
      <c r="V544" s="16">
        <v>0</v>
      </c>
      <c r="W544" s="16">
        <v>0</v>
      </c>
      <c r="X544" s="16">
        <v>0</v>
      </c>
      <c r="Y544" s="11">
        <f t="shared" si="98"/>
        <v>0</v>
      </c>
      <c r="AP544" s="9"/>
      <c r="AQ544" s="9"/>
      <c r="AR544" s="9"/>
      <c r="AS544" s="9"/>
      <c r="AT544" s="9"/>
      <c r="AU544" s="9"/>
      <c r="AV544" s="9"/>
      <c r="AW544" s="9"/>
      <c r="AX544" s="9"/>
      <c r="AY544" s="9"/>
      <c r="AZ544" s="9"/>
      <c r="BA544" s="9"/>
      <c r="BB544" s="9"/>
      <c r="BC544" s="9"/>
      <c r="BD544" s="9"/>
      <c r="BE544" s="9"/>
      <c r="BF544" s="9"/>
      <c r="BG544" s="9"/>
      <c r="BH544" s="9"/>
      <c r="BI544" s="9"/>
      <c r="BJ544" s="9"/>
      <c r="BK544" s="9"/>
      <c r="BL544" s="9"/>
      <c r="BM544" s="9"/>
      <c r="BN544" s="9"/>
      <c r="BO544" s="9"/>
      <c r="BP544" s="9"/>
      <c r="BQ544" s="9"/>
      <c r="BR544" s="9"/>
      <c r="BS544" s="9"/>
      <c r="BT544" s="9"/>
      <c r="BU544" s="9"/>
      <c r="BV544" s="9"/>
      <c r="BW544" s="9"/>
      <c r="BX544" s="9"/>
      <c r="BY544" s="9"/>
      <c r="BZ544" s="9"/>
      <c r="CA544" s="9"/>
      <c r="CB544" s="9"/>
      <c r="CC544" s="9"/>
      <c r="CD544" s="9"/>
      <c r="CE544" s="9"/>
      <c r="CF544" s="9"/>
      <c r="CG544" s="9"/>
      <c r="CH544" s="57"/>
      <c r="CI544" s="57"/>
      <c r="CJ544" s="9"/>
      <c r="CK544" s="9"/>
      <c r="CL544" s="9"/>
      <c r="CM544" s="9"/>
    </row>
    <row r="545" spans="1:26" x14ac:dyDescent="0.25">
      <c r="A545" s="59" t="s">
        <v>3016</v>
      </c>
      <c r="B545" s="59" t="s">
        <v>8874</v>
      </c>
      <c r="C545" s="60">
        <v>2</v>
      </c>
      <c r="D545" s="110">
        <v>1</v>
      </c>
      <c r="E545" s="110">
        <v>0</v>
      </c>
      <c r="F545" s="68">
        <v>1</v>
      </c>
      <c r="G545" s="110">
        <v>0</v>
      </c>
      <c r="H545" s="110">
        <v>0</v>
      </c>
      <c r="I545" s="110">
        <v>0</v>
      </c>
      <c r="J545" s="72">
        <v>0</v>
      </c>
      <c r="K545" s="62">
        <f t="shared" si="97"/>
        <v>1</v>
      </c>
      <c r="S545" s="47" t="s">
        <v>9098</v>
      </c>
      <c r="T545" s="48">
        <v>0</v>
      </c>
      <c r="U545" s="48">
        <v>0</v>
      </c>
      <c r="V545" s="48">
        <v>0</v>
      </c>
      <c r="W545" s="48">
        <v>0</v>
      </c>
      <c r="X545" s="48">
        <v>0</v>
      </c>
      <c r="Y545" s="11">
        <f t="shared" si="98"/>
        <v>0</v>
      </c>
    </row>
    <row r="546" spans="1:26" x14ac:dyDescent="0.25">
      <c r="A546" s="59" t="s">
        <v>3016</v>
      </c>
      <c r="B546" s="59" t="s">
        <v>1528</v>
      </c>
      <c r="C546" s="60">
        <v>22</v>
      </c>
      <c r="D546" s="110">
        <v>22</v>
      </c>
      <c r="E546" s="110">
        <v>2</v>
      </c>
      <c r="F546" s="110">
        <v>1</v>
      </c>
      <c r="G546" s="110">
        <v>0</v>
      </c>
      <c r="H546" s="110">
        <v>2</v>
      </c>
      <c r="I546" s="110">
        <v>17</v>
      </c>
      <c r="J546" s="72">
        <v>0</v>
      </c>
      <c r="K546" s="62">
        <f t="shared" si="97"/>
        <v>22</v>
      </c>
      <c r="L546" s="9">
        <v>27</v>
      </c>
      <c r="S546" s="11" t="s">
        <v>9099</v>
      </c>
      <c r="T546" s="16">
        <v>0</v>
      </c>
      <c r="U546" s="16">
        <v>1</v>
      </c>
      <c r="V546" s="16">
        <v>0</v>
      </c>
      <c r="W546" s="16">
        <v>0</v>
      </c>
      <c r="X546" s="16">
        <v>0</v>
      </c>
      <c r="Y546" s="11">
        <f t="shared" si="98"/>
        <v>1</v>
      </c>
    </row>
    <row r="547" spans="1:26" x14ac:dyDescent="0.25">
      <c r="A547" s="63" t="s">
        <v>738</v>
      </c>
      <c r="B547" s="63" t="s">
        <v>1537</v>
      </c>
      <c r="C547" s="64">
        <v>9</v>
      </c>
      <c r="D547" s="111">
        <v>9</v>
      </c>
      <c r="E547" s="111">
        <v>2</v>
      </c>
      <c r="F547" s="111">
        <v>1</v>
      </c>
      <c r="G547" s="111">
        <v>0</v>
      </c>
      <c r="H547" s="111">
        <v>6</v>
      </c>
      <c r="I547" s="111">
        <v>0</v>
      </c>
      <c r="J547" s="71">
        <v>0</v>
      </c>
      <c r="K547" s="62">
        <f t="shared" si="97"/>
        <v>9</v>
      </c>
      <c r="S547" s="47" t="s">
        <v>9100</v>
      </c>
      <c r="T547" s="48">
        <v>0</v>
      </c>
      <c r="U547" s="48">
        <v>1</v>
      </c>
      <c r="V547" s="48">
        <v>0</v>
      </c>
      <c r="W547" s="48">
        <v>4</v>
      </c>
      <c r="X547" s="48">
        <v>1</v>
      </c>
      <c r="Y547" s="11">
        <f t="shared" si="98"/>
        <v>6</v>
      </c>
    </row>
    <row r="548" spans="1:26" x14ac:dyDescent="0.25">
      <c r="A548" s="63" t="s">
        <v>738</v>
      </c>
      <c r="B548" s="63" t="s">
        <v>2804</v>
      </c>
      <c r="C548" s="64">
        <v>39</v>
      </c>
      <c r="D548" s="111">
        <v>39</v>
      </c>
      <c r="E548" s="111">
        <v>0</v>
      </c>
      <c r="F548" s="65">
        <v>0</v>
      </c>
      <c r="G548" s="111">
        <v>0</v>
      </c>
      <c r="H548" s="67">
        <v>1</v>
      </c>
      <c r="I548" s="111">
        <v>38</v>
      </c>
      <c r="J548" s="71">
        <v>0</v>
      </c>
      <c r="K548" s="62">
        <f t="shared" si="97"/>
        <v>39</v>
      </c>
      <c r="S548" s="11" t="s">
        <v>9101</v>
      </c>
      <c r="T548" s="16">
        <v>2</v>
      </c>
      <c r="U548" s="16">
        <v>2</v>
      </c>
      <c r="V548" s="16">
        <v>0</v>
      </c>
      <c r="W548" s="16">
        <v>6</v>
      </c>
      <c r="X548" s="16">
        <v>17</v>
      </c>
      <c r="Y548" s="11">
        <f t="shared" si="98"/>
        <v>27</v>
      </c>
    </row>
    <row r="549" spans="1:26" x14ac:dyDescent="0.25">
      <c r="A549" s="63" t="s">
        <v>738</v>
      </c>
      <c r="B549" s="63" t="s">
        <v>8874</v>
      </c>
      <c r="C549" s="64">
        <v>6</v>
      </c>
      <c r="D549" s="111">
        <v>3</v>
      </c>
      <c r="E549" s="111">
        <v>0</v>
      </c>
      <c r="F549" s="67">
        <v>1</v>
      </c>
      <c r="G549" s="111">
        <v>0</v>
      </c>
      <c r="H549" s="67">
        <v>2</v>
      </c>
      <c r="I549" s="111">
        <v>0</v>
      </c>
      <c r="J549" s="71">
        <v>0</v>
      </c>
      <c r="K549" s="62">
        <f t="shared" si="97"/>
        <v>3</v>
      </c>
      <c r="S549" s="47" t="s">
        <v>9102</v>
      </c>
      <c r="T549" s="48">
        <v>14</v>
      </c>
      <c r="U549" s="48">
        <v>31</v>
      </c>
      <c r="V549" s="48">
        <v>25</v>
      </c>
      <c r="W549" s="48">
        <v>111</v>
      </c>
      <c r="X549" s="48">
        <v>213</v>
      </c>
      <c r="Y549" s="11">
        <f t="shared" si="98"/>
        <v>394</v>
      </c>
      <c r="Z549" s="9" t="s">
        <v>9673</v>
      </c>
    </row>
    <row r="550" spans="1:26" x14ac:dyDescent="0.25">
      <c r="A550" s="63" t="s">
        <v>738</v>
      </c>
      <c r="B550" s="63" t="s">
        <v>1528</v>
      </c>
      <c r="C550" s="64">
        <v>374</v>
      </c>
      <c r="D550" s="111">
        <v>345</v>
      </c>
      <c r="E550" s="111">
        <v>12</v>
      </c>
      <c r="F550" s="111">
        <v>29</v>
      </c>
      <c r="G550" s="111">
        <v>25</v>
      </c>
      <c r="H550" s="111">
        <v>102</v>
      </c>
      <c r="I550" s="111">
        <v>175</v>
      </c>
      <c r="J550" s="71">
        <v>2</v>
      </c>
      <c r="K550" s="62">
        <f t="shared" si="97"/>
        <v>345</v>
      </c>
      <c r="L550" s="9">
        <f>SUM(K547:K550)</f>
        <v>396</v>
      </c>
      <c r="S550" s="11" t="s">
        <v>9103</v>
      </c>
      <c r="T550" s="16">
        <v>85</v>
      </c>
      <c r="U550" s="16">
        <v>228</v>
      </c>
      <c r="V550" s="16">
        <v>94</v>
      </c>
      <c r="W550" s="16">
        <v>294</v>
      </c>
      <c r="X550" s="16">
        <v>815</v>
      </c>
      <c r="Y550" s="11">
        <f t="shared" si="98"/>
        <v>1516</v>
      </c>
      <c r="Z550" s="9" t="s">
        <v>9673</v>
      </c>
    </row>
    <row r="551" spans="1:26" x14ac:dyDescent="0.25">
      <c r="A551" s="59" t="s">
        <v>447</v>
      </c>
      <c r="B551" s="59" t="s">
        <v>1537</v>
      </c>
      <c r="C551" s="60">
        <v>191</v>
      </c>
      <c r="D551" s="110">
        <v>162</v>
      </c>
      <c r="E551" s="110">
        <v>13</v>
      </c>
      <c r="F551" s="110">
        <v>19</v>
      </c>
      <c r="G551" s="110">
        <v>25</v>
      </c>
      <c r="H551" s="110">
        <v>105</v>
      </c>
      <c r="I551" s="110">
        <v>0</v>
      </c>
      <c r="J551" s="72">
        <v>0</v>
      </c>
      <c r="K551" s="62">
        <f t="shared" si="97"/>
        <v>162</v>
      </c>
      <c r="T551" s="7">
        <f>SUM(T541:T550)</f>
        <v>101</v>
      </c>
      <c r="U551" s="7">
        <f t="shared" ref="U551:X551" si="99">SUM(U541:U550)</f>
        <v>263</v>
      </c>
      <c r="V551" s="7">
        <f t="shared" si="99"/>
        <v>119</v>
      </c>
      <c r="W551" s="7">
        <f t="shared" si="99"/>
        <v>415</v>
      </c>
      <c r="X551" s="7">
        <f t="shared" si="99"/>
        <v>1046</v>
      </c>
      <c r="Y551" s="11">
        <f t="shared" si="98"/>
        <v>1944</v>
      </c>
      <c r="Z551" s="9" t="s">
        <v>9674</v>
      </c>
    </row>
    <row r="552" spans="1:26" x14ac:dyDescent="0.25">
      <c r="A552" s="59" t="s">
        <v>447</v>
      </c>
      <c r="B552" s="59" t="s">
        <v>2804</v>
      </c>
      <c r="C552" s="60">
        <v>122</v>
      </c>
      <c r="D552" s="110">
        <v>106</v>
      </c>
      <c r="E552" s="110">
        <v>1</v>
      </c>
      <c r="F552" s="68">
        <v>9</v>
      </c>
      <c r="G552" s="68">
        <v>8</v>
      </c>
      <c r="H552" s="68">
        <v>86</v>
      </c>
      <c r="I552" s="110">
        <v>2</v>
      </c>
      <c r="J552" s="72">
        <v>0</v>
      </c>
      <c r="K552" s="62">
        <f t="shared" si="97"/>
        <v>106</v>
      </c>
    </row>
    <row r="553" spans="1:26" x14ac:dyDescent="0.25">
      <c r="A553" s="59" t="s">
        <v>447</v>
      </c>
      <c r="B553" s="59" t="s">
        <v>8874</v>
      </c>
      <c r="C553" s="60">
        <v>6</v>
      </c>
      <c r="D553" s="110">
        <v>3</v>
      </c>
      <c r="E553" s="110">
        <v>0</v>
      </c>
      <c r="F553" s="68">
        <v>1</v>
      </c>
      <c r="G553" s="110">
        <v>0</v>
      </c>
      <c r="H553" s="68">
        <v>2</v>
      </c>
      <c r="I553" s="110">
        <v>0</v>
      </c>
      <c r="J553" s="72">
        <v>0</v>
      </c>
      <c r="K553" s="62">
        <f t="shared" si="97"/>
        <v>3</v>
      </c>
    </row>
    <row r="554" spans="1:26" x14ac:dyDescent="0.25">
      <c r="A554" s="59" t="s">
        <v>447</v>
      </c>
      <c r="B554" s="59" t="s">
        <v>6910</v>
      </c>
      <c r="C554" s="60">
        <v>9</v>
      </c>
      <c r="D554" s="110">
        <v>7</v>
      </c>
      <c r="E554" s="110">
        <v>0</v>
      </c>
      <c r="F554" s="110">
        <v>2</v>
      </c>
      <c r="G554" s="110">
        <v>2</v>
      </c>
      <c r="H554" s="110">
        <v>3</v>
      </c>
      <c r="I554" s="110">
        <v>0</v>
      </c>
      <c r="J554" s="72">
        <v>0</v>
      </c>
      <c r="K554" s="62">
        <f t="shared" si="97"/>
        <v>7</v>
      </c>
    </row>
    <row r="555" spans="1:26" x14ac:dyDescent="0.25">
      <c r="A555" s="59" t="s">
        <v>447</v>
      </c>
      <c r="B555" s="59" t="s">
        <v>1528</v>
      </c>
      <c r="C555" s="60">
        <v>1331</v>
      </c>
      <c r="D555" s="110">
        <v>1240</v>
      </c>
      <c r="E555" s="110">
        <v>71</v>
      </c>
      <c r="F555" s="110">
        <v>197</v>
      </c>
      <c r="G555" s="110">
        <v>59</v>
      </c>
      <c r="H555" s="110">
        <v>98</v>
      </c>
      <c r="I555" s="110">
        <v>813</v>
      </c>
      <c r="J555" s="72">
        <v>2</v>
      </c>
      <c r="K555" s="62">
        <f t="shared" si="97"/>
        <v>1240</v>
      </c>
      <c r="L555" s="9">
        <f>SUM(K551:K555)</f>
        <v>1518</v>
      </c>
      <c r="S555" s="11" t="s">
        <v>9550</v>
      </c>
      <c r="T555" s="11" t="s">
        <v>157</v>
      </c>
      <c r="U555" s="11" t="s">
        <v>166</v>
      </c>
      <c r="V555" s="11" t="s">
        <v>141</v>
      </c>
      <c r="W555" s="11" t="s">
        <v>123</v>
      </c>
      <c r="X555" s="11" t="s">
        <v>228</v>
      </c>
      <c r="Y555" s="11" t="s">
        <v>9085</v>
      </c>
    </row>
    <row r="556" spans="1:26" x14ac:dyDescent="0.25">
      <c r="A556" s="59" t="s">
        <v>9551</v>
      </c>
      <c r="B556" s="73"/>
      <c r="C556" s="73">
        <f t="shared" ref="C556:L556" si="100">SUM(C541:C555)</f>
        <v>2124</v>
      </c>
      <c r="D556" s="73">
        <f t="shared" si="100"/>
        <v>1948</v>
      </c>
      <c r="E556" s="73">
        <f t="shared" si="100"/>
        <v>101</v>
      </c>
      <c r="F556" s="73">
        <f t="shared" si="100"/>
        <v>263</v>
      </c>
      <c r="G556" s="73">
        <f t="shared" si="100"/>
        <v>119</v>
      </c>
      <c r="H556" s="73">
        <f t="shared" si="100"/>
        <v>415</v>
      </c>
      <c r="I556" s="73">
        <f t="shared" si="100"/>
        <v>1046</v>
      </c>
      <c r="J556" s="73">
        <f t="shared" si="100"/>
        <v>4</v>
      </c>
      <c r="K556" s="73">
        <f t="shared" si="100"/>
        <v>1948</v>
      </c>
      <c r="L556" s="9">
        <f t="shared" si="100"/>
        <v>1948</v>
      </c>
      <c r="S556" s="11" t="s">
        <v>9095</v>
      </c>
      <c r="T556" s="16">
        <v>0</v>
      </c>
      <c r="U556" s="16">
        <v>0</v>
      </c>
      <c r="V556" s="16">
        <v>0</v>
      </c>
      <c r="W556" s="16">
        <v>0</v>
      </c>
      <c r="X556" s="16">
        <v>0</v>
      </c>
      <c r="Y556" s="11">
        <f t="shared" ref="Y556:Y565" si="101">SUM(T556:X556)</f>
        <v>0</v>
      </c>
    </row>
    <row r="557" spans="1:26" x14ac:dyDescent="0.25">
      <c r="I557" s="7" t="s">
        <v>9675</v>
      </c>
      <c r="S557" s="47" t="s">
        <v>9096</v>
      </c>
      <c r="T557" s="48">
        <v>0</v>
      </c>
      <c r="U557" s="48">
        <v>0</v>
      </c>
      <c r="V557" s="48">
        <v>0</v>
      </c>
      <c r="W557" s="50">
        <v>0</v>
      </c>
      <c r="X557" s="48">
        <v>0</v>
      </c>
      <c r="Y557" s="11">
        <f t="shared" si="101"/>
        <v>0</v>
      </c>
    </row>
    <row r="558" spans="1:26" x14ac:dyDescent="0.25">
      <c r="S558" s="11" t="s">
        <v>9097</v>
      </c>
      <c r="T558" s="69">
        <v>0</v>
      </c>
      <c r="U558" s="69">
        <v>0</v>
      </c>
      <c r="V558" s="69">
        <v>0</v>
      </c>
      <c r="W558" s="16">
        <v>0</v>
      </c>
      <c r="X558" s="69">
        <v>0</v>
      </c>
      <c r="Y558" s="11">
        <f t="shared" si="101"/>
        <v>0</v>
      </c>
    </row>
    <row r="559" spans="1:26" x14ac:dyDescent="0.25">
      <c r="S559" s="47" t="s">
        <v>9098</v>
      </c>
      <c r="T559" s="70">
        <v>0</v>
      </c>
      <c r="U559" s="70">
        <v>0</v>
      </c>
      <c r="V559" s="70">
        <v>0</v>
      </c>
      <c r="W559" s="70">
        <v>0</v>
      </c>
      <c r="X559" s="70">
        <v>0</v>
      </c>
      <c r="Y559" s="11">
        <f t="shared" si="101"/>
        <v>0</v>
      </c>
    </row>
    <row r="560" spans="1:26" x14ac:dyDescent="0.25">
      <c r="S560" s="53" t="s">
        <v>9099</v>
      </c>
      <c r="T560" s="54">
        <v>0</v>
      </c>
      <c r="U560" s="54">
        <v>0</v>
      </c>
      <c r="V560" s="54">
        <v>0</v>
      </c>
      <c r="W560" s="54">
        <v>0</v>
      </c>
      <c r="X560" s="54">
        <v>0</v>
      </c>
      <c r="Y560" s="53">
        <f t="shared" si="101"/>
        <v>0</v>
      </c>
    </row>
    <row r="561" spans="19:26" x14ac:dyDescent="0.25">
      <c r="S561" s="47" t="s">
        <v>9100</v>
      </c>
      <c r="T561" s="71">
        <v>0</v>
      </c>
      <c r="U561" s="71">
        <v>0</v>
      </c>
      <c r="V561" s="71">
        <v>0</v>
      </c>
      <c r="W561" s="71">
        <v>0</v>
      </c>
      <c r="X561" s="71">
        <v>0</v>
      </c>
      <c r="Y561" s="11">
        <f t="shared" si="101"/>
        <v>0</v>
      </c>
    </row>
    <row r="562" spans="19:26" x14ac:dyDescent="0.25">
      <c r="S562" s="11" t="s">
        <v>9101</v>
      </c>
      <c r="T562" s="72">
        <v>0</v>
      </c>
      <c r="U562" s="72">
        <v>0</v>
      </c>
      <c r="V562" s="72">
        <v>0</v>
      </c>
      <c r="W562" s="72">
        <v>4</v>
      </c>
      <c r="X562" s="72">
        <v>0</v>
      </c>
      <c r="Y562" s="11">
        <f t="shared" si="101"/>
        <v>4</v>
      </c>
    </row>
    <row r="563" spans="19:26" x14ac:dyDescent="0.25">
      <c r="S563" s="47" t="s">
        <v>9102</v>
      </c>
      <c r="T563" s="71">
        <v>2</v>
      </c>
      <c r="U563" s="71">
        <v>1</v>
      </c>
      <c r="V563" s="71">
        <v>0</v>
      </c>
      <c r="W563" s="71">
        <v>6</v>
      </c>
      <c r="X563" s="71">
        <v>0</v>
      </c>
      <c r="Y563" s="11">
        <f t="shared" si="101"/>
        <v>9</v>
      </c>
    </row>
    <row r="564" spans="19:26" x14ac:dyDescent="0.25">
      <c r="S564" s="11" t="s">
        <v>9103</v>
      </c>
      <c r="T564" s="72">
        <v>13</v>
      </c>
      <c r="U564" s="72">
        <v>19</v>
      </c>
      <c r="V564" s="72">
        <v>25</v>
      </c>
      <c r="W564" s="72">
        <v>105</v>
      </c>
      <c r="X564" s="72">
        <v>0</v>
      </c>
      <c r="Y564" s="11">
        <f t="shared" si="101"/>
        <v>162</v>
      </c>
      <c r="Z564" s="7">
        <f>SUM(Y556:Y564)</f>
        <v>175</v>
      </c>
    </row>
    <row r="565" spans="19:26" x14ac:dyDescent="0.25">
      <c r="T565" s="97">
        <f>SUM(T556:T564)</f>
        <v>15</v>
      </c>
      <c r="U565" s="97">
        <f t="shared" ref="U565:X565" si="102">SUM(U556:U564)</f>
        <v>20</v>
      </c>
      <c r="V565" s="97">
        <f t="shared" si="102"/>
        <v>25</v>
      </c>
      <c r="W565" s="97">
        <f t="shared" si="102"/>
        <v>115</v>
      </c>
      <c r="X565" s="97">
        <f t="shared" si="102"/>
        <v>0</v>
      </c>
      <c r="Y565" s="53">
        <f t="shared" si="101"/>
        <v>175</v>
      </c>
    </row>
    <row r="569" spans="19:26" x14ac:dyDescent="0.25">
      <c r="S569" s="11" t="s">
        <v>9552</v>
      </c>
      <c r="T569" s="11" t="s">
        <v>157</v>
      </c>
      <c r="U569" s="11" t="s">
        <v>166</v>
      </c>
      <c r="V569" s="11" t="s">
        <v>141</v>
      </c>
      <c r="W569" s="11" t="s">
        <v>123</v>
      </c>
      <c r="X569" s="11" t="s">
        <v>228</v>
      </c>
      <c r="Y569" s="11" t="s">
        <v>9553</v>
      </c>
    </row>
    <row r="570" spans="19:26" x14ac:dyDescent="0.25">
      <c r="S570" s="11" t="s">
        <v>9095</v>
      </c>
      <c r="T570" s="16">
        <v>0</v>
      </c>
      <c r="U570" s="16">
        <v>0</v>
      </c>
      <c r="V570" s="16">
        <v>0</v>
      </c>
      <c r="W570" s="16">
        <v>0</v>
      </c>
      <c r="X570" s="16">
        <v>0</v>
      </c>
      <c r="Y570" s="16">
        <f>SUM(T570:W570)</f>
        <v>0</v>
      </c>
      <c r="Z570" s="11" t="s">
        <v>9095</v>
      </c>
    </row>
    <row r="571" spans="19:26" x14ac:dyDescent="0.25">
      <c r="S571" s="47" t="s">
        <v>9096</v>
      </c>
      <c r="T571" s="48">
        <v>0</v>
      </c>
      <c r="U571" s="48">
        <v>0</v>
      </c>
      <c r="V571" s="48">
        <v>0</v>
      </c>
      <c r="W571" s="48">
        <v>0</v>
      </c>
      <c r="X571" s="48">
        <v>0</v>
      </c>
      <c r="Y571" s="16">
        <f t="shared" ref="Y571:Y578" si="103">SUM(T571:W571)</f>
        <v>0</v>
      </c>
      <c r="Z571" s="47" t="s">
        <v>9096</v>
      </c>
    </row>
    <row r="572" spans="19:26" x14ac:dyDescent="0.25">
      <c r="S572" s="11" t="s">
        <v>9097</v>
      </c>
      <c r="T572" s="16">
        <v>0</v>
      </c>
      <c r="U572" s="16">
        <v>0</v>
      </c>
      <c r="V572" s="16">
        <v>0</v>
      </c>
      <c r="W572" s="16">
        <v>0</v>
      </c>
      <c r="X572" s="16">
        <v>0</v>
      </c>
      <c r="Y572" s="16">
        <f t="shared" si="103"/>
        <v>0</v>
      </c>
      <c r="Z572" s="11" t="s">
        <v>9097</v>
      </c>
    </row>
    <row r="573" spans="19:26" x14ac:dyDescent="0.25">
      <c r="S573" s="47" t="s">
        <v>9098</v>
      </c>
      <c r="T573" s="48">
        <v>0</v>
      </c>
      <c r="U573" s="48">
        <v>0</v>
      </c>
      <c r="V573" s="48">
        <v>0</v>
      </c>
      <c r="W573" s="48">
        <v>0</v>
      </c>
      <c r="X573" s="48">
        <v>0</v>
      </c>
      <c r="Y573" s="16">
        <f t="shared" si="103"/>
        <v>0</v>
      </c>
      <c r="Z573" s="47" t="s">
        <v>9098</v>
      </c>
    </row>
    <row r="574" spans="19:26" x14ac:dyDescent="0.25">
      <c r="S574" s="11" t="s">
        <v>9099</v>
      </c>
      <c r="T574" s="16">
        <v>0</v>
      </c>
      <c r="U574" s="16">
        <v>1</v>
      </c>
      <c r="V574" s="16">
        <v>0</v>
      </c>
      <c r="W574" s="16">
        <v>0</v>
      </c>
      <c r="X574" s="16">
        <v>0</v>
      </c>
      <c r="Y574" s="16">
        <f t="shared" si="103"/>
        <v>1</v>
      </c>
      <c r="Z574" s="11" t="s">
        <v>9099</v>
      </c>
    </row>
    <row r="575" spans="19:26" x14ac:dyDescent="0.25">
      <c r="S575" s="47" t="s">
        <v>9100</v>
      </c>
      <c r="T575" s="48">
        <v>0</v>
      </c>
      <c r="U575" s="48">
        <v>1</v>
      </c>
      <c r="V575" s="48">
        <v>0</v>
      </c>
      <c r="W575" s="48">
        <v>4</v>
      </c>
      <c r="X575" s="48">
        <v>1</v>
      </c>
      <c r="Y575" s="16">
        <f t="shared" si="103"/>
        <v>5</v>
      </c>
      <c r="Z575" s="47" t="s">
        <v>9100</v>
      </c>
    </row>
    <row r="576" spans="19:26" x14ac:dyDescent="0.25">
      <c r="S576" s="11" t="s">
        <v>9101</v>
      </c>
      <c r="T576" s="16">
        <v>2</v>
      </c>
      <c r="U576" s="16">
        <v>2</v>
      </c>
      <c r="V576" s="16">
        <v>0</v>
      </c>
      <c r="W576" s="16">
        <v>2</v>
      </c>
      <c r="X576" s="16">
        <v>17</v>
      </c>
      <c r="Y576" s="16">
        <f t="shared" si="103"/>
        <v>6</v>
      </c>
      <c r="Z576" s="11" t="s">
        <v>9101</v>
      </c>
    </row>
    <row r="577" spans="1:26" x14ac:dyDescent="0.25">
      <c r="S577" s="47" t="s">
        <v>9102</v>
      </c>
      <c r="T577" s="48">
        <v>12</v>
      </c>
      <c r="U577" s="48">
        <v>30</v>
      </c>
      <c r="V577" s="48">
        <v>25</v>
      </c>
      <c r="W577" s="48">
        <v>105</v>
      </c>
      <c r="X577" s="48">
        <v>213</v>
      </c>
      <c r="Y577" s="16">
        <f t="shared" si="103"/>
        <v>172</v>
      </c>
      <c r="Z577" s="47" t="s">
        <v>9102</v>
      </c>
    </row>
    <row r="578" spans="1:26" x14ac:dyDescent="0.25">
      <c r="S578" s="11" t="s">
        <v>9103</v>
      </c>
      <c r="T578" s="16">
        <v>72</v>
      </c>
      <c r="U578" s="16">
        <v>209</v>
      </c>
      <c r="V578" s="16">
        <v>69</v>
      </c>
      <c r="W578" s="16">
        <v>189</v>
      </c>
      <c r="X578" s="16">
        <v>815</v>
      </c>
      <c r="Y578" s="16">
        <f t="shared" si="103"/>
        <v>539</v>
      </c>
      <c r="Z578" s="11" t="s">
        <v>9103</v>
      </c>
    </row>
    <row r="579" spans="1:26" x14ac:dyDescent="0.25">
      <c r="T579" s="7">
        <f>SUM(T570:T578)</f>
        <v>86</v>
      </c>
      <c r="U579" s="7">
        <f t="shared" ref="U579:X579" si="104">SUM(U570:U578)</f>
        <v>243</v>
      </c>
      <c r="V579" s="7">
        <f t="shared" si="104"/>
        <v>94</v>
      </c>
      <c r="W579" s="7">
        <f t="shared" si="104"/>
        <v>300</v>
      </c>
      <c r="X579" s="7">
        <f t="shared" si="104"/>
        <v>1046</v>
      </c>
      <c r="Y579" s="11">
        <f>SUM(T579:W579)</f>
        <v>723</v>
      </c>
    </row>
    <row r="580" spans="1:26" x14ac:dyDescent="0.25">
      <c r="Y580" s="7">
        <f>SUM(Y570:Y578)</f>
        <v>723</v>
      </c>
    </row>
    <row r="582" spans="1:26" ht="39.6" x14ac:dyDescent="0.25">
      <c r="A582" s="34" t="s">
        <v>9644</v>
      </c>
      <c r="B582" s="34" t="s">
        <v>9108</v>
      </c>
      <c r="C582" s="34" t="s">
        <v>9083</v>
      </c>
      <c r="D582" s="34" t="s">
        <v>9539</v>
      </c>
      <c r="E582" s="35" t="s">
        <v>9540</v>
      </c>
      <c r="F582" s="34" t="s">
        <v>9541</v>
      </c>
      <c r="G582" s="34" t="s">
        <v>9542</v>
      </c>
      <c r="H582" s="34" t="s">
        <v>9543</v>
      </c>
      <c r="I582" s="34" t="s">
        <v>9544</v>
      </c>
      <c r="J582" s="34" t="s">
        <v>9676</v>
      </c>
      <c r="K582" s="36" t="s">
        <v>9545</v>
      </c>
      <c r="L582" s="49" t="s">
        <v>9546</v>
      </c>
      <c r="M582" s="13" t="s">
        <v>9677</v>
      </c>
      <c r="S582" s="7" t="s">
        <v>9644</v>
      </c>
    </row>
    <row r="583" spans="1:26" x14ac:dyDescent="0.25">
      <c r="A583" s="59" t="s">
        <v>9566</v>
      </c>
      <c r="B583" s="59" t="s">
        <v>1528</v>
      </c>
      <c r="C583" s="60">
        <v>1</v>
      </c>
      <c r="D583" s="110">
        <v>1</v>
      </c>
      <c r="E583" s="110">
        <v>0</v>
      </c>
      <c r="F583" s="110">
        <v>0</v>
      </c>
      <c r="G583" s="110">
        <v>0</v>
      </c>
      <c r="H583" s="110">
        <v>1</v>
      </c>
      <c r="I583" s="110">
        <v>0</v>
      </c>
      <c r="J583" s="72">
        <v>0</v>
      </c>
      <c r="K583" s="72">
        <v>0</v>
      </c>
      <c r="L583" s="62">
        <f t="shared" ref="L583:L601" si="105">SUM(E583:K583)</f>
        <v>1</v>
      </c>
      <c r="M583" s="9">
        <v>1</v>
      </c>
      <c r="S583" s="11" t="s">
        <v>9548</v>
      </c>
      <c r="T583" s="11" t="s">
        <v>157</v>
      </c>
      <c r="U583" s="11" t="s">
        <v>166</v>
      </c>
      <c r="V583" s="11" t="s">
        <v>141</v>
      </c>
      <c r="W583" s="11" t="s">
        <v>123</v>
      </c>
      <c r="X583" s="11" t="s">
        <v>228</v>
      </c>
      <c r="Y583" s="11" t="s">
        <v>9084</v>
      </c>
      <c r="Z583" s="11" t="s">
        <v>9085</v>
      </c>
    </row>
    <row r="584" spans="1:26" x14ac:dyDescent="0.25">
      <c r="A584" s="63" t="s">
        <v>9567</v>
      </c>
      <c r="B584" s="63" t="s">
        <v>1537</v>
      </c>
      <c r="C584" s="64">
        <v>1</v>
      </c>
      <c r="D584" s="111">
        <v>1</v>
      </c>
      <c r="E584" s="111">
        <v>0</v>
      </c>
      <c r="F584" s="111">
        <v>0</v>
      </c>
      <c r="G584" s="111">
        <v>0</v>
      </c>
      <c r="H584" s="111">
        <v>1</v>
      </c>
      <c r="I584" s="111">
        <v>0</v>
      </c>
      <c r="J584" s="71">
        <v>0</v>
      </c>
      <c r="K584" s="71">
        <v>0</v>
      </c>
      <c r="L584" s="62">
        <f t="shared" si="105"/>
        <v>1</v>
      </c>
      <c r="M584" s="9">
        <v>1</v>
      </c>
      <c r="S584" s="11" t="s">
        <v>9095</v>
      </c>
      <c r="T584" s="16">
        <v>0</v>
      </c>
      <c r="U584" s="16">
        <v>0</v>
      </c>
      <c r="V584" s="16">
        <v>0</v>
      </c>
      <c r="W584" s="16">
        <v>1</v>
      </c>
      <c r="X584" s="16">
        <v>0</v>
      </c>
      <c r="Y584" s="16">
        <v>0</v>
      </c>
      <c r="Z584" s="11">
        <f>SUM(T584:Y584)</f>
        <v>1</v>
      </c>
    </row>
    <row r="585" spans="1:26" x14ac:dyDescent="0.25">
      <c r="A585" s="59" t="s">
        <v>731</v>
      </c>
      <c r="B585" s="59" t="s">
        <v>1537</v>
      </c>
      <c r="C585" s="60">
        <v>1</v>
      </c>
      <c r="D585" s="110">
        <v>1</v>
      </c>
      <c r="E585" s="110">
        <v>0</v>
      </c>
      <c r="F585" s="110">
        <v>0</v>
      </c>
      <c r="G585" s="110">
        <v>0</v>
      </c>
      <c r="H585" s="110">
        <v>1</v>
      </c>
      <c r="I585" s="110">
        <v>0</v>
      </c>
      <c r="J585" s="72">
        <v>0</v>
      </c>
      <c r="K585" s="72">
        <v>0</v>
      </c>
      <c r="L585" s="62">
        <f t="shared" si="105"/>
        <v>1</v>
      </c>
      <c r="M585" s="9">
        <v>1</v>
      </c>
      <c r="S585" s="47" t="s">
        <v>9096</v>
      </c>
      <c r="T585" s="48">
        <v>0</v>
      </c>
      <c r="U585" s="48">
        <v>0</v>
      </c>
      <c r="V585" s="48">
        <v>0</v>
      </c>
      <c r="W585" s="48">
        <v>1</v>
      </c>
      <c r="X585" s="48">
        <v>0</v>
      </c>
      <c r="Y585" s="48">
        <v>0</v>
      </c>
      <c r="Z585" s="11">
        <f t="shared" ref="Z585:Z592" si="106">SUM(T585:Y585)</f>
        <v>1</v>
      </c>
    </row>
    <row r="586" spans="1:26" x14ac:dyDescent="0.25">
      <c r="A586" s="63" t="s">
        <v>9562</v>
      </c>
      <c r="B586" s="63" t="s">
        <v>1537</v>
      </c>
      <c r="C586" s="64">
        <v>1</v>
      </c>
      <c r="D586" s="111">
        <v>1</v>
      </c>
      <c r="E586" s="111">
        <v>0</v>
      </c>
      <c r="F586" s="111">
        <v>0</v>
      </c>
      <c r="G586" s="111">
        <v>0</v>
      </c>
      <c r="H586" s="111">
        <v>1</v>
      </c>
      <c r="I586" s="111">
        <v>0</v>
      </c>
      <c r="J586" s="71">
        <v>0</v>
      </c>
      <c r="K586" s="71">
        <v>0</v>
      </c>
      <c r="L586" s="62">
        <f t="shared" si="105"/>
        <v>1</v>
      </c>
      <c r="M586" s="9">
        <v>1</v>
      </c>
      <c r="S586" s="11" t="s">
        <v>9097</v>
      </c>
      <c r="T586" s="16">
        <v>0</v>
      </c>
      <c r="U586" s="16">
        <v>0</v>
      </c>
      <c r="V586" s="16">
        <v>0</v>
      </c>
      <c r="W586" s="16">
        <v>1</v>
      </c>
      <c r="X586" s="16">
        <v>0</v>
      </c>
      <c r="Y586" s="16">
        <v>0</v>
      </c>
      <c r="Z586" s="11">
        <f t="shared" si="106"/>
        <v>1</v>
      </c>
    </row>
    <row r="587" spans="1:26" x14ac:dyDescent="0.25">
      <c r="A587" s="59" t="s">
        <v>9534</v>
      </c>
      <c r="B587" s="59" t="s">
        <v>1537</v>
      </c>
      <c r="C587" s="60">
        <v>1</v>
      </c>
      <c r="D587" s="110">
        <v>1</v>
      </c>
      <c r="E587" s="110">
        <v>0</v>
      </c>
      <c r="F587" s="110">
        <v>0</v>
      </c>
      <c r="G587" s="110">
        <v>0</v>
      </c>
      <c r="H587" s="110">
        <v>1</v>
      </c>
      <c r="I587" s="110">
        <v>0</v>
      </c>
      <c r="J587" s="72">
        <v>0</v>
      </c>
      <c r="K587" s="72">
        <v>0</v>
      </c>
      <c r="L587" s="62">
        <f t="shared" si="105"/>
        <v>1</v>
      </c>
      <c r="M587" s="9"/>
      <c r="S587" s="47" t="s">
        <v>9098</v>
      </c>
      <c r="T587" s="48">
        <v>0</v>
      </c>
      <c r="U587" s="48">
        <v>0</v>
      </c>
      <c r="V587" s="48">
        <v>0</v>
      </c>
      <c r="W587" s="48">
        <v>1</v>
      </c>
      <c r="X587" s="48">
        <v>0</v>
      </c>
      <c r="Y587" s="48">
        <v>0</v>
      </c>
      <c r="Z587" s="11">
        <f t="shared" si="106"/>
        <v>1</v>
      </c>
    </row>
    <row r="588" spans="1:26" x14ac:dyDescent="0.25">
      <c r="A588" s="59" t="s">
        <v>9534</v>
      </c>
      <c r="B588" s="59" t="s">
        <v>1528</v>
      </c>
      <c r="C588" s="60">
        <v>2</v>
      </c>
      <c r="D588" s="110">
        <v>2</v>
      </c>
      <c r="E588" s="110">
        <v>0</v>
      </c>
      <c r="F588" s="110">
        <v>0</v>
      </c>
      <c r="G588" s="110">
        <v>0</v>
      </c>
      <c r="H588" s="110">
        <v>1</v>
      </c>
      <c r="I588" s="110">
        <v>0</v>
      </c>
      <c r="J588" s="72">
        <v>1</v>
      </c>
      <c r="K588" s="72">
        <v>0</v>
      </c>
      <c r="L588" s="62">
        <f t="shared" si="105"/>
        <v>2</v>
      </c>
      <c r="M588" s="9">
        <v>3</v>
      </c>
      <c r="S588" s="11" t="s">
        <v>9099</v>
      </c>
      <c r="T588" s="16">
        <v>0</v>
      </c>
      <c r="U588" s="16">
        <v>0</v>
      </c>
      <c r="V588" s="16">
        <v>0</v>
      </c>
      <c r="W588" s="16">
        <v>2</v>
      </c>
      <c r="X588" s="16">
        <v>0</v>
      </c>
      <c r="Y588" s="16">
        <v>1</v>
      </c>
      <c r="Z588" s="11">
        <f t="shared" si="106"/>
        <v>3</v>
      </c>
    </row>
    <row r="589" spans="1:26" x14ac:dyDescent="0.25">
      <c r="A589" s="63" t="s">
        <v>5768</v>
      </c>
      <c r="B589" s="63" t="s">
        <v>1537</v>
      </c>
      <c r="C589" s="64">
        <v>3</v>
      </c>
      <c r="D589" s="111">
        <v>3</v>
      </c>
      <c r="E589" s="111">
        <v>0</v>
      </c>
      <c r="F589" s="111">
        <v>0</v>
      </c>
      <c r="G589" s="111">
        <v>0</v>
      </c>
      <c r="H589" s="111">
        <v>2</v>
      </c>
      <c r="I589" s="111">
        <v>0</v>
      </c>
      <c r="J589" s="71">
        <v>1</v>
      </c>
      <c r="K589" s="71">
        <v>0</v>
      </c>
      <c r="L589" s="62">
        <f t="shared" si="105"/>
        <v>3</v>
      </c>
      <c r="M589" s="9"/>
      <c r="S589" s="47" t="s">
        <v>9100</v>
      </c>
      <c r="T589" s="48">
        <v>0</v>
      </c>
      <c r="U589" s="48">
        <v>2</v>
      </c>
      <c r="V589" s="48">
        <v>0</v>
      </c>
      <c r="W589" s="48">
        <v>6</v>
      </c>
      <c r="X589" s="48">
        <v>1</v>
      </c>
      <c r="Y589" s="48">
        <v>1</v>
      </c>
      <c r="Z589" s="11">
        <f t="shared" si="106"/>
        <v>10</v>
      </c>
    </row>
    <row r="590" spans="1:26" x14ac:dyDescent="0.25">
      <c r="A590" s="63" t="s">
        <v>5768</v>
      </c>
      <c r="B590" s="63" t="s">
        <v>1528</v>
      </c>
      <c r="C590" s="64">
        <v>7</v>
      </c>
      <c r="D590" s="111">
        <v>7</v>
      </c>
      <c r="E590" s="111">
        <v>0</v>
      </c>
      <c r="F590" s="111">
        <v>2</v>
      </c>
      <c r="G590" s="111">
        <v>0</v>
      </c>
      <c r="H590" s="111">
        <v>4</v>
      </c>
      <c r="I590" s="111">
        <v>1</v>
      </c>
      <c r="J590" s="71">
        <v>0</v>
      </c>
      <c r="K590" s="71">
        <v>0</v>
      </c>
      <c r="L590" s="62">
        <f t="shared" si="105"/>
        <v>7</v>
      </c>
      <c r="M590" s="9">
        <v>10</v>
      </c>
      <c r="S590" s="11" t="s">
        <v>9101</v>
      </c>
      <c r="T590" s="16">
        <v>6</v>
      </c>
      <c r="U590" s="16">
        <v>2</v>
      </c>
      <c r="V590" s="16">
        <v>0</v>
      </c>
      <c r="W590" s="16">
        <v>9</v>
      </c>
      <c r="X590" s="16">
        <v>15</v>
      </c>
      <c r="Y590" s="16">
        <v>1</v>
      </c>
      <c r="Z590" s="11">
        <f t="shared" si="106"/>
        <v>33</v>
      </c>
    </row>
    <row r="591" spans="1:26" x14ac:dyDescent="0.25">
      <c r="A591" s="59" t="s">
        <v>3016</v>
      </c>
      <c r="B591" s="59" t="s">
        <v>1537</v>
      </c>
      <c r="C591" s="60">
        <v>8</v>
      </c>
      <c r="D591" s="110">
        <v>8</v>
      </c>
      <c r="E591" s="110">
        <v>0</v>
      </c>
      <c r="F591" s="110">
        <v>2</v>
      </c>
      <c r="G591" s="110">
        <v>0</v>
      </c>
      <c r="H591" s="110">
        <v>5</v>
      </c>
      <c r="I591" s="110">
        <v>0</v>
      </c>
      <c r="J591" s="72">
        <v>1</v>
      </c>
      <c r="K591" s="72">
        <v>0</v>
      </c>
      <c r="L591" s="62">
        <f t="shared" si="105"/>
        <v>8</v>
      </c>
      <c r="M591" s="9"/>
      <c r="S591" s="47" t="s">
        <v>9102</v>
      </c>
      <c r="T591" s="48">
        <v>25</v>
      </c>
      <c r="U591" s="48">
        <v>85</v>
      </c>
      <c r="V591" s="48">
        <v>35</v>
      </c>
      <c r="W591" s="48">
        <v>213</v>
      </c>
      <c r="X591" s="48">
        <v>220</v>
      </c>
      <c r="Y591" s="48">
        <v>1</v>
      </c>
      <c r="Z591" s="11">
        <f t="shared" si="106"/>
        <v>579</v>
      </c>
    </row>
    <row r="592" spans="1:26" x14ac:dyDescent="0.25">
      <c r="A592" s="59" t="s">
        <v>3016</v>
      </c>
      <c r="B592" s="59" t="s">
        <v>1528</v>
      </c>
      <c r="C592" s="60">
        <v>25</v>
      </c>
      <c r="D592" s="110">
        <v>25</v>
      </c>
      <c r="E592" s="110">
        <v>6</v>
      </c>
      <c r="F592" s="110">
        <v>0</v>
      </c>
      <c r="G592" s="110">
        <v>0</v>
      </c>
      <c r="H592" s="110">
        <v>4</v>
      </c>
      <c r="I592" s="110">
        <v>15</v>
      </c>
      <c r="J592" s="72">
        <v>0</v>
      </c>
      <c r="K592" s="72">
        <v>0</v>
      </c>
      <c r="L592" s="62">
        <f t="shared" si="105"/>
        <v>25</v>
      </c>
      <c r="M592" s="9">
        <f>SUM(L591:L592)</f>
        <v>33</v>
      </c>
      <c r="S592" s="11" t="s">
        <v>9103</v>
      </c>
      <c r="T592" s="16">
        <v>90</v>
      </c>
      <c r="U592" s="16">
        <v>253</v>
      </c>
      <c r="V592" s="16">
        <v>166</v>
      </c>
      <c r="W592" s="16">
        <v>405</v>
      </c>
      <c r="X592" s="16">
        <v>801</v>
      </c>
      <c r="Y592" s="16">
        <v>1</v>
      </c>
      <c r="Z592" s="11">
        <f t="shared" si="106"/>
        <v>1716</v>
      </c>
    </row>
    <row r="593" spans="1:27" x14ac:dyDescent="0.25">
      <c r="A593" s="63" t="s">
        <v>738</v>
      </c>
      <c r="B593" s="63" t="s">
        <v>1537</v>
      </c>
      <c r="C593" s="64">
        <v>18</v>
      </c>
      <c r="D593" s="111">
        <v>18</v>
      </c>
      <c r="E593" s="111">
        <v>6</v>
      </c>
      <c r="F593" s="111">
        <v>2</v>
      </c>
      <c r="G593" s="111">
        <v>0</v>
      </c>
      <c r="H593" s="111">
        <v>9</v>
      </c>
      <c r="I593" s="111">
        <v>0</v>
      </c>
      <c r="J593" s="71">
        <v>1</v>
      </c>
      <c r="K593" s="71">
        <v>0</v>
      </c>
      <c r="L593" s="62">
        <f t="shared" si="105"/>
        <v>18</v>
      </c>
      <c r="M593" s="9"/>
      <c r="T593" s="7">
        <f>SUM(T583:T592)</f>
        <v>121</v>
      </c>
      <c r="U593" s="7">
        <f t="shared" ref="U593:Y593" si="107">SUM(U583:U592)</f>
        <v>342</v>
      </c>
      <c r="V593" s="7">
        <f t="shared" si="107"/>
        <v>201</v>
      </c>
      <c r="W593" s="7">
        <f t="shared" si="107"/>
        <v>639</v>
      </c>
      <c r="X593" s="7">
        <f t="shared" si="107"/>
        <v>1037</v>
      </c>
      <c r="Y593" s="7">
        <f t="shared" si="107"/>
        <v>5</v>
      </c>
      <c r="Z593" s="11">
        <f>SUM(T593:Y593)</f>
        <v>2345</v>
      </c>
      <c r="AA593" s="9" t="s">
        <v>9678</v>
      </c>
    </row>
    <row r="594" spans="1:27" x14ac:dyDescent="0.25">
      <c r="A594" s="63" t="s">
        <v>738</v>
      </c>
      <c r="B594" s="63" t="s">
        <v>2804</v>
      </c>
      <c r="C594" s="64">
        <v>104</v>
      </c>
      <c r="D594" s="111">
        <v>104</v>
      </c>
      <c r="E594" s="111">
        <v>0</v>
      </c>
      <c r="F594" s="67">
        <v>2</v>
      </c>
      <c r="G594" s="111">
        <v>0</v>
      </c>
      <c r="H594" s="67">
        <v>6</v>
      </c>
      <c r="I594" s="111">
        <v>96</v>
      </c>
      <c r="J594" s="71">
        <v>0</v>
      </c>
      <c r="K594" s="71">
        <v>0</v>
      </c>
      <c r="L594" s="62">
        <f t="shared" si="105"/>
        <v>104</v>
      </c>
      <c r="M594" s="9"/>
    </row>
    <row r="595" spans="1:27" x14ac:dyDescent="0.25">
      <c r="A595" s="63" t="s">
        <v>738</v>
      </c>
      <c r="B595" s="63" t="s">
        <v>6910</v>
      </c>
      <c r="C595" s="64">
        <v>1</v>
      </c>
      <c r="D595" s="111">
        <v>1</v>
      </c>
      <c r="E595" s="111">
        <v>0</v>
      </c>
      <c r="F595" s="111">
        <v>0</v>
      </c>
      <c r="G595" s="111">
        <v>1</v>
      </c>
      <c r="H595" s="111">
        <v>0</v>
      </c>
      <c r="I595" s="111">
        <v>0</v>
      </c>
      <c r="J595" s="71">
        <v>0</v>
      </c>
      <c r="K595" s="71">
        <v>0</v>
      </c>
      <c r="L595" s="62">
        <f t="shared" si="105"/>
        <v>1</v>
      </c>
      <c r="M595" s="9"/>
    </row>
    <row r="596" spans="1:27" x14ac:dyDescent="0.25">
      <c r="A596" s="63" t="s">
        <v>738</v>
      </c>
      <c r="B596" s="63" t="s">
        <v>1528</v>
      </c>
      <c r="C596" s="64">
        <v>464</v>
      </c>
      <c r="D596" s="111">
        <v>457</v>
      </c>
      <c r="E596" s="111">
        <v>19</v>
      </c>
      <c r="F596" s="111">
        <v>81</v>
      </c>
      <c r="G596" s="111">
        <v>34</v>
      </c>
      <c r="H596" s="111">
        <v>198</v>
      </c>
      <c r="I596" s="111">
        <v>124</v>
      </c>
      <c r="J596" s="71">
        <v>0</v>
      </c>
      <c r="K596" s="71">
        <v>1</v>
      </c>
      <c r="L596" s="62">
        <f t="shared" si="105"/>
        <v>457</v>
      </c>
      <c r="M596" s="9">
        <f>SUM(L593:L596)</f>
        <v>580</v>
      </c>
    </row>
    <row r="597" spans="1:27" x14ac:dyDescent="0.25">
      <c r="A597" s="59" t="s">
        <v>447</v>
      </c>
      <c r="B597" s="59" t="s">
        <v>1537</v>
      </c>
      <c r="C597" s="60">
        <v>320</v>
      </c>
      <c r="D597" s="110">
        <v>314</v>
      </c>
      <c r="E597" s="110">
        <v>23</v>
      </c>
      <c r="F597" s="110">
        <v>79</v>
      </c>
      <c r="G597" s="110">
        <v>33</v>
      </c>
      <c r="H597" s="110">
        <v>179</v>
      </c>
      <c r="I597" s="110">
        <v>0</v>
      </c>
      <c r="J597" s="72">
        <v>0</v>
      </c>
      <c r="K597" s="72">
        <v>0</v>
      </c>
      <c r="L597" s="62">
        <f t="shared" si="105"/>
        <v>314</v>
      </c>
      <c r="S597" s="11" t="s">
        <v>9550</v>
      </c>
      <c r="T597" s="11" t="s">
        <v>157</v>
      </c>
      <c r="U597" s="11" t="s">
        <v>166</v>
      </c>
      <c r="V597" s="11" t="s">
        <v>141</v>
      </c>
      <c r="W597" s="11" t="s">
        <v>123</v>
      </c>
      <c r="X597" s="11" t="s">
        <v>228</v>
      </c>
      <c r="Y597" s="11" t="s">
        <v>9084</v>
      </c>
      <c r="Z597" s="11" t="s">
        <v>9085</v>
      </c>
    </row>
    <row r="598" spans="1:27" x14ac:dyDescent="0.25">
      <c r="A598" s="59" t="s">
        <v>447</v>
      </c>
      <c r="B598" s="59" t="s">
        <v>2804</v>
      </c>
      <c r="C598" s="60">
        <v>319</v>
      </c>
      <c r="D598" s="110">
        <v>316</v>
      </c>
      <c r="E598" s="110">
        <v>5</v>
      </c>
      <c r="F598" s="110">
        <v>55</v>
      </c>
      <c r="G598" s="110">
        <v>101</v>
      </c>
      <c r="H598" s="110">
        <v>155</v>
      </c>
      <c r="I598" s="110">
        <v>0</v>
      </c>
      <c r="J598" s="72">
        <v>0</v>
      </c>
      <c r="K598" s="72">
        <v>0</v>
      </c>
      <c r="L598" s="62">
        <f t="shared" si="105"/>
        <v>316</v>
      </c>
      <c r="S598" s="11" t="s">
        <v>9095</v>
      </c>
      <c r="T598" s="16">
        <v>0</v>
      </c>
      <c r="U598" s="16">
        <v>0</v>
      </c>
      <c r="V598" s="16">
        <v>0</v>
      </c>
      <c r="W598" s="16">
        <v>0</v>
      </c>
      <c r="X598" s="16">
        <v>0</v>
      </c>
      <c r="Y598" s="16">
        <v>0</v>
      </c>
      <c r="Z598" s="11">
        <f>SUM(T598:Y598)</f>
        <v>0</v>
      </c>
    </row>
    <row r="599" spans="1:27" x14ac:dyDescent="0.25">
      <c r="A599" s="59" t="s">
        <v>447</v>
      </c>
      <c r="B599" s="59" t="s">
        <v>8874</v>
      </c>
      <c r="C599" s="60">
        <v>15</v>
      </c>
      <c r="D599" s="110">
        <v>15</v>
      </c>
      <c r="E599" s="110">
        <v>0</v>
      </c>
      <c r="F599" s="110">
        <v>15</v>
      </c>
      <c r="G599" s="110">
        <v>0</v>
      </c>
      <c r="H599" s="110">
        <v>0</v>
      </c>
      <c r="I599" s="110">
        <v>0</v>
      </c>
      <c r="J599" s="72">
        <v>0</v>
      </c>
      <c r="K599" s="72">
        <v>0</v>
      </c>
      <c r="L599" s="62">
        <f t="shared" si="105"/>
        <v>15</v>
      </c>
      <c r="S599" s="47" t="s">
        <v>9096</v>
      </c>
      <c r="T599" s="48">
        <v>0</v>
      </c>
      <c r="U599" s="48">
        <v>0</v>
      </c>
      <c r="V599" s="48">
        <v>0</v>
      </c>
      <c r="W599" s="50">
        <v>1</v>
      </c>
      <c r="X599" s="48">
        <v>0</v>
      </c>
      <c r="Y599" s="48">
        <v>0</v>
      </c>
      <c r="Z599" s="11">
        <f t="shared" ref="Z599:Z606" si="108">SUM(T599:Y599)</f>
        <v>1</v>
      </c>
    </row>
    <row r="600" spans="1:27" x14ac:dyDescent="0.25">
      <c r="A600" s="59" t="s">
        <v>447</v>
      </c>
      <c r="B600" s="59" t="s">
        <v>6910</v>
      </c>
      <c r="C600" s="60">
        <v>2</v>
      </c>
      <c r="D600" s="110">
        <v>2</v>
      </c>
      <c r="E600" s="110">
        <v>1</v>
      </c>
      <c r="F600" s="110">
        <v>0</v>
      </c>
      <c r="G600" s="110">
        <v>1</v>
      </c>
      <c r="H600" s="110">
        <v>0</v>
      </c>
      <c r="I600" s="110">
        <v>0</v>
      </c>
      <c r="J600" s="72">
        <v>0</v>
      </c>
      <c r="K600" s="72">
        <v>0</v>
      </c>
      <c r="L600" s="62">
        <f t="shared" si="105"/>
        <v>2</v>
      </c>
      <c r="S600" s="11" t="s">
        <v>9097</v>
      </c>
      <c r="T600" s="69">
        <v>0</v>
      </c>
      <c r="U600" s="69">
        <v>0</v>
      </c>
      <c r="V600" s="69">
        <v>0</v>
      </c>
      <c r="W600" s="16">
        <v>1</v>
      </c>
      <c r="X600" s="69">
        <v>0</v>
      </c>
      <c r="Y600" s="69">
        <v>0</v>
      </c>
      <c r="Z600" s="11">
        <f t="shared" si="108"/>
        <v>1</v>
      </c>
    </row>
    <row r="601" spans="1:27" x14ac:dyDescent="0.25">
      <c r="A601" s="59" t="s">
        <v>447</v>
      </c>
      <c r="B601" s="59" t="s">
        <v>1528</v>
      </c>
      <c r="C601" s="60">
        <v>1073</v>
      </c>
      <c r="D601" s="110">
        <v>1069</v>
      </c>
      <c r="E601" s="110">
        <v>61</v>
      </c>
      <c r="F601" s="110">
        <v>104</v>
      </c>
      <c r="G601" s="110">
        <v>31</v>
      </c>
      <c r="H601" s="110">
        <v>71</v>
      </c>
      <c r="I601" s="110">
        <v>801</v>
      </c>
      <c r="J601" s="72">
        <v>1</v>
      </c>
      <c r="K601" s="72">
        <v>0</v>
      </c>
      <c r="L601" s="62">
        <f t="shared" si="105"/>
        <v>1069</v>
      </c>
      <c r="M601" s="9">
        <f>SUM(L597:L601)</f>
        <v>1716</v>
      </c>
      <c r="S601" s="47" t="s">
        <v>9098</v>
      </c>
      <c r="T601" s="70">
        <v>0</v>
      </c>
      <c r="U601" s="70">
        <v>0</v>
      </c>
      <c r="V601" s="70">
        <v>0</v>
      </c>
      <c r="W601" s="70">
        <v>1</v>
      </c>
      <c r="X601" s="70">
        <v>0</v>
      </c>
      <c r="Y601" s="70">
        <v>0</v>
      </c>
      <c r="Z601" s="11">
        <f t="shared" si="108"/>
        <v>1</v>
      </c>
    </row>
    <row r="602" spans="1:27" x14ac:dyDescent="0.25">
      <c r="A602" s="59" t="s">
        <v>9551</v>
      </c>
      <c r="B602" s="73"/>
      <c r="C602" s="73">
        <f t="shared" ref="C602:M602" si="109">SUM(C583:C601)</f>
        <v>2366</v>
      </c>
      <c r="D602" s="73">
        <f t="shared" si="109"/>
        <v>2346</v>
      </c>
      <c r="E602" s="73">
        <f t="shared" si="109"/>
        <v>121</v>
      </c>
      <c r="F602" s="73">
        <f t="shared" si="109"/>
        <v>342</v>
      </c>
      <c r="G602" s="73">
        <f t="shared" si="109"/>
        <v>201</v>
      </c>
      <c r="H602" s="73">
        <f t="shared" si="109"/>
        <v>639</v>
      </c>
      <c r="I602" s="73">
        <f t="shared" si="109"/>
        <v>1037</v>
      </c>
      <c r="J602" s="73">
        <f t="shared" si="109"/>
        <v>5</v>
      </c>
      <c r="K602" s="73">
        <f t="shared" si="109"/>
        <v>1</v>
      </c>
      <c r="L602" s="73">
        <f t="shared" si="109"/>
        <v>2346</v>
      </c>
      <c r="M602" s="9">
        <f t="shared" si="109"/>
        <v>2346</v>
      </c>
      <c r="S602" s="53" t="s">
        <v>9099</v>
      </c>
      <c r="T602" s="54">
        <v>0</v>
      </c>
      <c r="U602" s="54">
        <v>0</v>
      </c>
      <c r="V602" s="54">
        <v>0</v>
      </c>
      <c r="W602" s="54">
        <v>1</v>
      </c>
      <c r="X602" s="54">
        <v>0</v>
      </c>
      <c r="Y602" s="54">
        <v>0</v>
      </c>
      <c r="Z602" s="53">
        <f t="shared" si="108"/>
        <v>1</v>
      </c>
    </row>
    <row r="603" spans="1:27" x14ac:dyDescent="0.25">
      <c r="I603" s="7" t="s">
        <v>9679</v>
      </c>
      <c r="S603" s="47" t="s">
        <v>9100</v>
      </c>
      <c r="T603" s="71">
        <v>0</v>
      </c>
      <c r="U603" s="71">
        <v>0</v>
      </c>
      <c r="V603" s="71">
        <v>0</v>
      </c>
      <c r="W603" s="71">
        <v>2</v>
      </c>
      <c r="X603" s="71">
        <v>0</v>
      </c>
      <c r="Y603" s="71">
        <v>1</v>
      </c>
      <c r="Z603" s="11">
        <f t="shared" si="108"/>
        <v>3</v>
      </c>
    </row>
    <row r="604" spans="1:27" x14ac:dyDescent="0.25">
      <c r="S604" s="11" t="s">
        <v>9101</v>
      </c>
      <c r="T604" s="72">
        <v>0</v>
      </c>
      <c r="U604" s="72">
        <v>2</v>
      </c>
      <c r="V604" s="72">
        <v>0</v>
      </c>
      <c r="W604" s="72">
        <v>5</v>
      </c>
      <c r="X604" s="72">
        <v>0</v>
      </c>
      <c r="Y604" s="72">
        <v>1</v>
      </c>
      <c r="Z604" s="11">
        <f t="shared" si="108"/>
        <v>8</v>
      </c>
    </row>
    <row r="605" spans="1:27" x14ac:dyDescent="0.25">
      <c r="S605" s="47" t="s">
        <v>9102</v>
      </c>
      <c r="T605" s="71">
        <v>6</v>
      </c>
      <c r="U605" s="71">
        <v>2</v>
      </c>
      <c r="V605" s="71">
        <v>0</v>
      </c>
      <c r="W605" s="71">
        <v>9</v>
      </c>
      <c r="X605" s="71">
        <v>0</v>
      </c>
      <c r="Y605" s="71">
        <v>1</v>
      </c>
      <c r="Z605" s="11">
        <f t="shared" si="108"/>
        <v>18</v>
      </c>
    </row>
    <row r="606" spans="1:27" x14ac:dyDescent="0.25">
      <c r="S606" s="11" t="s">
        <v>9103</v>
      </c>
      <c r="T606" s="72">
        <v>23</v>
      </c>
      <c r="U606" s="72">
        <v>79</v>
      </c>
      <c r="V606" s="72">
        <v>33</v>
      </c>
      <c r="W606" s="72">
        <v>179</v>
      </c>
      <c r="X606" s="72">
        <v>0</v>
      </c>
      <c r="Y606" s="72">
        <v>0</v>
      </c>
      <c r="Z606" s="11">
        <f t="shared" si="108"/>
        <v>314</v>
      </c>
      <c r="AA606" s="7">
        <f>SUM(Z598:Z606)</f>
        <v>347</v>
      </c>
    </row>
    <row r="607" spans="1:27" x14ac:dyDescent="0.25">
      <c r="T607" s="97">
        <f>SUM(T598:T606)</f>
        <v>29</v>
      </c>
      <c r="U607" s="97">
        <f t="shared" ref="U607:Y607" si="110">SUM(U598:U606)</f>
        <v>83</v>
      </c>
      <c r="V607" s="97">
        <f t="shared" si="110"/>
        <v>33</v>
      </c>
      <c r="W607" s="97">
        <f t="shared" si="110"/>
        <v>199</v>
      </c>
      <c r="X607" s="97">
        <f t="shared" si="110"/>
        <v>0</v>
      </c>
      <c r="Y607" s="97">
        <f t="shared" si="110"/>
        <v>3</v>
      </c>
      <c r="Z607" s="53">
        <f>SUM(T607:Y607)</f>
        <v>347</v>
      </c>
    </row>
    <row r="611" spans="19:27" x14ac:dyDescent="0.25">
      <c r="S611" s="11" t="s">
        <v>9552</v>
      </c>
      <c r="T611" s="11" t="s">
        <v>157</v>
      </c>
      <c r="U611" s="11" t="s">
        <v>166</v>
      </c>
      <c r="V611" s="11" t="s">
        <v>141</v>
      </c>
      <c r="W611" s="11" t="s">
        <v>123</v>
      </c>
      <c r="X611" s="11" t="s">
        <v>228</v>
      </c>
      <c r="Y611" s="11" t="s">
        <v>9084</v>
      </c>
      <c r="Z611" s="11" t="s">
        <v>9553</v>
      </c>
    </row>
    <row r="612" spans="19:27" x14ac:dyDescent="0.25">
      <c r="S612" s="11" t="s">
        <v>9095</v>
      </c>
      <c r="T612" s="16">
        <v>0</v>
      </c>
      <c r="U612" s="16">
        <v>0</v>
      </c>
      <c r="V612" s="16">
        <v>0</v>
      </c>
      <c r="W612" s="16">
        <v>1</v>
      </c>
      <c r="X612" s="16">
        <v>0</v>
      </c>
      <c r="Y612" s="16">
        <v>0</v>
      </c>
      <c r="Z612" s="11">
        <f>SUM(T612:W612)+Y612</f>
        <v>1</v>
      </c>
      <c r="AA612" s="11" t="s">
        <v>9095</v>
      </c>
    </row>
    <row r="613" spans="19:27" x14ac:dyDescent="0.25">
      <c r="S613" s="47" t="s">
        <v>9096</v>
      </c>
      <c r="T613" s="48">
        <v>0</v>
      </c>
      <c r="U613" s="48">
        <v>0</v>
      </c>
      <c r="V613" s="48">
        <v>0</v>
      </c>
      <c r="W613" s="48">
        <v>0</v>
      </c>
      <c r="X613" s="48">
        <v>0</v>
      </c>
      <c r="Y613" s="48">
        <v>0</v>
      </c>
      <c r="Z613" s="11">
        <f t="shared" ref="Z613:Z618" si="111">SUM(T613:W613)+Y613</f>
        <v>0</v>
      </c>
      <c r="AA613" s="47" t="s">
        <v>9096</v>
      </c>
    </row>
    <row r="614" spans="19:27" x14ac:dyDescent="0.25">
      <c r="S614" s="11" t="s">
        <v>9097</v>
      </c>
      <c r="T614" s="16">
        <v>0</v>
      </c>
      <c r="U614" s="16">
        <v>0</v>
      </c>
      <c r="V614" s="16">
        <v>0</v>
      </c>
      <c r="W614" s="16">
        <v>0</v>
      </c>
      <c r="X614" s="16">
        <v>0</v>
      </c>
      <c r="Y614" s="16">
        <v>0</v>
      </c>
      <c r="Z614" s="11">
        <f t="shared" si="111"/>
        <v>0</v>
      </c>
      <c r="AA614" s="11" t="s">
        <v>9097</v>
      </c>
    </row>
    <row r="615" spans="19:27" x14ac:dyDescent="0.25">
      <c r="S615" s="47" t="s">
        <v>9098</v>
      </c>
      <c r="T615" s="48">
        <v>0</v>
      </c>
      <c r="U615" s="48">
        <v>0</v>
      </c>
      <c r="V615" s="48">
        <v>0</v>
      </c>
      <c r="W615" s="48">
        <v>0</v>
      </c>
      <c r="X615" s="48">
        <v>0</v>
      </c>
      <c r="Y615" s="48">
        <v>0</v>
      </c>
      <c r="Z615" s="11">
        <f t="shared" si="111"/>
        <v>0</v>
      </c>
      <c r="AA615" s="47" t="s">
        <v>9098</v>
      </c>
    </row>
    <row r="616" spans="19:27" x14ac:dyDescent="0.25">
      <c r="S616" s="11" t="s">
        <v>9099</v>
      </c>
      <c r="T616" s="16">
        <v>0</v>
      </c>
      <c r="U616" s="16">
        <v>0</v>
      </c>
      <c r="V616" s="16">
        <v>0</v>
      </c>
      <c r="W616" s="16">
        <v>1</v>
      </c>
      <c r="X616" s="16">
        <v>0</v>
      </c>
      <c r="Y616" s="16">
        <v>1</v>
      </c>
      <c r="Z616" s="11">
        <f t="shared" si="111"/>
        <v>2</v>
      </c>
      <c r="AA616" s="11" t="s">
        <v>9099</v>
      </c>
    </row>
    <row r="617" spans="19:27" x14ac:dyDescent="0.25">
      <c r="S617" s="47" t="s">
        <v>9100</v>
      </c>
      <c r="T617" s="48">
        <v>0</v>
      </c>
      <c r="U617" s="48">
        <v>2</v>
      </c>
      <c r="V617" s="48">
        <v>0</v>
      </c>
      <c r="W617" s="48">
        <v>4</v>
      </c>
      <c r="X617" s="48">
        <v>1</v>
      </c>
      <c r="Y617" s="48">
        <v>0</v>
      </c>
      <c r="Z617" s="11">
        <f t="shared" si="111"/>
        <v>6</v>
      </c>
      <c r="AA617" s="47" t="s">
        <v>9100</v>
      </c>
    </row>
    <row r="618" spans="19:27" x14ac:dyDescent="0.25">
      <c r="S618" s="11" t="s">
        <v>9101</v>
      </c>
      <c r="T618" s="16">
        <v>6</v>
      </c>
      <c r="U618" s="16">
        <v>0</v>
      </c>
      <c r="V618" s="16">
        <v>0</v>
      </c>
      <c r="W618" s="16">
        <v>4</v>
      </c>
      <c r="X618" s="16">
        <v>15</v>
      </c>
      <c r="Y618" s="16">
        <v>0</v>
      </c>
      <c r="Z618" s="11">
        <f t="shared" si="111"/>
        <v>10</v>
      </c>
      <c r="AA618" s="11" t="s">
        <v>9101</v>
      </c>
    </row>
    <row r="619" spans="19:27" x14ac:dyDescent="0.25">
      <c r="S619" s="47" t="s">
        <v>9102</v>
      </c>
      <c r="T619" s="48">
        <v>19</v>
      </c>
      <c r="U619" s="48">
        <v>83</v>
      </c>
      <c r="V619" s="48">
        <v>35</v>
      </c>
      <c r="W619" s="48">
        <v>204</v>
      </c>
      <c r="X619" s="48">
        <v>220</v>
      </c>
      <c r="Y619" s="48">
        <v>0</v>
      </c>
      <c r="Z619" s="11">
        <f t="shared" ref="Z619" si="112">SUM(T619:W619)+Y619</f>
        <v>341</v>
      </c>
      <c r="AA619" s="47" t="s">
        <v>9102</v>
      </c>
    </row>
    <row r="620" spans="19:27" x14ac:dyDescent="0.25">
      <c r="S620" s="11" t="s">
        <v>9103</v>
      </c>
      <c r="T620" s="16">
        <v>67</v>
      </c>
      <c r="U620" s="16">
        <v>174</v>
      </c>
      <c r="V620" s="16">
        <v>133</v>
      </c>
      <c r="W620" s="16">
        <v>226</v>
      </c>
      <c r="X620" s="16">
        <v>801</v>
      </c>
      <c r="Y620" s="16">
        <v>1</v>
      </c>
      <c r="Z620" s="11">
        <f t="shared" ref="Z620" si="113">SUM(T620:W620)+Y620</f>
        <v>601</v>
      </c>
      <c r="AA620" s="11" t="s">
        <v>9103</v>
      </c>
    </row>
    <row r="621" spans="19:27" x14ac:dyDescent="0.25">
      <c r="T621" s="7">
        <f>SUM(T612:T620)</f>
        <v>92</v>
      </c>
      <c r="U621" s="7">
        <f t="shared" ref="U621:Y621" si="114">SUM(U612:U620)</f>
        <v>259</v>
      </c>
      <c r="V621" s="7">
        <f t="shared" si="114"/>
        <v>168</v>
      </c>
      <c r="W621" s="7">
        <f t="shared" si="114"/>
        <v>440</v>
      </c>
      <c r="X621" s="7">
        <f t="shared" si="114"/>
        <v>1037</v>
      </c>
      <c r="Y621" s="7">
        <f t="shared" si="114"/>
        <v>2</v>
      </c>
      <c r="Z621" s="11">
        <f>SUM(T621:W621)+Y621</f>
        <v>961</v>
      </c>
    </row>
    <row r="622" spans="19:27" x14ac:dyDescent="0.25">
      <c r="Z622" s="7">
        <f>SUM(Z612:Z620)</f>
        <v>961</v>
      </c>
    </row>
    <row r="627" spans="1:26" ht="39.6" x14ac:dyDescent="0.25">
      <c r="A627" s="34" t="s">
        <v>9680</v>
      </c>
      <c r="B627" s="34" t="s">
        <v>9108</v>
      </c>
      <c r="C627" s="34" t="s">
        <v>9083</v>
      </c>
      <c r="D627" s="34" t="s">
        <v>9539</v>
      </c>
      <c r="E627" s="35" t="s">
        <v>9540</v>
      </c>
      <c r="F627" s="34" t="s">
        <v>9541</v>
      </c>
      <c r="G627" s="34" t="s">
        <v>9542</v>
      </c>
      <c r="H627" s="34" t="s">
        <v>9543</v>
      </c>
      <c r="I627" s="34" t="s">
        <v>9544</v>
      </c>
      <c r="J627" s="34" t="s">
        <v>9676</v>
      </c>
      <c r="K627" s="36" t="s">
        <v>9545</v>
      </c>
      <c r="L627" s="49" t="s">
        <v>9546</v>
      </c>
      <c r="M627" s="13" t="s">
        <v>9681</v>
      </c>
      <c r="S627" s="7" t="s">
        <v>9680</v>
      </c>
    </row>
    <row r="628" spans="1:26" x14ac:dyDescent="0.25">
      <c r="A628" s="63" t="s">
        <v>5768</v>
      </c>
      <c r="B628" s="63" t="s">
        <v>1528</v>
      </c>
      <c r="C628" s="64">
        <v>10</v>
      </c>
      <c r="D628" s="111">
        <v>10</v>
      </c>
      <c r="E628" s="111">
        <v>1</v>
      </c>
      <c r="F628" s="111">
        <v>1</v>
      </c>
      <c r="G628" s="111">
        <v>0</v>
      </c>
      <c r="H628" s="111">
        <v>0</v>
      </c>
      <c r="I628" s="111">
        <v>4</v>
      </c>
      <c r="J628" s="71">
        <v>4</v>
      </c>
      <c r="K628" s="71">
        <v>0</v>
      </c>
      <c r="L628" s="62">
        <f>SUM(E628:K628)</f>
        <v>10</v>
      </c>
      <c r="M628" s="9">
        <v>10</v>
      </c>
      <c r="S628" s="11" t="s">
        <v>9548</v>
      </c>
      <c r="T628" s="11" t="s">
        <v>157</v>
      </c>
      <c r="U628" s="11" t="s">
        <v>166</v>
      </c>
      <c r="V628" s="11" t="s">
        <v>141</v>
      </c>
      <c r="W628" s="11" t="s">
        <v>123</v>
      </c>
      <c r="X628" s="11" t="s">
        <v>228</v>
      </c>
      <c r="Y628" s="11" t="s">
        <v>9084</v>
      </c>
      <c r="Z628" s="11" t="s">
        <v>9085</v>
      </c>
    </row>
    <row r="629" spans="1:26" x14ac:dyDescent="0.25">
      <c r="A629" s="59" t="s">
        <v>3016</v>
      </c>
      <c r="B629" s="59" t="s">
        <v>1537</v>
      </c>
      <c r="C629" s="60">
        <v>6</v>
      </c>
      <c r="D629" s="110">
        <v>6</v>
      </c>
      <c r="E629" s="110">
        <v>1</v>
      </c>
      <c r="F629" s="110">
        <v>1</v>
      </c>
      <c r="G629" s="110">
        <v>0</v>
      </c>
      <c r="H629" s="110">
        <v>0</v>
      </c>
      <c r="I629" s="110">
        <v>0</v>
      </c>
      <c r="J629" s="72">
        <v>4</v>
      </c>
      <c r="K629" s="72">
        <v>0</v>
      </c>
      <c r="L629" s="62">
        <f t="shared" ref="L629:L640" si="115">SUM(E629:K629)</f>
        <v>6</v>
      </c>
      <c r="M629" s="9"/>
      <c r="S629" s="11" t="s">
        <v>9095</v>
      </c>
      <c r="T629" s="16">
        <v>0</v>
      </c>
      <c r="U629" s="16">
        <v>0</v>
      </c>
      <c r="V629" s="16">
        <v>0</v>
      </c>
      <c r="W629" s="16">
        <v>0</v>
      </c>
      <c r="X629" s="16">
        <v>0</v>
      </c>
      <c r="Y629" s="16">
        <v>0</v>
      </c>
      <c r="Z629" s="11">
        <f>SUM(T629:Y629)</f>
        <v>0</v>
      </c>
    </row>
    <row r="630" spans="1:26" x14ac:dyDescent="0.25">
      <c r="A630" s="59" t="s">
        <v>3016</v>
      </c>
      <c r="B630" s="59" t="s">
        <v>1528</v>
      </c>
      <c r="C630" s="60">
        <v>25</v>
      </c>
      <c r="D630" s="110">
        <v>25</v>
      </c>
      <c r="E630" s="110">
        <v>4</v>
      </c>
      <c r="F630" s="110">
        <v>1</v>
      </c>
      <c r="G630" s="110">
        <v>0</v>
      </c>
      <c r="H630" s="110">
        <v>0</v>
      </c>
      <c r="I630" s="110">
        <v>13</v>
      </c>
      <c r="J630" s="72">
        <v>7</v>
      </c>
      <c r="K630" s="72">
        <v>0</v>
      </c>
      <c r="L630" s="62">
        <f t="shared" si="115"/>
        <v>25</v>
      </c>
      <c r="M630" s="9">
        <f>SUM(L629:L630)</f>
        <v>31</v>
      </c>
      <c r="S630" s="47" t="s">
        <v>9096</v>
      </c>
      <c r="T630" s="48">
        <v>0</v>
      </c>
      <c r="U630" s="48">
        <v>0</v>
      </c>
      <c r="V630" s="48">
        <v>0</v>
      </c>
      <c r="W630" s="48">
        <v>0</v>
      </c>
      <c r="X630" s="48">
        <v>0</v>
      </c>
      <c r="Y630" s="48">
        <v>0</v>
      </c>
      <c r="Z630" s="11">
        <f t="shared" ref="Z630:Z637" si="116">SUM(T630:Y630)</f>
        <v>0</v>
      </c>
    </row>
    <row r="631" spans="1:26" x14ac:dyDescent="0.25">
      <c r="A631" s="63" t="s">
        <v>738</v>
      </c>
      <c r="B631" s="63" t="s">
        <v>1537</v>
      </c>
      <c r="C631" s="64">
        <v>18</v>
      </c>
      <c r="D631" s="111">
        <v>18</v>
      </c>
      <c r="E631" s="111">
        <v>5</v>
      </c>
      <c r="F631" s="111">
        <v>2</v>
      </c>
      <c r="G631" s="111">
        <v>0</v>
      </c>
      <c r="H631" s="111">
        <v>0</v>
      </c>
      <c r="I631" s="111">
        <v>0</v>
      </c>
      <c r="J631" s="71">
        <v>11</v>
      </c>
      <c r="K631" s="71">
        <v>0</v>
      </c>
      <c r="L631" s="62">
        <f t="shared" si="115"/>
        <v>18</v>
      </c>
      <c r="M631" s="9"/>
      <c r="S631" s="11" t="s">
        <v>9097</v>
      </c>
      <c r="T631" s="16">
        <v>0</v>
      </c>
      <c r="U631" s="16">
        <v>0</v>
      </c>
      <c r="V631" s="16">
        <v>0</v>
      </c>
      <c r="W631" s="16">
        <v>0</v>
      </c>
      <c r="X631" s="16">
        <v>0</v>
      </c>
      <c r="Y631" s="16">
        <v>0</v>
      </c>
      <c r="Z631" s="11">
        <f t="shared" si="116"/>
        <v>0</v>
      </c>
    </row>
    <row r="632" spans="1:26" x14ac:dyDescent="0.25">
      <c r="A632" s="63" t="s">
        <v>738</v>
      </c>
      <c r="B632" s="63" t="s">
        <v>2804</v>
      </c>
      <c r="C632" s="64">
        <v>77</v>
      </c>
      <c r="D632" s="111">
        <v>77</v>
      </c>
      <c r="E632" s="111">
        <v>0</v>
      </c>
      <c r="F632" s="111">
        <v>0</v>
      </c>
      <c r="G632" s="111">
        <v>0</v>
      </c>
      <c r="H632" s="111">
        <v>1</v>
      </c>
      <c r="I632" s="111">
        <v>76</v>
      </c>
      <c r="J632" s="71">
        <v>0</v>
      </c>
      <c r="K632" s="71">
        <v>0</v>
      </c>
      <c r="L632" s="62">
        <f t="shared" si="115"/>
        <v>77</v>
      </c>
      <c r="M632" s="9"/>
      <c r="S632" s="47" t="s">
        <v>9098</v>
      </c>
      <c r="T632" s="48">
        <v>0</v>
      </c>
      <c r="U632" s="48">
        <v>0</v>
      </c>
      <c r="V632" s="48">
        <v>0</v>
      </c>
      <c r="W632" s="48">
        <v>0</v>
      </c>
      <c r="X632" s="48">
        <v>0</v>
      </c>
      <c r="Y632" s="48">
        <v>0</v>
      </c>
      <c r="Z632" s="11">
        <f t="shared" si="116"/>
        <v>0</v>
      </c>
    </row>
    <row r="633" spans="1:26" x14ac:dyDescent="0.25">
      <c r="A633" s="63" t="s">
        <v>738</v>
      </c>
      <c r="B633" s="63" t="s">
        <v>8874</v>
      </c>
      <c r="C633" s="64">
        <v>1</v>
      </c>
      <c r="D633" s="111">
        <v>1</v>
      </c>
      <c r="E633" s="111">
        <v>0</v>
      </c>
      <c r="F633" s="111">
        <v>1</v>
      </c>
      <c r="G633" s="111">
        <v>0</v>
      </c>
      <c r="H633" s="111">
        <v>0</v>
      </c>
      <c r="I633" s="111">
        <v>0</v>
      </c>
      <c r="J633" s="71">
        <v>0</v>
      </c>
      <c r="K633" s="71">
        <v>0</v>
      </c>
      <c r="L633" s="62">
        <f t="shared" si="115"/>
        <v>1</v>
      </c>
      <c r="S633" s="11" t="s">
        <v>9099</v>
      </c>
      <c r="T633" s="16">
        <v>0</v>
      </c>
      <c r="U633" s="16">
        <v>0</v>
      </c>
      <c r="V633" s="16">
        <v>0</v>
      </c>
      <c r="W633" s="16">
        <v>0</v>
      </c>
      <c r="X633" s="16">
        <v>0</v>
      </c>
      <c r="Y633" s="16">
        <v>0</v>
      </c>
      <c r="Z633" s="11">
        <f t="shared" si="116"/>
        <v>0</v>
      </c>
    </row>
    <row r="634" spans="1:26" x14ac:dyDescent="0.25">
      <c r="A634" s="63" t="s">
        <v>738</v>
      </c>
      <c r="B634" s="63" t="s">
        <v>6910</v>
      </c>
      <c r="C634" s="64">
        <v>5</v>
      </c>
      <c r="D634" s="111">
        <v>5</v>
      </c>
      <c r="E634" s="111">
        <v>0</v>
      </c>
      <c r="F634" s="111">
        <v>0</v>
      </c>
      <c r="G634" s="111">
        <v>0</v>
      </c>
      <c r="H634" s="111">
        <v>5</v>
      </c>
      <c r="I634" s="111">
        <v>0</v>
      </c>
      <c r="J634" s="71">
        <v>0</v>
      </c>
      <c r="K634" s="71">
        <v>0</v>
      </c>
      <c r="L634" s="62">
        <f t="shared" si="115"/>
        <v>5</v>
      </c>
      <c r="M634" s="9"/>
      <c r="S634" s="47" t="s">
        <v>9100</v>
      </c>
      <c r="T634" s="48">
        <v>1</v>
      </c>
      <c r="U634" s="48">
        <v>1</v>
      </c>
      <c r="V634" s="48">
        <v>0</v>
      </c>
      <c r="W634" s="48">
        <v>0</v>
      </c>
      <c r="X634" s="48">
        <v>4</v>
      </c>
      <c r="Y634" s="48">
        <v>4</v>
      </c>
      <c r="Z634" s="11">
        <f t="shared" si="116"/>
        <v>10</v>
      </c>
    </row>
    <row r="635" spans="1:26" x14ac:dyDescent="0.25">
      <c r="A635" s="63" t="s">
        <v>738</v>
      </c>
      <c r="B635" s="63" t="s">
        <v>1528</v>
      </c>
      <c r="C635" s="64">
        <v>306</v>
      </c>
      <c r="D635" s="111">
        <v>303</v>
      </c>
      <c r="E635" s="111">
        <v>7</v>
      </c>
      <c r="F635" s="111">
        <v>37</v>
      </c>
      <c r="G635" s="111">
        <v>19</v>
      </c>
      <c r="H635" s="111">
        <v>108</v>
      </c>
      <c r="I635" s="111">
        <v>129</v>
      </c>
      <c r="J635" s="71">
        <v>3</v>
      </c>
      <c r="K635" s="71">
        <v>0</v>
      </c>
      <c r="L635" s="62">
        <f t="shared" si="115"/>
        <v>303</v>
      </c>
      <c r="M635" s="9">
        <f>SUM(L631:L635)</f>
        <v>404</v>
      </c>
      <c r="S635" s="11" t="s">
        <v>9101</v>
      </c>
      <c r="T635" s="16">
        <v>5</v>
      </c>
      <c r="U635" s="16">
        <v>2</v>
      </c>
      <c r="V635" s="16">
        <v>0</v>
      </c>
      <c r="W635" s="16">
        <v>0</v>
      </c>
      <c r="X635" s="16">
        <v>13</v>
      </c>
      <c r="Y635" s="16">
        <v>11</v>
      </c>
      <c r="Z635" s="11">
        <f t="shared" si="116"/>
        <v>31</v>
      </c>
    </row>
    <row r="636" spans="1:26" x14ac:dyDescent="0.25">
      <c r="A636" s="59" t="s">
        <v>447</v>
      </c>
      <c r="B636" s="59" t="s">
        <v>1537</v>
      </c>
      <c r="C636" s="60">
        <v>129</v>
      </c>
      <c r="D636" s="110">
        <v>126</v>
      </c>
      <c r="E636" s="110">
        <v>9</v>
      </c>
      <c r="F636" s="110">
        <v>4</v>
      </c>
      <c r="G636" s="110">
        <v>17</v>
      </c>
      <c r="H636" s="110">
        <v>92</v>
      </c>
      <c r="I636" s="110">
        <v>0</v>
      </c>
      <c r="J636" s="72">
        <v>4</v>
      </c>
      <c r="K636" s="72">
        <v>0</v>
      </c>
      <c r="L636" s="62">
        <f t="shared" si="115"/>
        <v>126</v>
      </c>
      <c r="S636" s="47" t="s">
        <v>9102</v>
      </c>
      <c r="T636" s="48">
        <v>12</v>
      </c>
      <c r="U636" s="48">
        <v>40</v>
      </c>
      <c r="V636" s="48">
        <v>19</v>
      </c>
      <c r="W636" s="48">
        <v>114</v>
      </c>
      <c r="X636" s="48">
        <v>205</v>
      </c>
      <c r="Y636" s="48">
        <v>14</v>
      </c>
      <c r="Z636" s="11">
        <f t="shared" si="116"/>
        <v>404</v>
      </c>
    </row>
    <row r="637" spans="1:26" x14ac:dyDescent="0.25">
      <c r="A637" s="59" t="s">
        <v>447</v>
      </c>
      <c r="B637" s="59" t="s">
        <v>2804</v>
      </c>
      <c r="C637" s="60">
        <v>266</v>
      </c>
      <c r="D637" s="110">
        <v>252</v>
      </c>
      <c r="E637" s="110">
        <v>1</v>
      </c>
      <c r="F637" s="110">
        <v>148</v>
      </c>
      <c r="G637" s="110">
        <v>20</v>
      </c>
      <c r="H637" s="110">
        <v>81</v>
      </c>
      <c r="I637" s="110">
        <v>0</v>
      </c>
      <c r="J637" s="72">
        <v>2</v>
      </c>
      <c r="K637" s="72">
        <v>0</v>
      </c>
      <c r="L637" s="62">
        <f t="shared" si="115"/>
        <v>252</v>
      </c>
      <c r="S637" s="11" t="s">
        <v>9103</v>
      </c>
      <c r="T637" s="16">
        <v>57</v>
      </c>
      <c r="U637" s="16">
        <v>175</v>
      </c>
      <c r="V637" s="16">
        <v>64</v>
      </c>
      <c r="W637" s="16">
        <v>224</v>
      </c>
      <c r="X637" s="16">
        <v>582</v>
      </c>
      <c r="Y637" s="16">
        <v>7</v>
      </c>
      <c r="Z637" s="11">
        <f t="shared" si="116"/>
        <v>1109</v>
      </c>
    </row>
    <row r="638" spans="1:26" x14ac:dyDescent="0.25">
      <c r="A638" s="59" t="s">
        <v>447</v>
      </c>
      <c r="B638" s="59" t="s">
        <v>8874</v>
      </c>
      <c r="C638" s="60">
        <v>18</v>
      </c>
      <c r="D638" s="110">
        <v>18</v>
      </c>
      <c r="E638" s="110">
        <v>0</v>
      </c>
      <c r="F638" s="110">
        <v>13</v>
      </c>
      <c r="G638" s="110">
        <v>1</v>
      </c>
      <c r="H638" s="110">
        <v>4</v>
      </c>
      <c r="I638" s="110">
        <v>0</v>
      </c>
      <c r="J638" s="72">
        <v>0</v>
      </c>
      <c r="K638" s="72">
        <v>0</v>
      </c>
      <c r="L638" s="62">
        <f t="shared" si="115"/>
        <v>18</v>
      </c>
      <c r="T638" s="7">
        <f>SUM(T628:T637)</f>
        <v>75</v>
      </c>
      <c r="U638" s="7">
        <f t="shared" ref="U638:Y638" si="117">SUM(U628:U637)</f>
        <v>218</v>
      </c>
      <c r="V638" s="7">
        <f t="shared" si="117"/>
        <v>83</v>
      </c>
      <c r="W638" s="7">
        <f t="shared" si="117"/>
        <v>338</v>
      </c>
      <c r="X638" s="7">
        <f t="shared" si="117"/>
        <v>804</v>
      </c>
      <c r="Y638" s="7">
        <f t="shared" si="117"/>
        <v>36</v>
      </c>
      <c r="Z638" s="11">
        <f>SUM(T638:Y638)</f>
        <v>1554</v>
      </c>
    </row>
    <row r="639" spans="1:26" x14ac:dyDescent="0.25">
      <c r="A639" s="59" t="s">
        <v>447</v>
      </c>
      <c r="B639" s="59" t="s">
        <v>6910</v>
      </c>
      <c r="C639" s="60">
        <v>6</v>
      </c>
      <c r="D639" s="110">
        <v>6</v>
      </c>
      <c r="E639" s="110">
        <v>0</v>
      </c>
      <c r="F639" s="110">
        <v>0</v>
      </c>
      <c r="G639" s="110">
        <v>5</v>
      </c>
      <c r="H639" s="110">
        <v>1</v>
      </c>
      <c r="I639" s="110">
        <v>0</v>
      </c>
      <c r="J639" s="72">
        <v>0</v>
      </c>
      <c r="K639" s="72">
        <v>0</v>
      </c>
      <c r="L639" s="62">
        <f t="shared" si="115"/>
        <v>6</v>
      </c>
    </row>
    <row r="640" spans="1:26" x14ac:dyDescent="0.25">
      <c r="A640" s="59" t="s">
        <v>447</v>
      </c>
      <c r="B640" s="59" t="s">
        <v>1528</v>
      </c>
      <c r="C640" s="60">
        <v>710</v>
      </c>
      <c r="D640" s="110">
        <v>707</v>
      </c>
      <c r="E640" s="110">
        <v>47</v>
      </c>
      <c r="F640" s="110">
        <v>10</v>
      </c>
      <c r="G640" s="110">
        <v>21</v>
      </c>
      <c r="H640" s="110">
        <v>46</v>
      </c>
      <c r="I640" s="110">
        <v>582</v>
      </c>
      <c r="J640" s="72">
        <v>1</v>
      </c>
      <c r="K640" s="72">
        <v>0</v>
      </c>
      <c r="L640" s="62">
        <f t="shared" si="115"/>
        <v>707</v>
      </c>
      <c r="M640" s="9">
        <f>SUM(L636:L640)</f>
        <v>1109</v>
      </c>
    </row>
    <row r="641" spans="1:27" x14ac:dyDescent="0.25">
      <c r="A641" s="59" t="s">
        <v>9551</v>
      </c>
      <c r="B641" s="73"/>
      <c r="C641" s="73">
        <f>SUM(C628:C640)</f>
        <v>1577</v>
      </c>
      <c r="D641" s="73">
        <f>SUM(D628:D640)</f>
        <v>1554</v>
      </c>
      <c r="E641" s="73">
        <f>SUM(E628:E640)</f>
        <v>75</v>
      </c>
      <c r="F641" s="73">
        <f t="shared" ref="F641:K641" si="118">SUM(F628:F640)</f>
        <v>218</v>
      </c>
      <c r="G641" s="73">
        <f t="shared" si="118"/>
        <v>83</v>
      </c>
      <c r="H641" s="73">
        <f t="shared" si="118"/>
        <v>338</v>
      </c>
      <c r="I641" s="73">
        <f t="shared" si="118"/>
        <v>804</v>
      </c>
      <c r="J641" s="73">
        <f t="shared" si="118"/>
        <v>36</v>
      </c>
      <c r="K641" s="73">
        <f t="shared" si="118"/>
        <v>0</v>
      </c>
      <c r="L641" s="73">
        <f>SUM(L628:L640)</f>
        <v>1554</v>
      </c>
      <c r="M641" s="9">
        <f>SUM(M628:M640)</f>
        <v>1554</v>
      </c>
    </row>
    <row r="642" spans="1:27" x14ac:dyDescent="0.25">
      <c r="I642" s="7" t="s">
        <v>9682</v>
      </c>
      <c r="S642" s="11" t="s">
        <v>9550</v>
      </c>
      <c r="T642" s="11" t="s">
        <v>157</v>
      </c>
      <c r="U642" s="11" t="s">
        <v>166</v>
      </c>
      <c r="V642" s="11" t="s">
        <v>141</v>
      </c>
      <c r="W642" s="11" t="s">
        <v>123</v>
      </c>
      <c r="X642" s="11" t="s">
        <v>228</v>
      </c>
      <c r="Y642" s="11" t="s">
        <v>9084</v>
      </c>
      <c r="Z642" s="11" t="s">
        <v>9085</v>
      </c>
    </row>
    <row r="643" spans="1:27" x14ac:dyDescent="0.25">
      <c r="S643" s="11" t="s">
        <v>9095</v>
      </c>
      <c r="T643" s="16">
        <v>0</v>
      </c>
      <c r="U643" s="16">
        <v>0</v>
      </c>
      <c r="V643" s="16">
        <v>0</v>
      </c>
      <c r="W643" s="16">
        <v>0</v>
      </c>
      <c r="X643" s="16">
        <v>0</v>
      </c>
      <c r="Y643" s="16">
        <v>0</v>
      </c>
      <c r="Z643" s="11">
        <f>SUM(T643:Y643)</f>
        <v>0</v>
      </c>
    </row>
    <row r="644" spans="1:27" x14ac:dyDescent="0.25">
      <c r="S644" s="47" t="s">
        <v>9096</v>
      </c>
      <c r="T644" s="48">
        <v>0</v>
      </c>
      <c r="U644" s="48">
        <v>0</v>
      </c>
      <c r="V644" s="48">
        <v>0</v>
      </c>
      <c r="W644" s="50">
        <v>0</v>
      </c>
      <c r="X644" s="48">
        <v>0</v>
      </c>
      <c r="Y644" s="48">
        <v>0</v>
      </c>
      <c r="Z644" s="11">
        <f t="shared" ref="Z644:Z651" si="119">SUM(T644:Y644)</f>
        <v>0</v>
      </c>
    </row>
    <row r="645" spans="1:27" x14ac:dyDescent="0.25">
      <c r="S645" s="11" t="s">
        <v>9097</v>
      </c>
      <c r="T645" s="69">
        <v>0</v>
      </c>
      <c r="U645" s="69">
        <v>0</v>
      </c>
      <c r="V645" s="69">
        <v>0</v>
      </c>
      <c r="W645" s="16">
        <v>0</v>
      </c>
      <c r="X645" s="69">
        <v>0</v>
      </c>
      <c r="Y645" s="69">
        <v>0</v>
      </c>
      <c r="Z645" s="11">
        <f t="shared" si="119"/>
        <v>0</v>
      </c>
    </row>
    <row r="646" spans="1:27" x14ac:dyDescent="0.25">
      <c r="S646" s="47" t="s">
        <v>9098</v>
      </c>
      <c r="T646" s="70">
        <v>0</v>
      </c>
      <c r="U646" s="70">
        <v>0</v>
      </c>
      <c r="V646" s="70">
        <v>0</v>
      </c>
      <c r="W646" s="70">
        <v>0</v>
      </c>
      <c r="X646" s="70">
        <v>0</v>
      </c>
      <c r="Y646" s="70">
        <v>0</v>
      </c>
      <c r="Z646" s="11">
        <f t="shared" si="119"/>
        <v>0</v>
      </c>
    </row>
    <row r="647" spans="1:27" x14ac:dyDescent="0.25">
      <c r="S647" s="53" t="s">
        <v>9099</v>
      </c>
      <c r="T647" s="54">
        <v>0</v>
      </c>
      <c r="U647" s="54">
        <v>0</v>
      </c>
      <c r="V647" s="54">
        <v>0</v>
      </c>
      <c r="W647" s="54">
        <v>0</v>
      </c>
      <c r="X647" s="54">
        <v>0</v>
      </c>
      <c r="Y647" s="54">
        <v>0</v>
      </c>
      <c r="Z647" s="53">
        <f t="shared" si="119"/>
        <v>0</v>
      </c>
    </row>
    <row r="648" spans="1:27" x14ac:dyDescent="0.25">
      <c r="S648" s="47" t="s">
        <v>9100</v>
      </c>
      <c r="T648" s="71">
        <v>0</v>
      </c>
      <c r="U648" s="71">
        <v>0</v>
      </c>
      <c r="V648" s="71">
        <v>0</v>
      </c>
      <c r="W648" s="71">
        <v>0</v>
      </c>
      <c r="X648" s="71">
        <v>0</v>
      </c>
      <c r="Y648" s="71">
        <v>0</v>
      </c>
      <c r="Z648" s="11">
        <f t="shared" si="119"/>
        <v>0</v>
      </c>
    </row>
    <row r="649" spans="1:27" x14ac:dyDescent="0.25">
      <c r="S649" s="11" t="s">
        <v>9101</v>
      </c>
      <c r="T649" s="72">
        <v>1</v>
      </c>
      <c r="U649" s="72">
        <v>1</v>
      </c>
      <c r="V649" s="72">
        <v>0</v>
      </c>
      <c r="W649" s="72">
        <v>0</v>
      </c>
      <c r="X649" s="72">
        <v>0</v>
      </c>
      <c r="Y649" s="72">
        <v>4</v>
      </c>
      <c r="Z649" s="11">
        <f t="shared" si="119"/>
        <v>6</v>
      </c>
    </row>
    <row r="650" spans="1:27" x14ac:dyDescent="0.25">
      <c r="S650" s="47" t="s">
        <v>9102</v>
      </c>
      <c r="T650" s="71">
        <v>5</v>
      </c>
      <c r="U650" s="71">
        <v>2</v>
      </c>
      <c r="V650" s="71">
        <v>0</v>
      </c>
      <c r="W650" s="71">
        <v>0</v>
      </c>
      <c r="X650" s="71">
        <v>0</v>
      </c>
      <c r="Y650" s="71">
        <v>11</v>
      </c>
      <c r="Z650" s="11">
        <f t="shared" si="119"/>
        <v>18</v>
      </c>
    </row>
    <row r="651" spans="1:27" x14ac:dyDescent="0.25">
      <c r="S651" s="11" t="s">
        <v>9103</v>
      </c>
      <c r="T651" s="72">
        <v>9</v>
      </c>
      <c r="U651" s="72">
        <v>4</v>
      </c>
      <c r="V651" s="72">
        <v>17</v>
      </c>
      <c r="W651" s="72">
        <v>92</v>
      </c>
      <c r="X651" s="72">
        <v>0</v>
      </c>
      <c r="Y651" s="72">
        <v>4</v>
      </c>
      <c r="Z651" s="11">
        <f t="shared" si="119"/>
        <v>126</v>
      </c>
      <c r="AA651" s="7">
        <f>SUM(Z643:Z651)</f>
        <v>150</v>
      </c>
    </row>
    <row r="652" spans="1:27" x14ac:dyDescent="0.25">
      <c r="T652" s="97">
        <f>SUM(T643:T651)</f>
        <v>15</v>
      </c>
      <c r="U652" s="97">
        <f t="shared" ref="U652:Y652" si="120">SUM(U643:U651)</f>
        <v>7</v>
      </c>
      <c r="V652" s="97">
        <f t="shared" si="120"/>
        <v>17</v>
      </c>
      <c r="W652" s="97">
        <f t="shared" si="120"/>
        <v>92</v>
      </c>
      <c r="X652" s="97">
        <f t="shared" si="120"/>
        <v>0</v>
      </c>
      <c r="Y652" s="97">
        <f t="shared" si="120"/>
        <v>19</v>
      </c>
      <c r="Z652" s="53">
        <f>SUM(T652:Y652)</f>
        <v>150</v>
      </c>
    </row>
    <row r="656" spans="1:27" x14ac:dyDescent="0.25">
      <c r="S656" s="11" t="s">
        <v>9552</v>
      </c>
      <c r="T656" s="11" t="s">
        <v>157</v>
      </c>
      <c r="U656" s="11" t="s">
        <v>166</v>
      </c>
      <c r="V656" s="11" t="s">
        <v>141</v>
      </c>
      <c r="W656" s="11" t="s">
        <v>123</v>
      </c>
      <c r="X656" s="11" t="s">
        <v>228</v>
      </c>
      <c r="Y656" s="11" t="s">
        <v>9084</v>
      </c>
      <c r="Z656" s="11" t="s">
        <v>9553</v>
      </c>
    </row>
    <row r="657" spans="1:27" x14ac:dyDescent="0.25">
      <c r="S657" s="11" t="s">
        <v>9095</v>
      </c>
      <c r="T657" s="16">
        <v>0</v>
      </c>
      <c r="U657" s="16">
        <v>0</v>
      </c>
      <c r="V657" s="16">
        <v>0</v>
      </c>
      <c r="W657" s="16">
        <v>0</v>
      </c>
      <c r="X657" s="16">
        <v>0</v>
      </c>
      <c r="Y657" s="16">
        <v>0</v>
      </c>
      <c r="Z657" s="11">
        <f>SUM(T657:W657)+Y657</f>
        <v>0</v>
      </c>
      <c r="AA657" s="11" t="s">
        <v>9095</v>
      </c>
    </row>
    <row r="658" spans="1:27" x14ac:dyDescent="0.25">
      <c r="S658" s="47" t="s">
        <v>9096</v>
      </c>
      <c r="T658" s="48">
        <v>0</v>
      </c>
      <c r="U658" s="48">
        <v>0</v>
      </c>
      <c r="V658" s="48">
        <v>0</v>
      </c>
      <c r="W658" s="48">
        <v>0</v>
      </c>
      <c r="X658" s="48">
        <v>0</v>
      </c>
      <c r="Y658" s="48">
        <v>0</v>
      </c>
      <c r="Z658" s="11">
        <f t="shared" ref="Z658:Z663" si="121">SUM(T658:W658)+Y658</f>
        <v>0</v>
      </c>
      <c r="AA658" s="47" t="s">
        <v>9096</v>
      </c>
    </row>
    <row r="659" spans="1:27" x14ac:dyDescent="0.25">
      <c r="S659" s="11" t="s">
        <v>9097</v>
      </c>
      <c r="T659" s="16">
        <v>0</v>
      </c>
      <c r="U659" s="16">
        <v>0</v>
      </c>
      <c r="V659" s="16">
        <v>0</v>
      </c>
      <c r="W659" s="16">
        <v>0</v>
      </c>
      <c r="X659" s="16">
        <v>0</v>
      </c>
      <c r="Y659" s="16">
        <v>0</v>
      </c>
      <c r="Z659" s="11">
        <f t="shared" si="121"/>
        <v>0</v>
      </c>
      <c r="AA659" s="11" t="s">
        <v>9097</v>
      </c>
    </row>
    <row r="660" spans="1:27" x14ac:dyDescent="0.25">
      <c r="S660" s="47" t="s">
        <v>9098</v>
      </c>
      <c r="T660" s="48">
        <v>0</v>
      </c>
      <c r="U660" s="48">
        <v>0</v>
      </c>
      <c r="V660" s="48">
        <v>0</v>
      </c>
      <c r="W660" s="48">
        <v>0</v>
      </c>
      <c r="X660" s="48">
        <v>0</v>
      </c>
      <c r="Y660" s="48">
        <v>0</v>
      </c>
      <c r="Z660" s="11">
        <f t="shared" si="121"/>
        <v>0</v>
      </c>
      <c r="AA660" s="47" t="s">
        <v>9098</v>
      </c>
    </row>
    <row r="661" spans="1:27" x14ac:dyDescent="0.25">
      <c r="S661" s="11" t="s">
        <v>9099</v>
      </c>
      <c r="T661" s="16">
        <v>0</v>
      </c>
      <c r="U661" s="16">
        <v>0</v>
      </c>
      <c r="V661" s="16">
        <v>0</v>
      </c>
      <c r="W661" s="16">
        <v>0</v>
      </c>
      <c r="X661" s="16">
        <v>0</v>
      </c>
      <c r="Y661" s="16">
        <v>0</v>
      </c>
      <c r="Z661" s="11">
        <f t="shared" si="121"/>
        <v>0</v>
      </c>
      <c r="AA661" s="11" t="s">
        <v>9099</v>
      </c>
    </row>
    <row r="662" spans="1:27" x14ac:dyDescent="0.25">
      <c r="S662" s="47" t="s">
        <v>9100</v>
      </c>
      <c r="T662" s="48">
        <v>1</v>
      </c>
      <c r="U662" s="48">
        <v>1</v>
      </c>
      <c r="V662" s="48">
        <v>0</v>
      </c>
      <c r="W662" s="48">
        <v>0</v>
      </c>
      <c r="X662" s="48">
        <v>4</v>
      </c>
      <c r="Y662" s="48">
        <v>4</v>
      </c>
      <c r="Z662" s="11">
        <f t="shared" si="121"/>
        <v>6</v>
      </c>
      <c r="AA662" s="47" t="s">
        <v>9100</v>
      </c>
    </row>
    <row r="663" spans="1:27" x14ac:dyDescent="0.25">
      <c r="S663" s="11" t="s">
        <v>9101</v>
      </c>
      <c r="T663" s="16">
        <v>4</v>
      </c>
      <c r="U663" s="16">
        <v>1</v>
      </c>
      <c r="V663" s="16">
        <v>0</v>
      </c>
      <c r="W663" s="16">
        <v>0</v>
      </c>
      <c r="X663" s="16">
        <v>13</v>
      </c>
      <c r="Y663" s="16">
        <v>7</v>
      </c>
      <c r="Z663" s="11">
        <f t="shared" si="121"/>
        <v>12</v>
      </c>
      <c r="AA663" s="11" t="s">
        <v>9101</v>
      </c>
    </row>
    <row r="664" spans="1:27" x14ac:dyDescent="0.25">
      <c r="S664" s="47" t="s">
        <v>9102</v>
      </c>
      <c r="T664" s="48">
        <v>7</v>
      </c>
      <c r="U664" s="48">
        <v>38</v>
      </c>
      <c r="V664" s="48">
        <v>19</v>
      </c>
      <c r="W664" s="48">
        <v>114</v>
      </c>
      <c r="X664" s="48">
        <v>205</v>
      </c>
      <c r="Y664" s="48">
        <v>3</v>
      </c>
      <c r="Z664" s="11">
        <f t="shared" ref="Z664" si="122">SUM(T664:W664)+Y664</f>
        <v>181</v>
      </c>
      <c r="AA664" s="47" t="s">
        <v>9102</v>
      </c>
    </row>
    <row r="665" spans="1:27" x14ac:dyDescent="0.25">
      <c r="S665" s="11" t="s">
        <v>9103</v>
      </c>
      <c r="T665" s="16">
        <v>48</v>
      </c>
      <c r="U665" s="16">
        <v>171</v>
      </c>
      <c r="V665" s="16">
        <v>47</v>
      </c>
      <c r="W665" s="16">
        <v>132</v>
      </c>
      <c r="X665" s="16">
        <v>582</v>
      </c>
      <c r="Y665" s="16">
        <v>3</v>
      </c>
      <c r="Z665" s="11">
        <f t="shared" ref="Z665" si="123">SUM(T665:W665)+Y665</f>
        <v>401</v>
      </c>
      <c r="AA665" s="11" t="s">
        <v>9103</v>
      </c>
    </row>
    <row r="666" spans="1:27" x14ac:dyDescent="0.25">
      <c r="T666" s="7">
        <f>SUM(T657:T665)</f>
        <v>60</v>
      </c>
      <c r="U666" s="7">
        <f t="shared" ref="U666:Y666" si="124">SUM(U657:U665)</f>
        <v>211</v>
      </c>
      <c r="V666" s="7">
        <f t="shared" si="124"/>
        <v>66</v>
      </c>
      <c r="W666" s="7">
        <f t="shared" si="124"/>
        <v>246</v>
      </c>
      <c r="X666" s="7">
        <f t="shared" si="124"/>
        <v>804</v>
      </c>
      <c r="Y666" s="7">
        <f t="shared" si="124"/>
        <v>17</v>
      </c>
      <c r="Z666" s="11">
        <f>SUM(T666:W666)+Y666</f>
        <v>600</v>
      </c>
    </row>
    <row r="667" spans="1:27" x14ac:dyDescent="0.25">
      <c r="Z667" s="7">
        <f>SUM(Z657:Z665)</f>
        <v>600</v>
      </c>
    </row>
    <row r="670" spans="1:27" ht="39.6" x14ac:dyDescent="0.25">
      <c r="A670" s="34" t="s">
        <v>9683</v>
      </c>
      <c r="B670" s="34" t="s">
        <v>9108</v>
      </c>
      <c r="C670" s="34" t="s">
        <v>9083</v>
      </c>
      <c r="D670" s="34" t="s">
        <v>9539</v>
      </c>
      <c r="E670" s="35" t="s">
        <v>9540</v>
      </c>
      <c r="F670" s="34" t="s">
        <v>9541</v>
      </c>
      <c r="G670" s="34" t="s">
        <v>9542</v>
      </c>
      <c r="H670" s="34" t="s">
        <v>9543</v>
      </c>
      <c r="I670" s="34" t="s">
        <v>9544</v>
      </c>
      <c r="J670" s="34" t="s">
        <v>9676</v>
      </c>
      <c r="K670" s="36" t="s">
        <v>9545</v>
      </c>
      <c r="L670" s="49" t="s">
        <v>9546</v>
      </c>
      <c r="M670" s="13" t="s">
        <v>9684</v>
      </c>
      <c r="S670" s="7" t="s">
        <v>9683</v>
      </c>
    </row>
    <row r="671" spans="1:27" x14ac:dyDescent="0.25">
      <c r="A671" s="59" t="s">
        <v>9534</v>
      </c>
      <c r="B671" s="59" t="s">
        <v>1528</v>
      </c>
      <c r="C671" s="60">
        <v>1</v>
      </c>
      <c r="D671" s="110">
        <v>1</v>
      </c>
      <c r="E671" s="110">
        <v>0</v>
      </c>
      <c r="F671" s="110">
        <v>0</v>
      </c>
      <c r="G671" s="110">
        <v>0</v>
      </c>
      <c r="H671" s="110">
        <v>1</v>
      </c>
      <c r="I671" s="110">
        <v>0</v>
      </c>
      <c r="J671" s="72">
        <v>0</v>
      </c>
      <c r="K671" s="72">
        <v>0</v>
      </c>
      <c r="L671" s="62">
        <f t="shared" ref="L671" si="125">SUM(E671:K671)</f>
        <v>1</v>
      </c>
      <c r="M671" s="9">
        <v>1</v>
      </c>
      <c r="S671" s="11" t="s">
        <v>9548</v>
      </c>
      <c r="T671" s="11" t="s">
        <v>157</v>
      </c>
      <c r="U671" s="11" t="s">
        <v>166</v>
      </c>
      <c r="V671" s="11" t="s">
        <v>141</v>
      </c>
      <c r="W671" s="11" t="s">
        <v>123</v>
      </c>
      <c r="X671" s="11" t="s">
        <v>228</v>
      </c>
      <c r="Y671" s="11" t="s">
        <v>9084</v>
      </c>
      <c r="Z671" s="11" t="s">
        <v>9085</v>
      </c>
    </row>
    <row r="672" spans="1:27" x14ac:dyDescent="0.25">
      <c r="A672" s="63" t="s">
        <v>5768</v>
      </c>
      <c r="B672" s="63" t="s">
        <v>1528</v>
      </c>
      <c r="C672" s="64">
        <v>15</v>
      </c>
      <c r="D672" s="111">
        <v>15</v>
      </c>
      <c r="E672" s="111">
        <v>3</v>
      </c>
      <c r="F672" s="111">
        <v>1</v>
      </c>
      <c r="G672" s="111">
        <v>0</v>
      </c>
      <c r="H672" s="111">
        <v>8</v>
      </c>
      <c r="I672" s="111">
        <v>3</v>
      </c>
      <c r="J672" s="71">
        <v>0</v>
      </c>
      <c r="K672" s="71">
        <v>0</v>
      </c>
      <c r="L672" s="62">
        <f>SUM(E672:K672)</f>
        <v>15</v>
      </c>
      <c r="M672" s="9">
        <v>15</v>
      </c>
      <c r="S672" s="11" t="s">
        <v>9095</v>
      </c>
      <c r="T672" s="16">
        <v>0</v>
      </c>
      <c r="U672" s="16">
        <v>0</v>
      </c>
      <c r="V672" s="16">
        <v>0</v>
      </c>
      <c r="W672" s="16">
        <v>0</v>
      </c>
      <c r="X672" s="16">
        <v>0</v>
      </c>
      <c r="Y672" s="16">
        <v>0</v>
      </c>
      <c r="Z672" s="11">
        <f>SUM(T672:Y672)</f>
        <v>0</v>
      </c>
    </row>
    <row r="673" spans="1:26" x14ac:dyDescent="0.25">
      <c r="A673" s="59" t="s">
        <v>3016</v>
      </c>
      <c r="B673" s="59" t="s">
        <v>1537</v>
      </c>
      <c r="C673" s="60">
        <v>10</v>
      </c>
      <c r="D673" s="110">
        <v>10</v>
      </c>
      <c r="E673" s="110">
        <v>3</v>
      </c>
      <c r="F673" s="110">
        <v>1</v>
      </c>
      <c r="G673" s="110">
        <v>0</v>
      </c>
      <c r="H673" s="110">
        <v>6</v>
      </c>
      <c r="I673" s="110">
        <v>0</v>
      </c>
      <c r="J673" s="72">
        <v>0</v>
      </c>
      <c r="K673" s="72">
        <v>0</v>
      </c>
      <c r="L673" s="62">
        <f t="shared" ref="L673:L683" si="126">SUM(E673:K673)</f>
        <v>10</v>
      </c>
      <c r="M673" s="9"/>
      <c r="S673" s="47" t="s">
        <v>9096</v>
      </c>
      <c r="T673" s="48">
        <v>0</v>
      </c>
      <c r="U673" s="48">
        <v>0</v>
      </c>
      <c r="V673" s="48">
        <v>0</v>
      </c>
      <c r="W673" s="48">
        <v>0</v>
      </c>
      <c r="X673" s="48">
        <v>0</v>
      </c>
      <c r="Y673" s="48">
        <v>0</v>
      </c>
      <c r="Z673" s="11">
        <f t="shared" ref="Z673:Z680" si="127">SUM(T673:Y673)</f>
        <v>0</v>
      </c>
    </row>
    <row r="674" spans="1:26" x14ac:dyDescent="0.25">
      <c r="A674" s="59" t="s">
        <v>3016</v>
      </c>
      <c r="B674" s="59" t="s">
        <v>1528</v>
      </c>
      <c r="C674" s="60">
        <v>34</v>
      </c>
      <c r="D674" s="110">
        <v>34</v>
      </c>
      <c r="E674" s="110">
        <v>4</v>
      </c>
      <c r="F674" s="110">
        <v>2</v>
      </c>
      <c r="G674" s="110">
        <v>0</v>
      </c>
      <c r="H674" s="110">
        <v>9</v>
      </c>
      <c r="I674" s="110">
        <v>19</v>
      </c>
      <c r="J674" s="72">
        <v>0</v>
      </c>
      <c r="K674" s="72">
        <v>0</v>
      </c>
      <c r="L674" s="62">
        <f t="shared" si="126"/>
        <v>34</v>
      </c>
      <c r="M674" s="9">
        <f>SUM(L673:L674)</f>
        <v>44</v>
      </c>
      <c r="S674" s="11" t="s">
        <v>9097</v>
      </c>
      <c r="T674" s="16">
        <v>0</v>
      </c>
      <c r="U674" s="16">
        <v>0</v>
      </c>
      <c r="V674" s="16">
        <v>0</v>
      </c>
      <c r="W674" s="16">
        <v>0</v>
      </c>
      <c r="X674" s="16">
        <v>0</v>
      </c>
      <c r="Y674" s="16">
        <v>0</v>
      </c>
      <c r="Z674" s="11">
        <f t="shared" si="127"/>
        <v>0</v>
      </c>
    </row>
    <row r="675" spans="1:26" x14ac:dyDescent="0.25">
      <c r="A675" s="63" t="s">
        <v>738</v>
      </c>
      <c r="B675" s="63" t="s">
        <v>1537</v>
      </c>
      <c r="C675" s="64">
        <v>25</v>
      </c>
      <c r="D675" s="111">
        <v>25</v>
      </c>
      <c r="E675" s="111">
        <v>7</v>
      </c>
      <c r="F675" s="111">
        <v>3</v>
      </c>
      <c r="G675" s="111">
        <v>0</v>
      </c>
      <c r="H675" s="111">
        <v>13</v>
      </c>
      <c r="I675" s="111">
        <v>2</v>
      </c>
      <c r="J675" s="71">
        <v>0</v>
      </c>
      <c r="K675" s="71">
        <v>0</v>
      </c>
      <c r="L675" s="62">
        <f t="shared" si="126"/>
        <v>25</v>
      </c>
      <c r="M675" s="9"/>
      <c r="S675" s="47" t="s">
        <v>9098</v>
      </c>
      <c r="T675" s="48">
        <v>0</v>
      </c>
      <c r="U675" s="48">
        <v>0</v>
      </c>
      <c r="V675" s="48">
        <v>0</v>
      </c>
      <c r="W675" s="48">
        <v>0</v>
      </c>
      <c r="X675" s="48">
        <v>0</v>
      </c>
      <c r="Y675" s="48">
        <v>0</v>
      </c>
      <c r="Z675" s="11">
        <f t="shared" si="127"/>
        <v>0</v>
      </c>
    </row>
    <row r="676" spans="1:26" x14ac:dyDescent="0.25">
      <c r="A676" s="63" t="s">
        <v>738</v>
      </c>
      <c r="B676" s="63" t="s">
        <v>2804</v>
      </c>
      <c r="C676" s="64">
        <v>66</v>
      </c>
      <c r="D676" s="111">
        <v>66</v>
      </c>
      <c r="E676" s="111">
        <v>0</v>
      </c>
      <c r="F676" s="111">
        <v>0</v>
      </c>
      <c r="G676" s="111">
        <v>0</v>
      </c>
      <c r="H676" s="111">
        <v>7</v>
      </c>
      <c r="I676" s="111">
        <v>59</v>
      </c>
      <c r="J676" s="71">
        <v>0</v>
      </c>
      <c r="K676" s="71">
        <v>0</v>
      </c>
      <c r="L676" s="62">
        <f t="shared" si="126"/>
        <v>66</v>
      </c>
      <c r="M676" s="9"/>
      <c r="S676" s="11" t="s">
        <v>9099</v>
      </c>
      <c r="T676" s="16">
        <v>0</v>
      </c>
      <c r="U676" s="16">
        <v>0</v>
      </c>
      <c r="V676" s="16">
        <v>0</v>
      </c>
      <c r="W676" s="16">
        <v>1</v>
      </c>
      <c r="X676" s="16">
        <v>0</v>
      </c>
      <c r="Y676" s="16">
        <v>0</v>
      </c>
      <c r="Z676" s="11">
        <f t="shared" si="127"/>
        <v>1</v>
      </c>
    </row>
    <row r="677" spans="1:26" x14ac:dyDescent="0.25">
      <c r="A677" s="63" t="s">
        <v>738</v>
      </c>
      <c r="B677" s="63" t="s">
        <v>8874</v>
      </c>
      <c r="C677" s="64">
        <v>1</v>
      </c>
      <c r="D677" s="111">
        <v>1</v>
      </c>
      <c r="E677" s="111">
        <v>0</v>
      </c>
      <c r="F677" s="111">
        <v>1</v>
      </c>
      <c r="G677" s="111">
        <v>0</v>
      </c>
      <c r="H677" s="111">
        <v>0</v>
      </c>
      <c r="I677" s="111">
        <v>0</v>
      </c>
      <c r="J677" s="71">
        <v>0</v>
      </c>
      <c r="K677" s="71">
        <v>0</v>
      </c>
      <c r="L677" s="62">
        <f t="shared" si="126"/>
        <v>1</v>
      </c>
      <c r="S677" s="47" t="s">
        <v>9100</v>
      </c>
      <c r="T677" s="48">
        <v>3</v>
      </c>
      <c r="U677" s="48">
        <v>1</v>
      </c>
      <c r="V677" s="48">
        <v>0</v>
      </c>
      <c r="W677" s="48">
        <v>8</v>
      </c>
      <c r="X677" s="48">
        <v>3</v>
      </c>
      <c r="Y677" s="48">
        <v>0</v>
      </c>
      <c r="Z677" s="11">
        <f t="shared" si="127"/>
        <v>15</v>
      </c>
    </row>
    <row r="678" spans="1:26" x14ac:dyDescent="0.25">
      <c r="A678" s="63" t="s">
        <v>738</v>
      </c>
      <c r="B678" s="63" t="s">
        <v>1528</v>
      </c>
      <c r="C678" s="64">
        <v>603</v>
      </c>
      <c r="D678" s="111">
        <v>599</v>
      </c>
      <c r="E678" s="111">
        <v>28</v>
      </c>
      <c r="F678" s="111">
        <v>100</v>
      </c>
      <c r="G678" s="111">
        <v>59</v>
      </c>
      <c r="H678" s="111">
        <v>334</v>
      </c>
      <c r="I678" s="111">
        <v>78</v>
      </c>
      <c r="J678" s="71">
        <v>0</v>
      </c>
      <c r="K678" s="71">
        <v>0</v>
      </c>
      <c r="L678" s="62">
        <f t="shared" si="126"/>
        <v>599</v>
      </c>
      <c r="M678" s="9">
        <f>SUM(L675:L678)</f>
        <v>691</v>
      </c>
      <c r="S678" s="11" t="s">
        <v>9101</v>
      </c>
      <c r="T678" s="16">
        <v>7</v>
      </c>
      <c r="U678" s="16">
        <v>3</v>
      </c>
      <c r="V678" s="16">
        <v>0</v>
      </c>
      <c r="W678" s="16">
        <v>15</v>
      </c>
      <c r="X678" s="16">
        <v>19</v>
      </c>
      <c r="Y678" s="16">
        <v>0</v>
      </c>
      <c r="Z678" s="11">
        <f t="shared" si="127"/>
        <v>44</v>
      </c>
    </row>
    <row r="679" spans="1:26" x14ac:dyDescent="0.25">
      <c r="A679" s="59" t="s">
        <v>447</v>
      </c>
      <c r="B679" s="59" t="s">
        <v>1537</v>
      </c>
      <c r="C679" s="60">
        <v>305</v>
      </c>
      <c r="D679" s="110">
        <v>305</v>
      </c>
      <c r="E679" s="110">
        <v>0</v>
      </c>
      <c r="F679" s="110">
        <v>0</v>
      </c>
      <c r="G679" s="110">
        <v>0</v>
      </c>
      <c r="H679" s="110">
        <v>305</v>
      </c>
      <c r="I679" s="110">
        <v>0</v>
      </c>
      <c r="J679" s="72">
        <v>0</v>
      </c>
      <c r="K679" s="72">
        <v>0</v>
      </c>
      <c r="L679" s="62">
        <f t="shared" si="126"/>
        <v>305</v>
      </c>
      <c r="S679" s="47" t="s">
        <v>9102</v>
      </c>
      <c r="T679" s="48">
        <v>35</v>
      </c>
      <c r="U679" s="48">
        <v>104</v>
      </c>
      <c r="V679" s="48">
        <v>59</v>
      </c>
      <c r="W679" s="48">
        <v>354</v>
      </c>
      <c r="X679" s="48">
        <v>139</v>
      </c>
      <c r="Y679" s="48">
        <v>0</v>
      </c>
      <c r="Z679" s="11">
        <f t="shared" si="127"/>
        <v>691</v>
      </c>
    </row>
    <row r="680" spans="1:26" x14ac:dyDescent="0.25">
      <c r="A680" s="59" t="s">
        <v>447</v>
      </c>
      <c r="B680" s="59" t="s">
        <v>2804</v>
      </c>
      <c r="C680" s="60">
        <v>235</v>
      </c>
      <c r="D680" s="110">
        <v>214</v>
      </c>
      <c r="E680" s="110">
        <v>83</v>
      </c>
      <c r="F680" s="110">
        <v>5</v>
      </c>
      <c r="G680" s="110">
        <v>23</v>
      </c>
      <c r="H680" s="110">
        <v>102</v>
      </c>
      <c r="I680" s="110">
        <v>1</v>
      </c>
      <c r="J680" s="72">
        <v>0</v>
      </c>
      <c r="K680" s="72">
        <v>0</v>
      </c>
      <c r="L680" s="62">
        <f t="shared" si="126"/>
        <v>214</v>
      </c>
      <c r="S680" s="11" t="s">
        <v>9103</v>
      </c>
      <c r="T680" s="16">
        <v>84</v>
      </c>
      <c r="U680" s="16">
        <v>7</v>
      </c>
      <c r="V680" s="16">
        <v>45</v>
      </c>
      <c r="W680" s="16">
        <v>435</v>
      </c>
      <c r="X680" s="16">
        <v>766</v>
      </c>
      <c r="Y680" s="16">
        <v>0</v>
      </c>
      <c r="Z680" s="11">
        <f t="shared" si="127"/>
        <v>1337</v>
      </c>
    </row>
    <row r="681" spans="1:26" x14ac:dyDescent="0.25">
      <c r="A681" s="59" t="s">
        <v>447</v>
      </c>
      <c r="B681" s="59" t="s">
        <v>8874</v>
      </c>
      <c r="C681" s="60">
        <v>5</v>
      </c>
      <c r="D681" s="110">
        <v>5</v>
      </c>
      <c r="E681" s="110">
        <v>0</v>
      </c>
      <c r="F681" s="110">
        <v>0</v>
      </c>
      <c r="G681" s="110">
        <v>4</v>
      </c>
      <c r="H681" s="110">
        <v>1</v>
      </c>
      <c r="I681" s="110">
        <v>0</v>
      </c>
      <c r="J681" s="72">
        <v>0</v>
      </c>
      <c r="K681" s="72">
        <v>0</v>
      </c>
      <c r="L681" s="62">
        <f t="shared" si="126"/>
        <v>5</v>
      </c>
      <c r="T681" s="7">
        <f>SUM(T671:T680)</f>
        <v>129</v>
      </c>
      <c r="U681" s="7">
        <f t="shared" ref="U681:Y681" si="128">SUM(U671:U680)</f>
        <v>115</v>
      </c>
      <c r="V681" s="7">
        <f t="shared" si="128"/>
        <v>104</v>
      </c>
      <c r="W681" s="7">
        <f t="shared" si="128"/>
        <v>813</v>
      </c>
      <c r="X681" s="7">
        <f t="shared" si="128"/>
        <v>927</v>
      </c>
      <c r="Y681" s="7">
        <f t="shared" si="128"/>
        <v>0</v>
      </c>
      <c r="Z681" s="11">
        <f>SUM(T681:Y681)</f>
        <v>2088</v>
      </c>
    </row>
    <row r="682" spans="1:26" x14ac:dyDescent="0.25">
      <c r="A682" s="59" t="s">
        <v>447</v>
      </c>
      <c r="B682" s="59" t="s">
        <v>6910</v>
      </c>
      <c r="C682" s="60">
        <v>3</v>
      </c>
      <c r="D682" s="110">
        <v>3</v>
      </c>
      <c r="E682" s="110">
        <v>0</v>
      </c>
      <c r="F682" s="110">
        <v>0</v>
      </c>
      <c r="G682" s="110">
        <v>0</v>
      </c>
      <c r="H682" s="110">
        <v>3</v>
      </c>
      <c r="I682" s="110">
        <v>0</v>
      </c>
      <c r="J682" s="72">
        <v>0</v>
      </c>
      <c r="K682" s="72">
        <v>0</v>
      </c>
      <c r="L682" s="62">
        <f t="shared" si="126"/>
        <v>3</v>
      </c>
    </row>
    <row r="683" spans="1:26" x14ac:dyDescent="0.25">
      <c r="A683" s="59" t="s">
        <v>447</v>
      </c>
      <c r="B683" s="59" t="s">
        <v>1528</v>
      </c>
      <c r="C683" s="60">
        <v>818</v>
      </c>
      <c r="D683" s="110">
        <v>810</v>
      </c>
      <c r="E683" s="110">
        <v>1</v>
      </c>
      <c r="F683" s="110">
        <v>2</v>
      </c>
      <c r="G683" s="110">
        <v>18</v>
      </c>
      <c r="H683" s="110">
        <v>24</v>
      </c>
      <c r="I683" s="110">
        <v>765</v>
      </c>
      <c r="J683" s="72">
        <v>0</v>
      </c>
      <c r="K683" s="72">
        <v>0</v>
      </c>
      <c r="L683" s="62">
        <f t="shared" si="126"/>
        <v>810</v>
      </c>
      <c r="M683" s="9">
        <f>SUM(L679:L683)</f>
        <v>1337</v>
      </c>
    </row>
    <row r="684" spans="1:26" x14ac:dyDescent="0.25">
      <c r="A684" s="59" t="s">
        <v>9551</v>
      </c>
      <c r="B684" s="73"/>
      <c r="C684" s="73">
        <f t="shared" ref="C684:J684" si="129">SUM(C671:C683)</f>
        <v>2121</v>
      </c>
      <c r="D684" s="73">
        <f t="shared" si="129"/>
        <v>2088</v>
      </c>
      <c r="E684" s="73">
        <f t="shared" si="129"/>
        <v>129</v>
      </c>
      <c r="F684" s="73">
        <f t="shared" si="129"/>
        <v>115</v>
      </c>
      <c r="G684" s="73">
        <f t="shared" si="129"/>
        <v>104</v>
      </c>
      <c r="H684" s="73">
        <f t="shared" si="129"/>
        <v>813</v>
      </c>
      <c r="I684" s="73">
        <f t="shared" si="129"/>
        <v>927</v>
      </c>
      <c r="J684" s="73">
        <f t="shared" si="129"/>
        <v>0</v>
      </c>
      <c r="K684" s="73">
        <f>SUM(K671:K683)</f>
        <v>0</v>
      </c>
      <c r="L684" s="73">
        <f>SUM(L671:L683)</f>
        <v>2088</v>
      </c>
      <c r="M684" s="9">
        <f>SUM(M671:M683)</f>
        <v>2088</v>
      </c>
    </row>
    <row r="685" spans="1:26" x14ac:dyDescent="0.25">
      <c r="I685" s="7" t="s">
        <v>9685</v>
      </c>
      <c r="S685" s="11" t="s">
        <v>9550</v>
      </c>
      <c r="T685" s="11" t="s">
        <v>157</v>
      </c>
      <c r="U685" s="11" t="s">
        <v>166</v>
      </c>
      <c r="V685" s="11" t="s">
        <v>141</v>
      </c>
      <c r="W685" s="11" t="s">
        <v>123</v>
      </c>
      <c r="X685" s="11" t="s">
        <v>228</v>
      </c>
      <c r="Y685" s="11" t="s">
        <v>9084</v>
      </c>
      <c r="Z685" s="11" t="s">
        <v>9085</v>
      </c>
    </row>
    <row r="686" spans="1:26" x14ac:dyDescent="0.25">
      <c r="S686" s="11" t="s">
        <v>9095</v>
      </c>
      <c r="T686" s="16">
        <v>0</v>
      </c>
      <c r="U686" s="16">
        <v>0</v>
      </c>
      <c r="V686" s="16">
        <v>0</v>
      </c>
      <c r="W686" s="16">
        <v>0</v>
      </c>
      <c r="X686" s="16">
        <v>0</v>
      </c>
      <c r="Y686" s="16">
        <v>0</v>
      </c>
      <c r="Z686" s="11">
        <f>SUM(T686:Y686)</f>
        <v>0</v>
      </c>
    </row>
    <row r="687" spans="1:26" x14ac:dyDescent="0.25">
      <c r="S687" s="47" t="s">
        <v>9096</v>
      </c>
      <c r="T687" s="48">
        <v>0</v>
      </c>
      <c r="U687" s="48">
        <v>0</v>
      </c>
      <c r="V687" s="48">
        <v>0</v>
      </c>
      <c r="W687" s="50">
        <v>0</v>
      </c>
      <c r="X687" s="48">
        <v>0</v>
      </c>
      <c r="Y687" s="48">
        <v>0</v>
      </c>
      <c r="Z687" s="11">
        <f t="shared" ref="Z687:Z694" si="130">SUM(T687:Y687)</f>
        <v>0</v>
      </c>
    </row>
    <row r="688" spans="1:26" x14ac:dyDescent="0.25">
      <c r="S688" s="11" t="s">
        <v>9097</v>
      </c>
      <c r="T688" s="69">
        <v>0</v>
      </c>
      <c r="U688" s="69">
        <v>0</v>
      </c>
      <c r="V688" s="69">
        <v>0</v>
      </c>
      <c r="W688" s="16">
        <v>0</v>
      </c>
      <c r="X688" s="69">
        <v>0</v>
      </c>
      <c r="Y688" s="69">
        <v>0</v>
      </c>
      <c r="Z688" s="11">
        <f t="shared" si="130"/>
        <v>0</v>
      </c>
    </row>
    <row r="689" spans="19:27" x14ac:dyDescent="0.25">
      <c r="S689" s="47" t="s">
        <v>9098</v>
      </c>
      <c r="T689" s="70">
        <v>0</v>
      </c>
      <c r="U689" s="70">
        <v>0</v>
      </c>
      <c r="V689" s="70">
        <v>0</v>
      </c>
      <c r="W689" s="70">
        <v>0</v>
      </c>
      <c r="X689" s="70">
        <v>0</v>
      </c>
      <c r="Y689" s="70">
        <v>0</v>
      </c>
      <c r="Z689" s="11">
        <f t="shared" si="130"/>
        <v>0</v>
      </c>
    </row>
    <row r="690" spans="19:27" x14ac:dyDescent="0.25">
      <c r="S690" s="53" t="s">
        <v>9099</v>
      </c>
      <c r="T690" s="54">
        <v>0</v>
      </c>
      <c r="U690" s="54">
        <v>0</v>
      </c>
      <c r="V690" s="54">
        <v>0</v>
      </c>
      <c r="W690" s="54">
        <v>0</v>
      </c>
      <c r="X690" s="54">
        <v>0</v>
      </c>
      <c r="Y690" s="54">
        <v>0</v>
      </c>
      <c r="Z690" s="53">
        <f t="shared" si="130"/>
        <v>0</v>
      </c>
    </row>
    <row r="691" spans="19:27" x14ac:dyDescent="0.25">
      <c r="S691" s="47" t="s">
        <v>9100</v>
      </c>
      <c r="T691" s="71">
        <v>0</v>
      </c>
      <c r="U691" s="71">
        <v>0</v>
      </c>
      <c r="V691" s="71">
        <v>0</v>
      </c>
      <c r="W691" s="71">
        <v>0</v>
      </c>
      <c r="X691" s="71">
        <v>0</v>
      </c>
      <c r="Y691" s="71">
        <v>0</v>
      </c>
      <c r="Z691" s="11">
        <f t="shared" si="130"/>
        <v>0</v>
      </c>
    </row>
    <row r="692" spans="19:27" x14ac:dyDescent="0.25">
      <c r="S692" s="11" t="s">
        <v>9101</v>
      </c>
      <c r="T692" s="72">
        <v>3</v>
      </c>
      <c r="U692" s="72">
        <v>1</v>
      </c>
      <c r="V692" s="72">
        <v>0</v>
      </c>
      <c r="W692" s="72">
        <v>6</v>
      </c>
      <c r="X692" s="72">
        <v>0</v>
      </c>
      <c r="Y692" s="72">
        <v>0</v>
      </c>
      <c r="Z692" s="11">
        <f t="shared" si="130"/>
        <v>10</v>
      </c>
    </row>
    <row r="693" spans="19:27" x14ac:dyDescent="0.25">
      <c r="S693" s="47" t="s">
        <v>9102</v>
      </c>
      <c r="T693" s="71">
        <v>7</v>
      </c>
      <c r="U693" s="71">
        <v>3</v>
      </c>
      <c r="V693" s="71">
        <v>0</v>
      </c>
      <c r="W693" s="71">
        <v>13</v>
      </c>
      <c r="X693" s="71">
        <v>2</v>
      </c>
      <c r="Y693" s="71">
        <v>0</v>
      </c>
      <c r="Z693" s="11">
        <f t="shared" si="130"/>
        <v>25</v>
      </c>
    </row>
    <row r="694" spans="19:27" x14ac:dyDescent="0.25">
      <c r="S694" s="11" t="s">
        <v>9103</v>
      </c>
      <c r="T694" s="72">
        <v>0</v>
      </c>
      <c r="U694" s="72">
        <v>0</v>
      </c>
      <c r="V694" s="72">
        <v>0</v>
      </c>
      <c r="W694" s="72">
        <v>305</v>
      </c>
      <c r="X694" s="72">
        <v>0</v>
      </c>
      <c r="Y694" s="72">
        <v>0</v>
      </c>
      <c r="Z694" s="11">
        <f t="shared" si="130"/>
        <v>305</v>
      </c>
      <c r="AA694" s="7">
        <f>SUM(Z686:Z694)</f>
        <v>340</v>
      </c>
    </row>
    <row r="695" spans="19:27" x14ac:dyDescent="0.25">
      <c r="T695" s="97">
        <f>SUM(T686:T694)</f>
        <v>10</v>
      </c>
      <c r="U695" s="97">
        <f t="shared" ref="U695:Y695" si="131">SUM(U686:U694)</f>
        <v>4</v>
      </c>
      <c r="V695" s="97">
        <f t="shared" si="131"/>
        <v>0</v>
      </c>
      <c r="W695" s="97">
        <f t="shared" si="131"/>
        <v>324</v>
      </c>
      <c r="X695" s="97">
        <f t="shared" si="131"/>
        <v>2</v>
      </c>
      <c r="Y695" s="97">
        <f t="shared" si="131"/>
        <v>0</v>
      </c>
      <c r="Z695" s="53">
        <f>SUM(T695:Y695)</f>
        <v>340</v>
      </c>
    </row>
    <row r="699" spans="19:27" x14ac:dyDescent="0.25">
      <c r="S699" s="11" t="s">
        <v>9552</v>
      </c>
      <c r="T699" s="11" t="s">
        <v>157</v>
      </c>
      <c r="U699" s="11" t="s">
        <v>166</v>
      </c>
      <c r="V699" s="11" t="s">
        <v>141</v>
      </c>
      <c r="W699" s="11" t="s">
        <v>123</v>
      </c>
      <c r="X699" s="11" t="s">
        <v>228</v>
      </c>
      <c r="Y699" s="11" t="s">
        <v>9084</v>
      </c>
      <c r="Z699" s="11" t="s">
        <v>9553</v>
      </c>
    </row>
    <row r="700" spans="19:27" x14ac:dyDescent="0.25">
      <c r="S700" s="11" t="s">
        <v>9095</v>
      </c>
      <c r="T700" s="16">
        <v>0</v>
      </c>
      <c r="U700" s="16">
        <v>0</v>
      </c>
      <c r="V700" s="16">
        <v>0</v>
      </c>
      <c r="W700" s="16">
        <v>0</v>
      </c>
      <c r="X700" s="16">
        <v>0</v>
      </c>
      <c r="Y700" s="16">
        <v>0</v>
      </c>
      <c r="Z700" s="11">
        <f>SUM(T700:W700)+Y700</f>
        <v>0</v>
      </c>
      <c r="AA700" s="11" t="s">
        <v>9095</v>
      </c>
    </row>
    <row r="701" spans="19:27" x14ac:dyDescent="0.25">
      <c r="S701" s="47" t="s">
        <v>9096</v>
      </c>
      <c r="T701" s="48">
        <v>0</v>
      </c>
      <c r="U701" s="48">
        <v>0</v>
      </c>
      <c r="V701" s="48">
        <v>0</v>
      </c>
      <c r="W701" s="48">
        <v>0</v>
      </c>
      <c r="X701" s="48">
        <v>0</v>
      </c>
      <c r="Y701" s="48">
        <v>0</v>
      </c>
      <c r="Z701" s="11">
        <f t="shared" ref="Z701:Z706" si="132">SUM(T701:W701)+Y701</f>
        <v>0</v>
      </c>
      <c r="AA701" s="47" t="s">
        <v>9096</v>
      </c>
    </row>
    <row r="702" spans="19:27" x14ac:dyDescent="0.25">
      <c r="S702" s="11" t="s">
        <v>9097</v>
      </c>
      <c r="T702" s="16">
        <v>0</v>
      </c>
      <c r="U702" s="16">
        <v>0</v>
      </c>
      <c r="V702" s="16">
        <v>0</v>
      </c>
      <c r="W702" s="16">
        <v>0</v>
      </c>
      <c r="X702" s="16">
        <v>0</v>
      </c>
      <c r="Y702" s="16">
        <v>0</v>
      </c>
      <c r="Z702" s="11">
        <f t="shared" si="132"/>
        <v>0</v>
      </c>
      <c r="AA702" s="11" t="s">
        <v>9097</v>
      </c>
    </row>
    <row r="703" spans="19:27" x14ac:dyDescent="0.25">
      <c r="S703" s="47" t="s">
        <v>9098</v>
      </c>
      <c r="T703" s="48">
        <v>0</v>
      </c>
      <c r="U703" s="48">
        <v>0</v>
      </c>
      <c r="V703" s="48">
        <v>0</v>
      </c>
      <c r="W703" s="48">
        <v>0</v>
      </c>
      <c r="X703" s="48">
        <v>0</v>
      </c>
      <c r="Y703" s="48">
        <v>0</v>
      </c>
      <c r="Z703" s="11">
        <f t="shared" si="132"/>
        <v>0</v>
      </c>
      <c r="AA703" s="47" t="s">
        <v>9098</v>
      </c>
    </row>
    <row r="704" spans="19:27" x14ac:dyDescent="0.25">
      <c r="S704" s="11" t="s">
        <v>9099</v>
      </c>
      <c r="T704" s="16">
        <v>0</v>
      </c>
      <c r="U704" s="16">
        <v>0</v>
      </c>
      <c r="V704" s="16">
        <v>0</v>
      </c>
      <c r="W704" s="16">
        <v>1</v>
      </c>
      <c r="X704" s="16">
        <v>0</v>
      </c>
      <c r="Y704" s="16">
        <v>0</v>
      </c>
      <c r="Z704" s="11">
        <f t="shared" si="132"/>
        <v>1</v>
      </c>
      <c r="AA704" s="11" t="s">
        <v>9099</v>
      </c>
    </row>
    <row r="705" spans="1:27" x14ac:dyDescent="0.25">
      <c r="S705" s="47" t="s">
        <v>9100</v>
      </c>
      <c r="T705" s="48">
        <v>3</v>
      </c>
      <c r="U705" s="48">
        <v>1</v>
      </c>
      <c r="V705" s="48">
        <v>0</v>
      </c>
      <c r="W705" s="48">
        <v>8</v>
      </c>
      <c r="X705" s="48">
        <v>3</v>
      </c>
      <c r="Y705" s="48">
        <v>0</v>
      </c>
      <c r="Z705" s="11">
        <f t="shared" si="132"/>
        <v>12</v>
      </c>
      <c r="AA705" s="47" t="s">
        <v>9100</v>
      </c>
    </row>
    <row r="706" spans="1:27" x14ac:dyDescent="0.25">
      <c r="S706" s="11" t="s">
        <v>9101</v>
      </c>
      <c r="T706" s="16">
        <v>4</v>
      </c>
      <c r="U706" s="16">
        <v>2</v>
      </c>
      <c r="V706" s="16">
        <v>0</v>
      </c>
      <c r="W706" s="16">
        <v>9</v>
      </c>
      <c r="X706" s="16">
        <v>19</v>
      </c>
      <c r="Y706" s="16">
        <v>0</v>
      </c>
      <c r="Z706" s="11">
        <f t="shared" si="132"/>
        <v>15</v>
      </c>
      <c r="AA706" s="11" t="s">
        <v>9101</v>
      </c>
    </row>
    <row r="707" spans="1:27" x14ac:dyDescent="0.25">
      <c r="S707" s="47" t="s">
        <v>9102</v>
      </c>
      <c r="T707" s="48">
        <v>28</v>
      </c>
      <c r="U707" s="48">
        <v>101</v>
      </c>
      <c r="V707" s="48">
        <v>59</v>
      </c>
      <c r="W707" s="48">
        <v>341</v>
      </c>
      <c r="X707" s="48">
        <v>137</v>
      </c>
      <c r="Y707" s="48">
        <v>0</v>
      </c>
      <c r="Z707" s="11">
        <f t="shared" ref="Z707" si="133">SUM(T707:W707)+Y707</f>
        <v>529</v>
      </c>
      <c r="AA707" s="47" t="s">
        <v>9102</v>
      </c>
    </row>
    <row r="708" spans="1:27" x14ac:dyDescent="0.25">
      <c r="S708" s="11" t="s">
        <v>9103</v>
      </c>
      <c r="T708" s="16">
        <v>84</v>
      </c>
      <c r="U708" s="16">
        <v>7</v>
      </c>
      <c r="V708" s="16">
        <v>45</v>
      </c>
      <c r="W708" s="16">
        <v>130</v>
      </c>
      <c r="X708" s="16">
        <v>766</v>
      </c>
      <c r="Y708" s="16">
        <v>0</v>
      </c>
      <c r="Z708" s="11">
        <f t="shared" ref="Z708" si="134">SUM(T708:W708)+Y708</f>
        <v>266</v>
      </c>
      <c r="AA708" s="11" t="s">
        <v>9103</v>
      </c>
    </row>
    <row r="709" spans="1:27" x14ac:dyDescent="0.25">
      <c r="T709" s="7">
        <f>SUM(T700:T708)</f>
        <v>119</v>
      </c>
      <c r="U709" s="7">
        <f t="shared" ref="U709:Y709" si="135">SUM(U700:U708)</f>
        <v>111</v>
      </c>
      <c r="V709" s="7">
        <f t="shared" si="135"/>
        <v>104</v>
      </c>
      <c r="W709" s="7">
        <f t="shared" si="135"/>
        <v>489</v>
      </c>
      <c r="X709" s="7">
        <f t="shared" si="135"/>
        <v>925</v>
      </c>
      <c r="Y709" s="7">
        <f t="shared" si="135"/>
        <v>0</v>
      </c>
      <c r="Z709" s="11">
        <f>SUM(T709:W709)+Y709</f>
        <v>823</v>
      </c>
    </row>
    <row r="710" spans="1:27" x14ac:dyDescent="0.25">
      <c r="Z710" s="7">
        <f>SUM(Z700:Z708)</f>
        <v>823</v>
      </c>
    </row>
    <row r="713" spans="1:27" ht="39.6" x14ac:dyDescent="0.25">
      <c r="A713" s="34" t="s">
        <v>9686</v>
      </c>
      <c r="B713" s="34" t="s">
        <v>9108</v>
      </c>
      <c r="C713" s="34" t="s">
        <v>9083</v>
      </c>
      <c r="D713" s="112" t="s">
        <v>9539</v>
      </c>
      <c r="E713" s="35" t="s">
        <v>9540</v>
      </c>
      <c r="F713" s="34" t="s">
        <v>9541</v>
      </c>
      <c r="G713" s="34" t="s">
        <v>9542</v>
      </c>
      <c r="H713" s="34" t="s">
        <v>9543</v>
      </c>
      <c r="I713" s="34" t="s">
        <v>9544</v>
      </c>
      <c r="J713" s="34" t="s">
        <v>9676</v>
      </c>
      <c r="K713" s="36" t="s">
        <v>9545</v>
      </c>
      <c r="L713" s="49" t="s">
        <v>9546</v>
      </c>
      <c r="M713" s="13" t="s">
        <v>9687</v>
      </c>
      <c r="S713" s="7" t="s">
        <v>9686</v>
      </c>
    </row>
    <row r="714" spans="1:27" x14ac:dyDescent="0.25">
      <c r="A714" s="113" t="s">
        <v>5768</v>
      </c>
      <c r="B714" s="113" t="s">
        <v>1528</v>
      </c>
      <c r="C714" s="71">
        <v>14</v>
      </c>
      <c r="D714" s="48">
        <v>14</v>
      </c>
      <c r="E714" s="71">
        <v>1</v>
      </c>
      <c r="F714" s="71">
        <v>0</v>
      </c>
      <c r="G714" s="71">
        <v>1</v>
      </c>
      <c r="H714" s="71">
        <v>9</v>
      </c>
      <c r="I714" s="71">
        <v>1</v>
      </c>
      <c r="J714" s="71">
        <v>2</v>
      </c>
      <c r="K714" s="71">
        <v>0</v>
      </c>
      <c r="L714" s="114">
        <f>SUM(E714:K714)</f>
        <v>14</v>
      </c>
      <c r="M714" s="9">
        <v>14</v>
      </c>
      <c r="S714" s="11" t="s">
        <v>9548</v>
      </c>
      <c r="T714" s="11" t="s">
        <v>157</v>
      </c>
      <c r="U714" s="11" t="s">
        <v>166</v>
      </c>
      <c r="V714" s="11" t="s">
        <v>141</v>
      </c>
      <c r="W714" s="11" t="s">
        <v>123</v>
      </c>
      <c r="X714" s="11" t="s">
        <v>228</v>
      </c>
      <c r="Y714" s="11" t="s">
        <v>9084</v>
      </c>
      <c r="Z714" s="11" t="s">
        <v>9085</v>
      </c>
    </row>
    <row r="715" spans="1:27" x14ac:dyDescent="0.25">
      <c r="A715" s="115" t="s">
        <v>3016</v>
      </c>
      <c r="B715" s="115" t="s">
        <v>1537</v>
      </c>
      <c r="C715" s="72">
        <v>10</v>
      </c>
      <c r="D715" s="16">
        <v>10</v>
      </c>
      <c r="E715" s="72">
        <v>1</v>
      </c>
      <c r="F715" s="72">
        <v>0</v>
      </c>
      <c r="G715" s="72">
        <v>1</v>
      </c>
      <c r="H715" s="72">
        <v>6</v>
      </c>
      <c r="I715" s="72">
        <v>0</v>
      </c>
      <c r="J715" s="72">
        <v>2</v>
      </c>
      <c r="K715" s="72">
        <v>0</v>
      </c>
      <c r="L715" s="114">
        <f t="shared" ref="L715:L725" si="136">SUM(E715:K715)</f>
        <v>10</v>
      </c>
      <c r="M715" s="9"/>
      <c r="S715" s="11" t="s">
        <v>9095</v>
      </c>
      <c r="T715" s="16">
        <v>0</v>
      </c>
      <c r="U715" s="16">
        <v>0</v>
      </c>
      <c r="V715" s="16">
        <v>0</v>
      </c>
      <c r="W715" s="16">
        <v>0</v>
      </c>
      <c r="X715" s="16">
        <v>0</v>
      </c>
      <c r="Y715" s="16">
        <v>0</v>
      </c>
      <c r="Z715" s="11">
        <f>SUM(T715:Y715)</f>
        <v>0</v>
      </c>
    </row>
    <row r="716" spans="1:27" x14ac:dyDescent="0.25">
      <c r="A716" s="115" t="s">
        <v>3016</v>
      </c>
      <c r="B716" s="115" t="s">
        <v>1528</v>
      </c>
      <c r="C716" s="72">
        <v>42</v>
      </c>
      <c r="D716" s="16">
        <v>42</v>
      </c>
      <c r="E716" s="72">
        <v>2</v>
      </c>
      <c r="F716" s="72">
        <v>2</v>
      </c>
      <c r="G716" s="72">
        <v>0</v>
      </c>
      <c r="H716" s="72">
        <v>7</v>
      </c>
      <c r="I716" s="72">
        <v>29</v>
      </c>
      <c r="J716" s="72">
        <v>2</v>
      </c>
      <c r="K716" s="72">
        <v>0</v>
      </c>
      <c r="L716" s="114">
        <f t="shared" si="136"/>
        <v>42</v>
      </c>
      <c r="M716" s="9">
        <f>SUM(L715:L716)</f>
        <v>52</v>
      </c>
      <c r="S716" s="47" t="s">
        <v>9096</v>
      </c>
      <c r="T716" s="48">
        <v>0</v>
      </c>
      <c r="U716" s="48">
        <v>0</v>
      </c>
      <c r="V716" s="48">
        <v>0</v>
      </c>
      <c r="W716" s="48">
        <v>0</v>
      </c>
      <c r="X716" s="48">
        <v>0</v>
      </c>
      <c r="Y716" s="48">
        <v>0</v>
      </c>
      <c r="Z716" s="11">
        <f t="shared" ref="Z716:Z723" si="137">SUM(T716:Y716)</f>
        <v>0</v>
      </c>
    </row>
    <row r="717" spans="1:27" x14ac:dyDescent="0.25">
      <c r="A717" s="113" t="s">
        <v>738</v>
      </c>
      <c r="B717" s="113" t="s">
        <v>1537</v>
      </c>
      <c r="C717" s="71">
        <v>20</v>
      </c>
      <c r="D717" s="48">
        <v>20</v>
      </c>
      <c r="E717" s="71">
        <v>3</v>
      </c>
      <c r="F717" s="71">
        <v>2</v>
      </c>
      <c r="G717" s="71">
        <v>1</v>
      </c>
      <c r="H717" s="71">
        <v>10</v>
      </c>
      <c r="I717" s="71">
        <v>0</v>
      </c>
      <c r="J717" s="71">
        <v>4</v>
      </c>
      <c r="K717" s="71">
        <v>0</v>
      </c>
      <c r="L717" s="114">
        <f t="shared" si="136"/>
        <v>20</v>
      </c>
      <c r="M717" s="9"/>
      <c r="S717" s="11" t="s">
        <v>9097</v>
      </c>
      <c r="T717" s="16">
        <v>0</v>
      </c>
      <c r="U717" s="16">
        <v>0</v>
      </c>
      <c r="V717" s="16">
        <v>0</v>
      </c>
      <c r="W717" s="16">
        <v>0</v>
      </c>
      <c r="X717" s="16">
        <v>0</v>
      </c>
      <c r="Y717" s="16">
        <v>0</v>
      </c>
      <c r="Z717" s="11">
        <f t="shared" si="137"/>
        <v>0</v>
      </c>
    </row>
    <row r="718" spans="1:27" x14ac:dyDescent="0.25">
      <c r="A718" s="113" t="s">
        <v>738</v>
      </c>
      <c r="B718" s="113" t="s">
        <v>2804</v>
      </c>
      <c r="C718" s="71">
        <v>83</v>
      </c>
      <c r="D718" s="48">
        <v>83</v>
      </c>
      <c r="E718" s="71">
        <v>0</v>
      </c>
      <c r="F718" s="71">
        <v>2</v>
      </c>
      <c r="G718" s="71">
        <v>0</v>
      </c>
      <c r="H718" s="71">
        <v>1</v>
      </c>
      <c r="I718" s="71">
        <v>80</v>
      </c>
      <c r="J718" s="71">
        <v>0</v>
      </c>
      <c r="K718" s="71">
        <v>0</v>
      </c>
      <c r="L718" s="114">
        <f t="shared" si="136"/>
        <v>83</v>
      </c>
      <c r="M718" s="9"/>
      <c r="S718" s="47" t="s">
        <v>9098</v>
      </c>
      <c r="T718" s="48">
        <v>0</v>
      </c>
      <c r="U718" s="48">
        <v>0</v>
      </c>
      <c r="V718" s="48">
        <v>0</v>
      </c>
      <c r="W718" s="48">
        <v>0</v>
      </c>
      <c r="X718" s="48">
        <v>0</v>
      </c>
      <c r="Y718" s="48">
        <v>0</v>
      </c>
      <c r="Z718" s="11">
        <f t="shared" si="137"/>
        <v>0</v>
      </c>
    </row>
    <row r="719" spans="1:27" x14ac:dyDescent="0.25">
      <c r="A719" s="113" t="s">
        <v>738</v>
      </c>
      <c r="B719" s="113" t="s">
        <v>8874</v>
      </c>
      <c r="C719" s="71">
        <v>6</v>
      </c>
      <c r="D719" s="48">
        <v>6</v>
      </c>
      <c r="E719" s="71">
        <v>0</v>
      </c>
      <c r="F719" s="71">
        <v>6</v>
      </c>
      <c r="G719" s="71">
        <v>0</v>
      </c>
      <c r="H719" s="71">
        <v>0</v>
      </c>
      <c r="I719" s="71">
        <v>0</v>
      </c>
      <c r="J719" s="71">
        <v>0</v>
      </c>
      <c r="K719" s="71">
        <v>0</v>
      </c>
      <c r="L719" s="114">
        <f t="shared" si="136"/>
        <v>6</v>
      </c>
      <c r="S719" s="11" t="s">
        <v>9099</v>
      </c>
      <c r="T719" s="16">
        <v>0</v>
      </c>
      <c r="U719" s="16">
        <v>0</v>
      </c>
      <c r="V719" s="16">
        <v>0</v>
      </c>
      <c r="W719" s="16">
        <v>0</v>
      </c>
      <c r="X719" s="16">
        <v>0</v>
      </c>
      <c r="Y719" s="16">
        <v>0</v>
      </c>
      <c r="Z719" s="11">
        <f t="shared" si="137"/>
        <v>0</v>
      </c>
    </row>
    <row r="720" spans="1:27" x14ac:dyDescent="0.25">
      <c r="A720" s="113" t="s">
        <v>738</v>
      </c>
      <c r="B720" s="113" t="s">
        <v>1528</v>
      </c>
      <c r="C720" s="71">
        <v>524</v>
      </c>
      <c r="D720" s="48">
        <v>451</v>
      </c>
      <c r="E720" s="71">
        <v>32</v>
      </c>
      <c r="F720" s="71">
        <v>112</v>
      </c>
      <c r="G720" s="71">
        <v>48</v>
      </c>
      <c r="H720" s="71">
        <v>94</v>
      </c>
      <c r="I720" s="71">
        <v>161</v>
      </c>
      <c r="J720" s="71">
        <v>0</v>
      </c>
      <c r="K720" s="71">
        <v>4</v>
      </c>
      <c r="L720" s="114">
        <f t="shared" si="136"/>
        <v>451</v>
      </c>
      <c r="M720" s="9">
        <f>SUM(L717:L720)</f>
        <v>560</v>
      </c>
      <c r="S720" s="47" t="s">
        <v>9100</v>
      </c>
      <c r="T720" s="48">
        <v>1</v>
      </c>
      <c r="U720" s="48">
        <v>0</v>
      </c>
      <c r="V720" s="48">
        <v>1</v>
      </c>
      <c r="W720" s="48">
        <v>9</v>
      </c>
      <c r="X720" s="48">
        <v>1</v>
      </c>
      <c r="Y720" s="48">
        <v>2</v>
      </c>
      <c r="Z720" s="11">
        <f t="shared" si="137"/>
        <v>14</v>
      </c>
    </row>
    <row r="721" spans="1:26" x14ac:dyDescent="0.25">
      <c r="A721" s="115" t="s">
        <v>447</v>
      </c>
      <c r="B721" s="115" t="s">
        <v>1537</v>
      </c>
      <c r="C721" s="72">
        <v>83</v>
      </c>
      <c r="D721" s="16">
        <v>83</v>
      </c>
      <c r="E721" s="72">
        <v>0</v>
      </c>
      <c r="F721" s="72">
        <v>0</v>
      </c>
      <c r="G721" s="72">
        <v>0</v>
      </c>
      <c r="H721" s="72">
        <v>83</v>
      </c>
      <c r="I721" s="72">
        <v>0</v>
      </c>
      <c r="J721" s="72">
        <v>0</v>
      </c>
      <c r="K721" s="72">
        <v>0</v>
      </c>
      <c r="L721" s="114">
        <f t="shared" si="136"/>
        <v>83</v>
      </c>
      <c r="S721" s="11" t="s">
        <v>9101</v>
      </c>
      <c r="T721" s="16">
        <v>3</v>
      </c>
      <c r="U721" s="16">
        <v>2</v>
      </c>
      <c r="V721" s="16">
        <v>1</v>
      </c>
      <c r="W721" s="16">
        <v>13</v>
      </c>
      <c r="X721" s="16">
        <v>29</v>
      </c>
      <c r="Y721" s="16">
        <v>4</v>
      </c>
      <c r="Z721" s="11">
        <f t="shared" si="137"/>
        <v>52</v>
      </c>
    </row>
    <row r="722" spans="1:26" x14ac:dyDescent="0.25">
      <c r="A722" s="115" t="s">
        <v>447</v>
      </c>
      <c r="B722" s="115" t="s">
        <v>2804</v>
      </c>
      <c r="C722" s="72">
        <v>67</v>
      </c>
      <c r="D722" s="16">
        <v>67</v>
      </c>
      <c r="E722" s="72">
        <v>1</v>
      </c>
      <c r="F722" s="72">
        <v>0</v>
      </c>
      <c r="G722" s="72">
        <v>0</v>
      </c>
      <c r="H722" s="72">
        <v>64</v>
      </c>
      <c r="I722" s="72">
        <v>2</v>
      </c>
      <c r="J722" s="72">
        <v>0</v>
      </c>
      <c r="K722" s="72">
        <v>0</v>
      </c>
      <c r="L722" s="114">
        <f t="shared" si="136"/>
        <v>67</v>
      </c>
      <c r="S722" s="47" t="s">
        <v>9102</v>
      </c>
      <c r="T722" s="48">
        <v>35</v>
      </c>
      <c r="U722" s="48">
        <v>122</v>
      </c>
      <c r="V722" s="48">
        <v>49</v>
      </c>
      <c r="W722" s="48">
        <v>105</v>
      </c>
      <c r="X722" s="48">
        <v>241</v>
      </c>
      <c r="Y722" s="48">
        <v>4</v>
      </c>
      <c r="Z722" s="11">
        <f t="shared" si="137"/>
        <v>556</v>
      </c>
    </row>
    <row r="723" spans="1:26" x14ac:dyDescent="0.25">
      <c r="A723" s="115" t="s">
        <v>447</v>
      </c>
      <c r="B723" s="115" t="s">
        <v>8874</v>
      </c>
      <c r="C723" s="72">
        <v>1</v>
      </c>
      <c r="D723" s="16">
        <v>1</v>
      </c>
      <c r="E723" s="72">
        <v>0</v>
      </c>
      <c r="F723" s="72">
        <v>0</v>
      </c>
      <c r="G723" s="72">
        <v>0</v>
      </c>
      <c r="H723" s="72">
        <v>1</v>
      </c>
      <c r="I723" s="72">
        <v>0</v>
      </c>
      <c r="J723" s="72">
        <v>0</v>
      </c>
      <c r="K723" s="72">
        <v>0</v>
      </c>
      <c r="L723" s="114">
        <f t="shared" si="136"/>
        <v>1</v>
      </c>
      <c r="S723" s="11" t="s">
        <v>9103</v>
      </c>
      <c r="T723" s="16">
        <v>1</v>
      </c>
      <c r="U723" s="16">
        <v>0</v>
      </c>
      <c r="V723" s="16">
        <v>0</v>
      </c>
      <c r="W723" s="16">
        <v>182</v>
      </c>
      <c r="X723" s="16">
        <v>915</v>
      </c>
      <c r="Y723" s="16">
        <v>0</v>
      </c>
      <c r="Z723" s="11">
        <f t="shared" si="137"/>
        <v>1098</v>
      </c>
    </row>
    <row r="724" spans="1:26" x14ac:dyDescent="0.25">
      <c r="A724" s="115" t="s">
        <v>447</v>
      </c>
      <c r="B724" s="115" t="s">
        <v>6910</v>
      </c>
      <c r="C724" s="72">
        <v>3</v>
      </c>
      <c r="D724" s="16">
        <v>2</v>
      </c>
      <c r="E724" s="72">
        <v>0</v>
      </c>
      <c r="F724" s="72">
        <v>0</v>
      </c>
      <c r="G724" s="72">
        <v>0</v>
      </c>
      <c r="H724" s="72">
        <v>1</v>
      </c>
      <c r="I724" s="72">
        <v>0</v>
      </c>
      <c r="J724" s="72">
        <v>0</v>
      </c>
      <c r="K724" s="72">
        <v>1</v>
      </c>
      <c r="L724" s="114">
        <f t="shared" si="136"/>
        <v>2</v>
      </c>
      <c r="T724" s="7">
        <f>SUM(T714:T723)</f>
        <v>40</v>
      </c>
      <c r="U724" s="7">
        <f t="shared" ref="U724:Y724" si="138">SUM(U714:U723)</f>
        <v>124</v>
      </c>
      <c r="V724" s="7">
        <f t="shared" si="138"/>
        <v>51</v>
      </c>
      <c r="W724" s="7">
        <f t="shared" si="138"/>
        <v>309</v>
      </c>
      <c r="X724" s="7">
        <f t="shared" si="138"/>
        <v>1186</v>
      </c>
      <c r="Y724" s="7">
        <f t="shared" si="138"/>
        <v>10</v>
      </c>
      <c r="Z724" s="11">
        <f>SUM(T724:Y724)</f>
        <v>1720</v>
      </c>
    </row>
    <row r="725" spans="1:26" x14ac:dyDescent="0.25">
      <c r="A725" s="115" t="s">
        <v>447</v>
      </c>
      <c r="B725" s="115" t="s">
        <v>1528</v>
      </c>
      <c r="C725" s="72">
        <v>951</v>
      </c>
      <c r="D725" s="16">
        <v>946</v>
      </c>
      <c r="E725" s="72">
        <v>0</v>
      </c>
      <c r="F725" s="72">
        <v>0</v>
      </c>
      <c r="G725" s="72">
        <v>0</v>
      </c>
      <c r="H725" s="72">
        <v>33</v>
      </c>
      <c r="I725" s="72">
        <v>913</v>
      </c>
      <c r="J725" s="72">
        <v>0</v>
      </c>
      <c r="K725" s="72">
        <v>0</v>
      </c>
      <c r="L725" s="114">
        <f t="shared" si="136"/>
        <v>946</v>
      </c>
      <c r="M725" s="9">
        <f>SUM(L721:L725)</f>
        <v>1099</v>
      </c>
    </row>
    <row r="726" spans="1:26" x14ac:dyDescent="0.25">
      <c r="A726" s="59" t="s">
        <v>9551</v>
      </c>
      <c r="B726" s="116"/>
      <c r="C726" s="116">
        <f t="shared" ref="C726:K726" si="139">SUM(C714:C725)</f>
        <v>1804</v>
      </c>
      <c r="D726" s="116">
        <f t="shared" si="139"/>
        <v>1725</v>
      </c>
      <c r="E726" s="116">
        <f t="shared" si="139"/>
        <v>40</v>
      </c>
      <c r="F726" s="116">
        <f t="shared" si="139"/>
        <v>124</v>
      </c>
      <c r="G726" s="116">
        <f t="shared" si="139"/>
        <v>51</v>
      </c>
      <c r="H726" s="116">
        <f t="shared" si="139"/>
        <v>309</v>
      </c>
      <c r="I726" s="116">
        <f t="shared" si="139"/>
        <v>1186</v>
      </c>
      <c r="J726" s="116">
        <f t="shared" si="139"/>
        <v>10</v>
      </c>
      <c r="K726" s="116">
        <f t="shared" si="139"/>
        <v>5</v>
      </c>
      <c r="L726" s="114">
        <f>SUM(E726:K726)</f>
        <v>1725</v>
      </c>
      <c r="M726" s="9">
        <f>SUM(M714:M725)</f>
        <v>1725</v>
      </c>
    </row>
    <row r="727" spans="1:26" x14ac:dyDescent="0.25">
      <c r="I727" s="7" t="s">
        <v>9675</v>
      </c>
    </row>
    <row r="728" spans="1:26" x14ac:dyDescent="0.25">
      <c r="S728" s="11" t="s">
        <v>9550</v>
      </c>
      <c r="T728" s="11" t="s">
        <v>157</v>
      </c>
      <c r="U728" s="11" t="s">
        <v>166</v>
      </c>
      <c r="V728" s="11" t="s">
        <v>141</v>
      </c>
      <c r="W728" s="11" t="s">
        <v>123</v>
      </c>
      <c r="X728" s="11" t="s">
        <v>228</v>
      </c>
      <c r="Y728" s="11" t="s">
        <v>9084</v>
      </c>
      <c r="Z728" s="11" t="s">
        <v>9085</v>
      </c>
    </row>
    <row r="729" spans="1:26" x14ac:dyDescent="0.25">
      <c r="S729" s="11" t="s">
        <v>9095</v>
      </c>
      <c r="T729" s="16">
        <v>0</v>
      </c>
      <c r="U729" s="16">
        <v>0</v>
      </c>
      <c r="V729" s="16">
        <v>0</v>
      </c>
      <c r="W729" s="16">
        <v>0</v>
      </c>
      <c r="X729" s="16">
        <v>0</v>
      </c>
      <c r="Y729" s="16">
        <v>0</v>
      </c>
      <c r="Z729" s="11">
        <f>SUM(T729:Y729)</f>
        <v>0</v>
      </c>
    </row>
    <row r="730" spans="1:26" x14ac:dyDescent="0.25">
      <c r="S730" s="47" t="s">
        <v>9096</v>
      </c>
      <c r="T730" s="48">
        <v>0</v>
      </c>
      <c r="U730" s="48">
        <v>0</v>
      </c>
      <c r="V730" s="48">
        <v>0</v>
      </c>
      <c r="W730" s="50">
        <v>0</v>
      </c>
      <c r="X730" s="48">
        <v>0</v>
      </c>
      <c r="Y730" s="48">
        <v>0</v>
      </c>
      <c r="Z730" s="11">
        <f t="shared" ref="Z730:Z737" si="140">SUM(T730:Y730)</f>
        <v>0</v>
      </c>
    </row>
    <row r="731" spans="1:26" x14ac:dyDescent="0.25">
      <c r="S731" s="11" t="s">
        <v>9097</v>
      </c>
      <c r="T731" s="69">
        <v>0</v>
      </c>
      <c r="U731" s="69">
        <v>0</v>
      </c>
      <c r="V731" s="69">
        <v>0</v>
      </c>
      <c r="W731" s="16">
        <v>0</v>
      </c>
      <c r="X731" s="69">
        <v>0</v>
      </c>
      <c r="Y731" s="69">
        <v>0</v>
      </c>
      <c r="Z731" s="11">
        <f t="shared" si="140"/>
        <v>0</v>
      </c>
    </row>
    <row r="732" spans="1:26" x14ac:dyDescent="0.25">
      <c r="S732" s="47" t="s">
        <v>9098</v>
      </c>
      <c r="T732" s="70">
        <v>0</v>
      </c>
      <c r="U732" s="70">
        <v>0</v>
      </c>
      <c r="V732" s="70">
        <v>0</v>
      </c>
      <c r="W732" s="70">
        <v>0</v>
      </c>
      <c r="X732" s="70">
        <v>0</v>
      </c>
      <c r="Y732" s="70">
        <v>0</v>
      </c>
      <c r="Z732" s="11">
        <f t="shared" si="140"/>
        <v>0</v>
      </c>
    </row>
    <row r="733" spans="1:26" x14ac:dyDescent="0.25">
      <c r="S733" s="53" t="s">
        <v>9099</v>
      </c>
      <c r="T733" s="54">
        <v>0</v>
      </c>
      <c r="U733" s="54">
        <v>0</v>
      </c>
      <c r="V733" s="54">
        <v>0</v>
      </c>
      <c r="W733" s="54">
        <v>0</v>
      </c>
      <c r="X733" s="54">
        <v>0</v>
      </c>
      <c r="Y733" s="54">
        <v>0</v>
      </c>
      <c r="Z733" s="53">
        <f t="shared" si="140"/>
        <v>0</v>
      </c>
    </row>
    <row r="734" spans="1:26" x14ac:dyDescent="0.25">
      <c r="S734" s="47" t="s">
        <v>9100</v>
      </c>
      <c r="T734" s="71">
        <v>0</v>
      </c>
      <c r="U734" s="71">
        <v>0</v>
      </c>
      <c r="V734" s="71">
        <v>0</v>
      </c>
      <c r="W734" s="71">
        <v>0</v>
      </c>
      <c r="X734" s="71">
        <v>0</v>
      </c>
      <c r="Y734" s="71">
        <v>0</v>
      </c>
      <c r="Z734" s="11">
        <f t="shared" si="140"/>
        <v>0</v>
      </c>
    </row>
    <row r="735" spans="1:26" x14ac:dyDescent="0.25">
      <c r="S735" s="11" t="s">
        <v>9101</v>
      </c>
      <c r="T735" s="72">
        <v>1</v>
      </c>
      <c r="U735" s="72">
        <v>0</v>
      </c>
      <c r="V735" s="72">
        <v>1</v>
      </c>
      <c r="W735" s="72">
        <v>6</v>
      </c>
      <c r="X735" s="72">
        <v>0</v>
      </c>
      <c r="Y735" s="72">
        <v>2</v>
      </c>
      <c r="Z735" s="11">
        <f t="shared" si="140"/>
        <v>10</v>
      </c>
    </row>
    <row r="736" spans="1:26" x14ac:dyDescent="0.25">
      <c r="S736" s="47" t="s">
        <v>9102</v>
      </c>
      <c r="T736" s="71">
        <v>3</v>
      </c>
      <c r="U736" s="71">
        <v>2</v>
      </c>
      <c r="V736" s="71">
        <v>1</v>
      </c>
      <c r="W736" s="71">
        <v>10</v>
      </c>
      <c r="X736" s="71">
        <v>0</v>
      </c>
      <c r="Y736" s="71">
        <v>4</v>
      </c>
      <c r="Z736" s="11">
        <f t="shared" si="140"/>
        <v>20</v>
      </c>
    </row>
    <row r="737" spans="19:27" x14ac:dyDescent="0.25">
      <c r="S737" s="11" t="s">
        <v>9103</v>
      </c>
      <c r="T737" s="72">
        <v>0</v>
      </c>
      <c r="U737" s="72">
        <v>0</v>
      </c>
      <c r="V737" s="72">
        <v>0</v>
      </c>
      <c r="W737" s="72">
        <v>83</v>
      </c>
      <c r="X737" s="72">
        <v>0</v>
      </c>
      <c r="Y737" s="72">
        <v>0</v>
      </c>
      <c r="Z737" s="11">
        <f t="shared" si="140"/>
        <v>83</v>
      </c>
      <c r="AA737" s="7">
        <f>SUM(Z729:Z737)</f>
        <v>113</v>
      </c>
    </row>
    <row r="738" spans="19:27" x14ac:dyDescent="0.25">
      <c r="T738" s="97">
        <f>SUM(T729:T737)</f>
        <v>4</v>
      </c>
      <c r="U738" s="97">
        <f t="shared" ref="U738:Y738" si="141">SUM(U729:U737)</f>
        <v>2</v>
      </c>
      <c r="V738" s="97">
        <f t="shared" si="141"/>
        <v>2</v>
      </c>
      <c r="W738" s="97">
        <f t="shared" si="141"/>
        <v>99</v>
      </c>
      <c r="X738" s="97">
        <f t="shared" si="141"/>
        <v>0</v>
      </c>
      <c r="Y738" s="97">
        <f t="shared" si="141"/>
        <v>6</v>
      </c>
      <c r="Z738" s="53">
        <f>SUM(T738:Y738)</f>
        <v>113</v>
      </c>
    </row>
    <row r="742" spans="19:27" x14ac:dyDescent="0.25">
      <c r="S742" s="11" t="s">
        <v>9552</v>
      </c>
      <c r="T742" s="11" t="s">
        <v>157</v>
      </c>
      <c r="U742" s="11" t="s">
        <v>166</v>
      </c>
      <c r="V742" s="11" t="s">
        <v>141</v>
      </c>
      <c r="W742" s="11" t="s">
        <v>123</v>
      </c>
      <c r="X742" s="11" t="s">
        <v>228</v>
      </c>
      <c r="Y742" s="11" t="s">
        <v>9084</v>
      </c>
      <c r="Z742" s="11" t="s">
        <v>9553</v>
      </c>
    </row>
    <row r="743" spans="19:27" x14ac:dyDescent="0.25">
      <c r="S743" s="11" t="s">
        <v>9095</v>
      </c>
      <c r="T743" s="16">
        <v>0</v>
      </c>
      <c r="U743" s="16">
        <v>0</v>
      </c>
      <c r="V743" s="16">
        <v>0</v>
      </c>
      <c r="W743" s="16">
        <v>0</v>
      </c>
      <c r="X743" s="16">
        <v>0</v>
      </c>
      <c r="Y743" s="16">
        <v>0</v>
      </c>
      <c r="Z743" s="11">
        <f>SUM(T743:W743)+Y743</f>
        <v>0</v>
      </c>
      <c r="AA743" s="11" t="s">
        <v>9095</v>
      </c>
    </row>
    <row r="744" spans="19:27" x14ac:dyDescent="0.25">
      <c r="S744" s="47" t="s">
        <v>9096</v>
      </c>
      <c r="T744" s="48">
        <v>0</v>
      </c>
      <c r="U744" s="48">
        <v>0</v>
      </c>
      <c r="V744" s="48">
        <v>0</v>
      </c>
      <c r="W744" s="48">
        <v>0</v>
      </c>
      <c r="X744" s="48">
        <v>0</v>
      </c>
      <c r="Y744" s="48">
        <v>0</v>
      </c>
      <c r="Z744" s="11">
        <f t="shared" ref="Z744:Z749" si="142">SUM(T744:W744)+Y744</f>
        <v>0</v>
      </c>
      <c r="AA744" s="47" t="s">
        <v>9096</v>
      </c>
    </row>
    <row r="745" spans="19:27" x14ac:dyDescent="0.25">
      <c r="S745" s="11" t="s">
        <v>9097</v>
      </c>
      <c r="T745" s="16">
        <v>0</v>
      </c>
      <c r="U745" s="16">
        <v>0</v>
      </c>
      <c r="V745" s="16">
        <v>0</v>
      </c>
      <c r="W745" s="16">
        <v>0</v>
      </c>
      <c r="X745" s="16">
        <v>0</v>
      </c>
      <c r="Y745" s="16">
        <v>0</v>
      </c>
      <c r="Z745" s="11">
        <f t="shared" si="142"/>
        <v>0</v>
      </c>
      <c r="AA745" s="11" t="s">
        <v>9097</v>
      </c>
    </row>
    <row r="746" spans="19:27" x14ac:dyDescent="0.25">
      <c r="S746" s="47" t="s">
        <v>9098</v>
      </c>
      <c r="T746" s="48">
        <v>0</v>
      </c>
      <c r="U746" s="48">
        <v>0</v>
      </c>
      <c r="V746" s="48">
        <v>0</v>
      </c>
      <c r="W746" s="48">
        <v>0</v>
      </c>
      <c r="X746" s="48">
        <v>0</v>
      </c>
      <c r="Y746" s="48">
        <v>0</v>
      </c>
      <c r="Z746" s="11">
        <f t="shared" si="142"/>
        <v>0</v>
      </c>
      <c r="AA746" s="47" t="s">
        <v>9098</v>
      </c>
    </row>
    <row r="747" spans="19:27" x14ac:dyDescent="0.25">
      <c r="S747" s="11" t="s">
        <v>9099</v>
      </c>
      <c r="T747" s="16">
        <v>0</v>
      </c>
      <c r="U747" s="16">
        <v>0</v>
      </c>
      <c r="V747" s="16">
        <v>0</v>
      </c>
      <c r="W747" s="16">
        <v>0</v>
      </c>
      <c r="X747" s="16">
        <v>0</v>
      </c>
      <c r="Y747" s="16">
        <v>0</v>
      </c>
      <c r="Z747" s="11">
        <f t="shared" si="142"/>
        <v>0</v>
      </c>
      <c r="AA747" s="11" t="s">
        <v>9099</v>
      </c>
    </row>
    <row r="748" spans="19:27" x14ac:dyDescent="0.25">
      <c r="S748" s="47" t="s">
        <v>9100</v>
      </c>
      <c r="T748" s="48">
        <v>1</v>
      </c>
      <c r="U748" s="48">
        <v>0</v>
      </c>
      <c r="V748" s="48">
        <v>1</v>
      </c>
      <c r="W748" s="48">
        <v>9</v>
      </c>
      <c r="X748" s="48">
        <v>1</v>
      </c>
      <c r="Y748" s="48">
        <v>2</v>
      </c>
      <c r="Z748" s="11">
        <f t="shared" si="142"/>
        <v>13</v>
      </c>
      <c r="AA748" s="47" t="s">
        <v>9100</v>
      </c>
    </row>
    <row r="749" spans="19:27" x14ac:dyDescent="0.25">
      <c r="S749" s="11" t="s">
        <v>9101</v>
      </c>
      <c r="T749" s="16">
        <v>2</v>
      </c>
      <c r="U749" s="16">
        <v>2</v>
      </c>
      <c r="V749" s="16">
        <v>0</v>
      </c>
      <c r="W749" s="16">
        <v>7</v>
      </c>
      <c r="X749" s="16">
        <v>29</v>
      </c>
      <c r="Y749" s="16">
        <v>2</v>
      </c>
      <c r="Z749" s="11">
        <f t="shared" si="142"/>
        <v>13</v>
      </c>
      <c r="AA749" s="11" t="s">
        <v>9101</v>
      </c>
    </row>
    <row r="750" spans="19:27" x14ac:dyDescent="0.25">
      <c r="S750" s="47" t="s">
        <v>9102</v>
      </c>
      <c r="T750" s="48">
        <v>32</v>
      </c>
      <c r="U750" s="48">
        <v>120</v>
      </c>
      <c r="V750" s="48">
        <v>48</v>
      </c>
      <c r="W750" s="48">
        <v>95</v>
      </c>
      <c r="X750" s="48">
        <v>241</v>
      </c>
      <c r="Y750" s="48">
        <v>0</v>
      </c>
      <c r="Z750" s="11">
        <f t="shared" ref="Z750" si="143">SUM(T750:W750)+Y750</f>
        <v>295</v>
      </c>
      <c r="AA750" s="47" t="s">
        <v>9102</v>
      </c>
    </row>
    <row r="751" spans="19:27" x14ac:dyDescent="0.25">
      <c r="S751" s="11" t="s">
        <v>9103</v>
      </c>
      <c r="T751" s="16">
        <v>1</v>
      </c>
      <c r="U751" s="16">
        <v>0</v>
      </c>
      <c r="V751" s="16">
        <v>0</v>
      </c>
      <c r="W751" s="16">
        <v>99</v>
      </c>
      <c r="X751" s="16">
        <v>915</v>
      </c>
      <c r="Y751" s="16">
        <v>0</v>
      </c>
      <c r="Z751" s="11">
        <f t="shared" ref="Z751" si="144">SUM(T751:W751)+Y751</f>
        <v>100</v>
      </c>
      <c r="AA751" s="11" t="s">
        <v>9103</v>
      </c>
    </row>
    <row r="752" spans="19:27" x14ac:dyDescent="0.25">
      <c r="T752" s="7">
        <f>SUM(T743:T751)</f>
        <v>36</v>
      </c>
      <c r="U752" s="7">
        <f t="shared" ref="U752:Y752" si="145">SUM(U743:U751)</f>
        <v>122</v>
      </c>
      <c r="V752" s="7">
        <f t="shared" si="145"/>
        <v>49</v>
      </c>
      <c r="W752" s="7">
        <f t="shared" si="145"/>
        <v>210</v>
      </c>
      <c r="X752" s="7">
        <f t="shared" si="145"/>
        <v>1186</v>
      </c>
      <c r="Y752" s="7">
        <f t="shared" si="145"/>
        <v>4</v>
      </c>
      <c r="Z752" s="11">
        <f>SUM(T752:W752)+Y752</f>
        <v>421</v>
      </c>
    </row>
    <row r="753" spans="1:26" x14ac:dyDescent="0.25">
      <c r="Z753" s="7">
        <f>SUM(Z743:Z751)</f>
        <v>421</v>
      </c>
    </row>
    <row r="757" spans="1:26" ht="39.6" x14ac:dyDescent="0.25">
      <c r="A757" s="34" t="s">
        <v>9688</v>
      </c>
      <c r="B757" s="34" t="s">
        <v>9108</v>
      </c>
      <c r="C757" s="34" t="s">
        <v>9083</v>
      </c>
      <c r="D757" s="112" t="s">
        <v>9539</v>
      </c>
      <c r="E757" s="35" t="s">
        <v>9540</v>
      </c>
      <c r="F757" s="34" t="s">
        <v>9541</v>
      </c>
      <c r="G757" s="34" t="s">
        <v>9542</v>
      </c>
      <c r="H757" s="34" t="s">
        <v>9543</v>
      </c>
      <c r="I757" s="34" t="s">
        <v>9544</v>
      </c>
      <c r="J757" s="34" t="s">
        <v>9676</v>
      </c>
      <c r="K757" s="36" t="s">
        <v>9545</v>
      </c>
      <c r="L757" s="49" t="s">
        <v>9546</v>
      </c>
      <c r="M757" s="13" t="s">
        <v>9689</v>
      </c>
      <c r="S757" s="7" t="s">
        <v>9688</v>
      </c>
    </row>
    <row r="758" spans="1:26" x14ac:dyDescent="0.25">
      <c r="A758" s="115" t="s">
        <v>731</v>
      </c>
      <c r="B758" s="115" t="s">
        <v>1528</v>
      </c>
      <c r="C758" s="72">
        <v>1</v>
      </c>
      <c r="D758" s="16">
        <v>1</v>
      </c>
      <c r="E758" s="72">
        <v>0</v>
      </c>
      <c r="F758" s="72">
        <v>0</v>
      </c>
      <c r="G758" s="72">
        <v>0</v>
      </c>
      <c r="H758" s="72">
        <v>0</v>
      </c>
      <c r="I758" s="72">
        <v>1</v>
      </c>
      <c r="J758" s="72">
        <v>0</v>
      </c>
      <c r="K758" s="72">
        <v>0</v>
      </c>
      <c r="L758" s="114">
        <f t="shared" ref="L758:L771" si="146">SUM(E758:K758)</f>
        <v>1</v>
      </c>
      <c r="M758" s="9">
        <v>1</v>
      </c>
      <c r="S758" s="11" t="s">
        <v>9548</v>
      </c>
      <c r="T758" s="11" t="s">
        <v>157</v>
      </c>
      <c r="U758" s="11" t="s">
        <v>166</v>
      </c>
      <c r="V758" s="11" t="s">
        <v>141</v>
      </c>
      <c r="W758" s="11" t="s">
        <v>123</v>
      </c>
      <c r="X758" s="11" t="s">
        <v>228</v>
      </c>
      <c r="Y758" s="11" t="s">
        <v>9084</v>
      </c>
      <c r="Z758" s="11" t="s">
        <v>9085</v>
      </c>
    </row>
    <row r="759" spans="1:26" x14ac:dyDescent="0.25">
      <c r="A759" s="113" t="s">
        <v>5768</v>
      </c>
      <c r="B759" s="113" t="s">
        <v>8874</v>
      </c>
      <c r="C759" s="71">
        <v>2</v>
      </c>
      <c r="D759" s="48">
        <v>2</v>
      </c>
      <c r="E759" s="71">
        <v>0</v>
      </c>
      <c r="F759" s="71">
        <v>2</v>
      </c>
      <c r="G759" s="71">
        <v>0</v>
      </c>
      <c r="H759" s="71">
        <v>0</v>
      </c>
      <c r="I759" s="71">
        <v>0</v>
      </c>
      <c r="J759" s="71">
        <v>0</v>
      </c>
      <c r="K759" s="71">
        <v>0</v>
      </c>
      <c r="L759" s="114">
        <f t="shared" si="146"/>
        <v>2</v>
      </c>
      <c r="M759" s="9"/>
      <c r="S759" s="11" t="s">
        <v>9095</v>
      </c>
      <c r="T759" s="16">
        <v>0</v>
      </c>
      <c r="U759" s="16">
        <v>0</v>
      </c>
      <c r="V759" s="16">
        <v>0</v>
      </c>
      <c r="W759" s="16">
        <v>0</v>
      </c>
      <c r="X759" s="16">
        <v>0</v>
      </c>
      <c r="Y759" s="16">
        <v>0</v>
      </c>
      <c r="Z759" s="11">
        <f>SUM(T759:Y759)</f>
        <v>0</v>
      </c>
    </row>
    <row r="760" spans="1:26" x14ac:dyDescent="0.25">
      <c r="A760" s="113" t="s">
        <v>5768</v>
      </c>
      <c r="B760" s="113" t="s">
        <v>1528</v>
      </c>
      <c r="C760" s="71">
        <v>30</v>
      </c>
      <c r="D760" s="48">
        <v>30</v>
      </c>
      <c r="E760" s="71">
        <v>6</v>
      </c>
      <c r="F760" s="71">
        <v>4</v>
      </c>
      <c r="G760" s="71">
        <v>0</v>
      </c>
      <c r="H760" s="71">
        <v>15</v>
      </c>
      <c r="I760" s="71">
        <v>4</v>
      </c>
      <c r="J760" s="71">
        <v>1</v>
      </c>
      <c r="K760" s="71">
        <v>0</v>
      </c>
      <c r="L760" s="114">
        <f t="shared" si="146"/>
        <v>30</v>
      </c>
      <c r="M760" s="9">
        <v>32</v>
      </c>
      <c r="S760" s="47" t="s">
        <v>9096</v>
      </c>
      <c r="T760" s="48">
        <v>0</v>
      </c>
      <c r="U760" s="48">
        <v>0</v>
      </c>
      <c r="V760" s="48">
        <v>0</v>
      </c>
      <c r="W760" s="48">
        <v>0</v>
      </c>
      <c r="X760" s="48">
        <v>0</v>
      </c>
      <c r="Y760" s="48">
        <v>0</v>
      </c>
      <c r="Z760" s="11">
        <f t="shared" ref="Z760:Z767" si="147">SUM(T760:Y760)</f>
        <v>0</v>
      </c>
    </row>
    <row r="761" spans="1:26" x14ac:dyDescent="0.25">
      <c r="A761" s="115" t="s">
        <v>3016</v>
      </c>
      <c r="B761" s="115" t="s">
        <v>1537</v>
      </c>
      <c r="C761" s="72">
        <v>22</v>
      </c>
      <c r="D761" s="16">
        <v>22</v>
      </c>
      <c r="E761" s="72">
        <v>6</v>
      </c>
      <c r="F761" s="72">
        <v>2</v>
      </c>
      <c r="G761" s="72">
        <v>0</v>
      </c>
      <c r="H761" s="72">
        <v>13</v>
      </c>
      <c r="I761" s="72">
        <v>0</v>
      </c>
      <c r="J761" s="72">
        <v>1</v>
      </c>
      <c r="K761" s="72">
        <v>0</v>
      </c>
      <c r="L761" s="114">
        <f t="shared" si="146"/>
        <v>22</v>
      </c>
      <c r="M761" s="9"/>
      <c r="S761" s="11" t="s">
        <v>9097</v>
      </c>
      <c r="T761" s="16">
        <v>0</v>
      </c>
      <c r="U761" s="16">
        <v>0</v>
      </c>
      <c r="V761" s="16">
        <v>0</v>
      </c>
      <c r="W761" s="16">
        <v>0</v>
      </c>
      <c r="X761" s="16">
        <v>1</v>
      </c>
      <c r="Y761" s="16">
        <v>0</v>
      </c>
      <c r="Z761" s="11">
        <f t="shared" si="147"/>
        <v>1</v>
      </c>
    </row>
    <row r="762" spans="1:26" x14ac:dyDescent="0.25">
      <c r="A762" s="115" t="s">
        <v>3016</v>
      </c>
      <c r="B762" s="115" t="s">
        <v>8874</v>
      </c>
      <c r="C762" s="72">
        <v>2</v>
      </c>
      <c r="D762" s="16">
        <v>2</v>
      </c>
      <c r="E762" s="72">
        <v>0</v>
      </c>
      <c r="F762" s="72">
        <v>2</v>
      </c>
      <c r="G762" s="72">
        <v>0</v>
      </c>
      <c r="H762" s="72">
        <v>0</v>
      </c>
      <c r="I762" s="72">
        <v>0</v>
      </c>
      <c r="J762" s="72">
        <v>0</v>
      </c>
      <c r="K762" s="72">
        <v>0</v>
      </c>
      <c r="L762" s="114">
        <f t="shared" si="146"/>
        <v>2</v>
      </c>
      <c r="M762" s="9"/>
      <c r="S762" s="47" t="s">
        <v>9098</v>
      </c>
      <c r="T762" s="48">
        <v>0</v>
      </c>
      <c r="U762" s="48">
        <v>0</v>
      </c>
      <c r="V762" s="48">
        <v>0</v>
      </c>
      <c r="W762" s="48">
        <v>0</v>
      </c>
      <c r="X762" s="48">
        <v>0</v>
      </c>
      <c r="Y762" s="48">
        <v>0</v>
      </c>
      <c r="Z762" s="11">
        <f t="shared" si="147"/>
        <v>0</v>
      </c>
    </row>
    <row r="763" spans="1:26" x14ac:dyDescent="0.25">
      <c r="A763" s="115" t="s">
        <v>3016</v>
      </c>
      <c r="B763" s="115" t="s">
        <v>1528</v>
      </c>
      <c r="C763" s="72">
        <v>42</v>
      </c>
      <c r="D763" s="16">
        <v>41</v>
      </c>
      <c r="E763" s="72">
        <v>2</v>
      </c>
      <c r="F763" s="72">
        <v>10</v>
      </c>
      <c r="G763" s="72">
        <v>1</v>
      </c>
      <c r="H763" s="72">
        <v>8</v>
      </c>
      <c r="I763" s="72">
        <v>20</v>
      </c>
      <c r="J763" s="72">
        <v>0</v>
      </c>
      <c r="K763" s="72">
        <v>0</v>
      </c>
      <c r="L763" s="114">
        <f t="shared" si="146"/>
        <v>41</v>
      </c>
      <c r="M763" s="9">
        <f>SUM(L761:L763)</f>
        <v>65</v>
      </c>
      <c r="S763" s="11" t="s">
        <v>9099</v>
      </c>
      <c r="T763" s="16">
        <v>0</v>
      </c>
      <c r="U763" s="16">
        <v>0</v>
      </c>
      <c r="V763" s="16">
        <v>0</v>
      </c>
      <c r="W763" s="16">
        <v>0</v>
      </c>
      <c r="X763" s="16">
        <v>0</v>
      </c>
      <c r="Y763" s="16">
        <v>0</v>
      </c>
      <c r="Z763" s="11">
        <f t="shared" si="147"/>
        <v>0</v>
      </c>
    </row>
    <row r="764" spans="1:26" x14ac:dyDescent="0.25">
      <c r="A764" s="113" t="s">
        <v>738</v>
      </c>
      <c r="B764" s="113" t="s">
        <v>1537</v>
      </c>
      <c r="C764" s="71">
        <v>38</v>
      </c>
      <c r="D764" s="48">
        <v>38</v>
      </c>
      <c r="E764" s="71">
        <v>8</v>
      </c>
      <c r="F764" s="71">
        <v>13</v>
      </c>
      <c r="G764" s="71">
        <v>1</v>
      </c>
      <c r="H764" s="71">
        <v>15</v>
      </c>
      <c r="I764" s="71">
        <v>0</v>
      </c>
      <c r="J764" s="71">
        <v>1</v>
      </c>
      <c r="K764" s="71">
        <v>0</v>
      </c>
      <c r="L764" s="114">
        <f t="shared" si="146"/>
        <v>38</v>
      </c>
      <c r="M764" s="9"/>
      <c r="S764" s="47" t="s">
        <v>9100</v>
      </c>
      <c r="T764" s="48">
        <v>6</v>
      </c>
      <c r="U764" s="48">
        <v>6</v>
      </c>
      <c r="V764" s="48">
        <v>0</v>
      </c>
      <c r="W764" s="48">
        <v>15</v>
      </c>
      <c r="X764" s="48">
        <v>4</v>
      </c>
      <c r="Y764" s="48">
        <v>1</v>
      </c>
      <c r="Z764" s="11">
        <f t="shared" si="147"/>
        <v>32</v>
      </c>
    </row>
    <row r="765" spans="1:26" x14ac:dyDescent="0.25">
      <c r="A765" s="113" t="s">
        <v>738</v>
      </c>
      <c r="B765" s="113" t="s">
        <v>2804</v>
      </c>
      <c r="C765" s="71">
        <v>38</v>
      </c>
      <c r="D765" s="48">
        <v>38</v>
      </c>
      <c r="E765" s="71">
        <v>0</v>
      </c>
      <c r="F765" s="71">
        <v>3</v>
      </c>
      <c r="G765" s="71">
        <v>0</v>
      </c>
      <c r="H765" s="71">
        <v>7</v>
      </c>
      <c r="I765" s="71">
        <v>28</v>
      </c>
      <c r="J765" s="71">
        <v>0</v>
      </c>
      <c r="K765" s="71">
        <v>0</v>
      </c>
      <c r="L765" s="114">
        <f t="shared" si="146"/>
        <v>38</v>
      </c>
      <c r="M765" s="9"/>
      <c r="S765" s="11" t="s">
        <v>9101</v>
      </c>
      <c r="T765" s="16">
        <v>8</v>
      </c>
      <c r="U765" s="16">
        <v>14</v>
      </c>
      <c r="V765" s="16">
        <v>1</v>
      </c>
      <c r="W765" s="16">
        <v>21</v>
      </c>
      <c r="X765" s="16">
        <v>20</v>
      </c>
      <c r="Y765" s="16">
        <v>1</v>
      </c>
      <c r="Z765" s="11">
        <f t="shared" si="147"/>
        <v>65</v>
      </c>
    </row>
    <row r="766" spans="1:26" x14ac:dyDescent="0.25">
      <c r="A766" s="113" t="s">
        <v>738</v>
      </c>
      <c r="B766" s="113" t="s">
        <v>8874</v>
      </c>
      <c r="C766" s="71">
        <v>1</v>
      </c>
      <c r="D766" s="48">
        <v>1</v>
      </c>
      <c r="E766" s="71">
        <v>0</v>
      </c>
      <c r="F766" s="71">
        <v>1</v>
      </c>
      <c r="G766" s="71">
        <v>0</v>
      </c>
      <c r="H766" s="71">
        <v>0</v>
      </c>
      <c r="I766" s="71">
        <v>0</v>
      </c>
      <c r="J766" s="71">
        <v>0</v>
      </c>
      <c r="K766" s="71">
        <v>0</v>
      </c>
      <c r="L766" s="114">
        <f t="shared" si="146"/>
        <v>1</v>
      </c>
      <c r="S766" s="47" t="s">
        <v>9102</v>
      </c>
      <c r="T766" s="48">
        <v>61</v>
      </c>
      <c r="U766" s="48">
        <v>209</v>
      </c>
      <c r="V766" s="48">
        <v>109</v>
      </c>
      <c r="W766" s="48">
        <v>158</v>
      </c>
      <c r="X766" s="48">
        <v>693</v>
      </c>
      <c r="Y766" s="48">
        <v>1</v>
      </c>
      <c r="Z766" s="11">
        <f t="shared" si="147"/>
        <v>1231</v>
      </c>
    </row>
    <row r="767" spans="1:26" x14ac:dyDescent="0.25">
      <c r="A767" s="113" t="s">
        <v>738</v>
      </c>
      <c r="B767" s="113" t="s">
        <v>6910</v>
      </c>
      <c r="C767" s="71">
        <v>3</v>
      </c>
      <c r="D767" s="48">
        <v>3</v>
      </c>
      <c r="E767" s="71">
        <v>0</v>
      </c>
      <c r="F767" s="71">
        <v>0</v>
      </c>
      <c r="G767" s="71">
        <v>0</v>
      </c>
      <c r="H767" s="71">
        <v>2</v>
      </c>
      <c r="I767" s="71">
        <v>1</v>
      </c>
      <c r="J767" s="71">
        <v>0</v>
      </c>
      <c r="K767" s="71">
        <v>0</v>
      </c>
      <c r="L767" s="114">
        <f t="shared" si="146"/>
        <v>3</v>
      </c>
      <c r="M767" s="9"/>
      <c r="S767" s="11" t="s">
        <v>9103</v>
      </c>
      <c r="T767" s="16">
        <v>0</v>
      </c>
      <c r="U767" s="16">
        <v>0</v>
      </c>
      <c r="V767" s="16">
        <v>0</v>
      </c>
      <c r="W767" s="16">
        <v>167</v>
      </c>
      <c r="X767" s="16">
        <v>305</v>
      </c>
      <c r="Y767" s="16">
        <v>0</v>
      </c>
      <c r="Z767" s="11">
        <f t="shared" si="147"/>
        <v>472</v>
      </c>
    </row>
    <row r="768" spans="1:26" x14ac:dyDescent="0.25">
      <c r="A768" s="113" t="s">
        <v>738</v>
      </c>
      <c r="B768" s="113" t="s">
        <v>1528</v>
      </c>
      <c r="C768" s="71">
        <v>1160</v>
      </c>
      <c r="D768" s="48">
        <v>1152</v>
      </c>
      <c r="E768" s="71">
        <v>53</v>
      </c>
      <c r="F768" s="71">
        <v>192</v>
      </c>
      <c r="G768" s="71">
        <v>108</v>
      </c>
      <c r="H768" s="71">
        <v>134</v>
      </c>
      <c r="I768" s="71">
        <v>664</v>
      </c>
      <c r="J768" s="71">
        <v>0</v>
      </c>
      <c r="K768" s="71">
        <v>1</v>
      </c>
      <c r="L768" s="114">
        <f t="shared" si="146"/>
        <v>1152</v>
      </c>
      <c r="M768" s="9">
        <f>SUM(L764:L768)</f>
        <v>1232</v>
      </c>
      <c r="T768" s="7">
        <f>SUM(T758:T767)</f>
        <v>75</v>
      </c>
      <c r="U768" s="7">
        <f t="shared" ref="U768:Y768" si="148">SUM(U758:U767)</f>
        <v>229</v>
      </c>
      <c r="V768" s="7">
        <f t="shared" si="148"/>
        <v>110</v>
      </c>
      <c r="W768" s="7">
        <f t="shared" si="148"/>
        <v>361</v>
      </c>
      <c r="X768" s="7">
        <f t="shared" si="148"/>
        <v>1023</v>
      </c>
      <c r="Y768" s="7">
        <f t="shared" si="148"/>
        <v>3</v>
      </c>
      <c r="Z768" s="11">
        <f>SUM(T768:Y768)</f>
        <v>1801</v>
      </c>
    </row>
    <row r="769" spans="1:27" x14ac:dyDescent="0.25">
      <c r="A769" s="115" t="s">
        <v>447</v>
      </c>
      <c r="B769" s="115" t="s">
        <v>1537</v>
      </c>
      <c r="C769" s="72">
        <v>72</v>
      </c>
      <c r="D769" s="16">
        <v>72</v>
      </c>
      <c r="E769" s="72">
        <v>0</v>
      </c>
      <c r="F769" s="72">
        <v>0</v>
      </c>
      <c r="G769" s="72">
        <v>0</v>
      </c>
      <c r="H769" s="72">
        <v>72</v>
      </c>
      <c r="I769" s="72">
        <v>0</v>
      </c>
      <c r="J769" s="72">
        <v>0</v>
      </c>
      <c r="K769" s="72">
        <v>0</v>
      </c>
      <c r="L769" s="114">
        <f t="shared" si="146"/>
        <v>72</v>
      </c>
    </row>
    <row r="770" spans="1:27" x14ac:dyDescent="0.25">
      <c r="A770" s="115" t="s">
        <v>447</v>
      </c>
      <c r="B770" s="115" t="s">
        <v>2804</v>
      </c>
      <c r="C770" s="72">
        <v>101</v>
      </c>
      <c r="D770" s="16">
        <v>100</v>
      </c>
      <c r="E770" s="72">
        <v>0</v>
      </c>
      <c r="F770" s="72">
        <v>0</v>
      </c>
      <c r="G770" s="72">
        <v>0</v>
      </c>
      <c r="H770" s="72">
        <v>93</v>
      </c>
      <c r="I770" s="72">
        <v>7</v>
      </c>
      <c r="J770" s="72">
        <v>0</v>
      </c>
      <c r="K770" s="72">
        <v>0</v>
      </c>
      <c r="L770" s="114">
        <f t="shared" si="146"/>
        <v>100</v>
      </c>
    </row>
    <row r="771" spans="1:27" x14ac:dyDescent="0.25">
      <c r="A771" s="115" t="s">
        <v>447</v>
      </c>
      <c r="B771" s="115" t="s">
        <v>1528</v>
      </c>
      <c r="C771" s="72">
        <v>300</v>
      </c>
      <c r="D771" s="16">
        <v>300</v>
      </c>
      <c r="E771" s="72">
        <v>0</v>
      </c>
      <c r="F771" s="72">
        <v>0</v>
      </c>
      <c r="G771" s="72">
        <v>0</v>
      </c>
      <c r="H771" s="72">
        <v>2</v>
      </c>
      <c r="I771" s="72">
        <v>298</v>
      </c>
      <c r="J771" s="72">
        <v>0</v>
      </c>
      <c r="K771" s="72">
        <v>0</v>
      </c>
      <c r="L771" s="114">
        <f t="shared" si="146"/>
        <v>300</v>
      </c>
      <c r="M771" s="9">
        <f>SUM(L769:L771)</f>
        <v>472</v>
      </c>
    </row>
    <row r="772" spans="1:27" x14ac:dyDescent="0.25">
      <c r="A772" s="59" t="s">
        <v>9551</v>
      </c>
      <c r="B772" s="116"/>
      <c r="C772" s="116">
        <v>1812</v>
      </c>
      <c r="D772" s="116">
        <v>1802</v>
      </c>
      <c r="E772" s="116">
        <f t="shared" ref="E772:M772" si="149">SUM(E758:E771)</f>
        <v>75</v>
      </c>
      <c r="F772" s="116">
        <f t="shared" si="149"/>
        <v>229</v>
      </c>
      <c r="G772" s="116">
        <f t="shared" si="149"/>
        <v>110</v>
      </c>
      <c r="H772" s="116">
        <f t="shared" si="149"/>
        <v>361</v>
      </c>
      <c r="I772" s="116">
        <f t="shared" si="149"/>
        <v>1023</v>
      </c>
      <c r="J772" s="116">
        <f t="shared" si="149"/>
        <v>3</v>
      </c>
      <c r="K772" s="116">
        <f t="shared" si="149"/>
        <v>1</v>
      </c>
      <c r="L772" s="116">
        <f t="shared" si="149"/>
        <v>1802</v>
      </c>
      <c r="M772" s="9">
        <f t="shared" si="149"/>
        <v>1802</v>
      </c>
      <c r="S772" s="11" t="s">
        <v>9550</v>
      </c>
      <c r="T772" s="11" t="s">
        <v>157</v>
      </c>
      <c r="U772" s="11" t="s">
        <v>166</v>
      </c>
      <c r="V772" s="11" t="s">
        <v>141</v>
      </c>
      <c r="W772" s="11" t="s">
        <v>123</v>
      </c>
      <c r="X772" s="11" t="s">
        <v>228</v>
      </c>
      <c r="Y772" s="11" t="s">
        <v>9084</v>
      </c>
      <c r="Z772" s="11" t="s">
        <v>9085</v>
      </c>
    </row>
    <row r="773" spans="1:27" x14ac:dyDescent="0.25">
      <c r="I773" s="7" t="s">
        <v>9690</v>
      </c>
      <c r="S773" s="11" t="s">
        <v>9095</v>
      </c>
      <c r="T773" s="16">
        <v>0</v>
      </c>
      <c r="U773" s="16">
        <v>0</v>
      </c>
      <c r="V773" s="16">
        <v>0</v>
      </c>
      <c r="W773" s="16">
        <v>0</v>
      </c>
      <c r="X773" s="16">
        <v>0</v>
      </c>
      <c r="Y773" s="16">
        <v>0</v>
      </c>
      <c r="Z773" s="11">
        <f>SUM(T773:Y773)</f>
        <v>0</v>
      </c>
    </row>
    <row r="774" spans="1:27" x14ac:dyDescent="0.25">
      <c r="S774" s="47" t="s">
        <v>9096</v>
      </c>
      <c r="T774" s="48">
        <v>0</v>
      </c>
      <c r="U774" s="48">
        <v>0</v>
      </c>
      <c r="V774" s="48">
        <v>0</v>
      </c>
      <c r="W774" s="50">
        <v>0</v>
      </c>
      <c r="X774" s="48">
        <v>0</v>
      </c>
      <c r="Y774" s="48">
        <v>0</v>
      </c>
      <c r="Z774" s="11">
        <f t="shared" ref="Z774:Z781" si="150">SUM(T774:Y774)</f>
        <v>0</v>
      </c>
    </row>
    <row r="775" spans="1:27" x14ac:dyDescent="0.25">
      <c r="S775" s="11" t="s">
        <v>9097</v>
      </c>
      <c r="T775" s="69">
        <v>0</v>
      </c>
      <c r="U775" s="69">
        <v>0</v>
      </c>
      <c r="V775" s="69">
        <v>0</v>
      </c>
      <c r="W775" s="16">
        <v>0</v>
      </c>
      <c r="X775" s="69">
        <v>0</v>
      </c>
      <c r="Y775" s="69">
        <v>0</v>
      </c>
      <c r="Z775" s="11">
        <f t="shared" si="150"/>
        <v>0</v>
      </c>
    </row>
    <row r="776" spans="1:27" x14ac:dyDescent="0.25">
      <c r="S776" s="47" t="s">
        <v>9098</v>
      </c>
      <c r="T776" s="70">
        <v>0</v>
      </c>
      <c r="U776" s="70">
        <v>0</v>
      </c>
      <c r="V776" s="70">
        <v>0</v>
      </c>
      <c r="W776" s="70">
        <v>0</v>
      </c>
      <c r="X776" s="70">
        <v>0</v>
      </c>
      <c r="Y776" s="70">
        <v>0</v>
      </c>
      <c r="Z776" s="11">
        <f t="shared" si="150"/>
        <v>0</v>
      </c>
    </row>
    <row r="777" spans="1:27" x14ac:dyDescent="0.25">
      <c r="S777" s="53" t="s">
        <v>9099</v>
      </c>
      <c r="T777" s="54">
        <v>0</v>
      </c>
      <c r="U777" s="54">
        <v>0</v>
      </c>
      <c r="V777" s="54">
        <v>0</v>
      </c>
      <c r="W777" s="54">
        <v>0</v>
      </c>
      <c r="X777" s="54">
        <v>0</v>
      </c>
      <c r="Y777" s="54">
        <v>0</v>
      </c>
      <c r="Z777" s="53">
        <f t="shared" si="150"/>
        <v>0</v>
      </c>
    </row>
    <row r="778" spans="1:27" x14ac:dyDescent="0.25">
      <c r="S778" s="47" t="s">
        <v>9100</v>
      </c>
      <c r="T778" s="71">
        <v>0</v>
      </c>
      <c r="U778" s="71">
        <v>0</v>
      </c>
      <c r="V778" s="71">
        <v>0</v>
      </c>
      <c r="W778" s="71">
        <v>0</v>
      </c>
      <c r="X778" s="71">
        <v>0</v>
      </c>
      <c r="Y778" s="71">
        <v>0</v>
      </c>
      <c r="Z778" s="11">
        <f t="shared" si="150"/>
        <v>0</v>
      </c>
    </row>
    <row r="779" spans="1:27" x14ac:dyDescent="0.25">
      <c r="S779" s="11" t="s">
        <v>9101</v>
      </c>
      <c r="T779" s="16">
        <v>6</v>
      </c>
      <c r="U779" s="16">
        <v>2</v>
      </c>
      <c r="V779" s="16">
        <v>0</v>
      </c>
      <c r="W779" s="16">
        <v>13</v>
      </c>
      <c r="X779" s="16">
        <v>0</v>
      </c>
      <c r="Y779" s="16">
        <v>1</v>
      </c>
      <c r="Z779" s="11">
        <f t="shared" si="150"/>
        <v>22</v>
      </c>
    </row>
    <row r="780" spans="1:27" x14ac:dyDescent="0.25">
      <c r="S780" s="47" t="s">
        <v>9102</v>
      </c>
      <c r="T780" s="71">
        <v>8</v>
      </c>
      <c r="U780" s="71">
        <v>13</v>
      </c>
      <c r="V780" s="71">
        <v>1</v>
      </c>
      <c r="W780" s="71">
        <v>15</v>
      </c>
      <c r="X780" s="71">
        <v>0</v>
      </c>
      <c r="Y780" s="71">
        <v>1</v>
      </c>
      <c r="Z780" s="11">
        <f t="shared" si="150"/>
        <v>38</v>
      </c>
    </row>
    <row r="781" spans="1:27" x14ac:dyDescent="0.25">
      <c r="S781" s="11" t="s">
        <v>9103</v>
      </c>
      <c r="T781" s="72">
        <v>0</v>
      </c>
      <c r="U781" s="72">
        <v>0</v>
      </c>
      <c r="V781" s="72">
        <v>0</v>
      </c>
      <c r="W781" s="72">
        <v>72</v>
      </c>
      <c r="X781" s="72">
        <v>0</v>
      </c>
      <c r="Y781" s="72">
        <v>0</v>
      </c>
      <c r="Z781" s="11">
        <f t="shared" si="150"/>
        <v>72</v>
      </c>
      <c r="AA781" s="7">
        <f>SUM(Z773:Z781)</f>
        <v>132</v>
      </c>
    </row>
    <row r="782" spans="1:27" x14ac:dyDescent="0.25">
      <c r="T782" s="97">
        <f>SUM(T773:T781)</f>
        <v>14</v>
      </c>
      <c r="U782" s="97">
        <f t="shared" ref="U782:Y782" si="151">SUM(U773:U781)</f>
        <v>15</v>
      </c>
      <c r="V782" s="97">
        <f t="shared" si="151"/>
        <v>1</v>
      </c>
      <c r="W782" s="97">
        <f t="shared" si="151"/>
        <v>100</v>
      </c>
      <c r="X782" s="97">
        <f t="shared" si="151"/>
        <v>0</v>
      </c>
      <c r="Y782" s="97">
        <f t="shared" si="151"/>
        <v>2</v>
      </c>
      <c r="Z782" s="53">
        <f>SUM(T782:Y782)</f>
        <v>132</v>
      </c>
    </row>
    <row r="786" spans="19:27" x14ac:dyDescent="0.25">
      <c r="S786" s="11" t="s">
        <v>9552</v>
      </c>
      <c r="T786" s="11" t="s">
        <v>157</v>
      </c>
      <c r="U786" s="11" t="s">
        <v>166</v>
      </c>
      <c r="V786" s="11" t="s">
        <v>141</v>
      </c>
      <c r="W786" s="11" t="s">
        <v>123</v>
      </c>
      <c r="X786" s="11" t="s">
        <v>228</v>
      </c>
      <c r="Y786" s="11" t="s">
        <v>9084</v>
      </c>
      <c r="Z786" s="11" t="s">
        <v>9553</v>
      </c>
    </row>
    <row r="787" spans="19:27" x14ac:dyDescent="0.25">
      <c r="S787" s="11" t="s">
        <v>9095</v>
      </c>
      <c r="T787" s="16">
        <v>0</v>
      </c>
      <c r="U787" s="16">
        <v>0</v>
      </c>
      <c r="V787" s="16">
        <v>0</v>
      </c>
      <c r="W787" s="16">
        <v>0</v>
      </c>
      <c r="X787" s="16">
        <v>0</v>
      </c>
      <c r="Y787" s="16">
        <v>0</v>
      </c>
      <c r="Z787" s="11">
        <f>SUM(T787:W787)+Y787</f>
        <v>0</v>
      </c>
      <c r="AA787" s="11" t="s">
        <v>9095</v>
      </c>
    </row>
    <row r="788" spans="19:27" x14ac:dyDescent="0.25">
      <c r="S788" s="47" t="s">
        <v>9096</v>
      </c>
      <c r="T788" s="48">
        <v>0</v>
      </c>
      <c r="U788" s="48">
        <v>0</v>
      </c>
      <c r="V788" s="48">
        <v>0</v>
      </c>
      <c r="W788" s="48">
        <v>0</v>
      </c>
      <c r="X788" s="48">
        <v>0</v>
      </c>
      <c r="Y788" s="48">
        <v>0</v>
      </c>
      <c r="Z788" s="11">
        <f t="shared" ref="Z788:Z793" si="152">SUM(T788:W788)+Y788</f>
        <v>0</v>
      </c>
      <c r="AA788" s="47" t="s">
        <v>9096</v>
      </c>
    </row>
    <row r="789" spans="19:27" x14ac:dyDescent="0.25">
      <c r="S789" s="11" t="s">
        <v>9097</v>
      </c>
      <c r="T789" s="16">
        <v>0</v>
      </c>
      <c r="U789" s="16">
        <v>0</v>
      </c>
      <c r="V789" s="16">
        <v>0</v>
      </c>
      <c r="W789" s="16">
        <v>0</v>
      </c>
      <c r="X789" s="16">
        <v>1</v>
      </c>
      <c r="Y789" s="16">
        <v>0</v>
      </c>
      <c r="Z789" s="11">
        <f t="shared" si="152"/>
        <v>0</v>
      </c>
      <c r="AA789" s="11" t="s">
        <v>9097</v>
      </c>
    </row>
    <row r="790" spans="19:27" x14ac:dyDescent="0.25">
      <c r="S790" s="47" t="s">
        <v>9098</v>
      </c>
      <c r="T790" s="48">
        <v>0</v>
      </c>
      <c r="U790" s="48">
        <v>0</v>
      </c>
      <c r="V790" s="48">
        <v>0</v>
      </c>
      <c r="W790" s="48">
        <v>0</v>
      </c>
      <c r="X790" s="48">
        <v>0</v>
      </c>
      <c r="Y790" s="48">
        <v>0</v>
      </c>
      <c r="Z790" s="11">
        <f t="shared" si="152"/>
        <v>0</v>
      </c>
      <c r="AA790" s="47" t="s">
        <v>9098</v>
      </c>
    </row>
    <row r="791" spans="19:27" x14ac:dyDescent="0.25">
      <c r="S791" s="11" t="s">
        <v>9099</v>
      </c>
      <c r="T791" s="16">
        <v>0</v>
      </c>
      <c r="U791" s="16">
        <v>0</v>
      </c>
      <c r="V791" s="16">
        <v>0</v>
      </c>
      <c r="W791" s="16">
        <v>0</v>
      </c>
      <c r="X791" s="16">
        <v>0</v>
      </c>
      <c r="Y791" s="16">
        <v>0</v>
      </c>
      <c r="Z791" s="11">
        <f t="shared" si="152"/>
        <v>0</v>
      </c>
      <c r="AA791" s="11" t="s">
        <v>9099</v>
      </c>
    </row>
    <row r="792" spans="19:27" x14ac:dyDescent="0.25">
      <c r="S792" s="47" t="s">
        <v>9100</v>
      </c>
      <c r="T792" s="48">
        <v>6</v>
      </c>
      <c r="U792" s="48">
        <v>6</v>
      </c>
      <c r="V792" s="48">
        <v>0</v>
      </c>
      <c r="W792" s="48">
        <v>15</v>
      </c>
      <c r="X792" s="48">
        <v>4</v>
      </c>
      <c r="Y792" s="48">
        <v>1</v>
      </c>
      <c r="Z792" s="11">
        <f t="shared" si="152"/>
        <v>28</v>
      </c>
      <c r="AA792" s="47" t="s">
        <v>9100</v>
      </c>
    </row>
    <row r="793" spans="19:27" x14ac:dyDescent="0.25">
      <c r="S793" s="11" t="s">
        <v>9101</v>
      </c>
      <c r="T793" s="16">
        <v>2</v>
      </c>
      <c r="U793" s="16">
        <v>12</v>
      </c>
      <c r="V793" s="16">
        <v>1</v>
      </c>
      <c r="W793" s="16">
        <v>8</v>
      </c>
      <c r="X793" s="16">
        <v>20</v>
      </c>
      <c r="Y793" s="16">
        <v>0</v>
      </c>
      <c r="Z793" s="11">
        <f t="shared" si="152"/>
        <v>23</v>
      </c>
      <c r="AA793" s="11" t="s">
        <v>9101</v>
      </c>
    </row>
    <row r="794" spans="19:27" x14ac:dyDescent="0.25">
      <c r="S794" s="47" t="s">
        <v>9102</v>
      </c>
      <c r="T794" s="48">
        <v>53</v>
      </c>
      <c r="U794" s="48">
        <v>196</v>
      </c>
      <c r="V794" s="48">
        <v>108</v>
      </c>
      <c r="W794" s="48">
        <v>143</v>
      </c>
      <c r="X794" s="48">
        <v>693</v>
      </c>
      <c r="Y794" s="48">
        <v>0</v>
      </c>
      <c r="Z794" s="11">
        <f t="shared" ref="Z794" si="153">SUM(T794:W794)+Y794</f>
        <v>500</v>
      </c>
      <c r="AA794" s="47" t="s">
        <v>9102</v>
      </c>
    </row>
    <row r="795" spans="19:27" x14ac:dyDescent="0.25">
      <c r="S795" s="11" t="s">
        <v>9103</v>
      </c>
      <c r="T795" s="16">
        <v>0</v>
      </c>
      <c r="U795" s="16">
        <v>0</v>
      </c>
      <c r="V795" s="16">
        <v>0</v>
      </c>
      <c r="W795" s="16">
        <v>95</v>
      </c>
      <c r="X795" s="16">
        <v>305</v>
      </c>
      <c r="Y795" s="16">
        <v>0</v>
      </c>
      <c r="Z795" s="11">
        <f t="shared" ref="Z795" si="154">SUM(T795:W795)+Y795</f>
        <v>95</v>
      </c>
      <c r="AA795" s="11" t="s">
        <v>9103</v>
      </c>
    </row>
    <row r="796" spans="19:27" x14ac:dyDescent="0.25">
      <c r="T796" s="7">
        <f>SUM(T787:T795)</f>
        <v>61</v>
      </c>
      <c r="U796" s="7">
        <f t="shared" ref="U796:Y796" si="155">SUM(U787:U795)</f>
        <v>214</v>
      </c>
      <c r="V796" s="7">
        <f t="shared" si="155"/>
        <v>109</v>
      </c>
      <c r="W796" s="7">
        <f t="shared" si="155"/>
        <v>261</v>
      </c>
      <c r="X796" s="7">
        <f t="shared" si="155"/>
        <v>1023</v>
      </c>
      <c r="Y796" s="7">
        <f t="shared" si="155"/>
        <v>1</v>
      </c>
      <c r="Z796" s="11">
        <f>SUM(T796:W796)+Y796</f>
        <v>646</v>
      </c>
    </row>
    <row r="797" spans="19:27" x14ac:dyDescent="0.25">
      <c r="Z797" s="7">
        <f>SUM(Z787:Z795)</f>
        <v>646</v>
      </c>
    </row>
    <row r="803" spans="1:26" ht="39.6" x14ac:dyDescent="0.25">
      <c r="A803" s="34" t="s">
        <v>9691</v>
      </c>
      <c r="B803" s="34" t="s">
        <v>9108</v>
      </c>
      <c r="C803" s="34" t="s">
        <v>9083</v>
      </c>
      <c r="D803" s="112" t="s">
        <v>9539</v>
      </c>
      <c r="E803" s="35" t="s">
        <v>9540</v>
      </c>
      <c r="F803" s="34" t="s">
        <v>9541</v>
      </c>
      <c r="G803" s="34" t="s">
        <v>9542</v>
      </c>
      <c r="H803" s="34" t="s">
        <v>9543</v>
      </c>
      <c r="I803" s="34" t="s">
        <v>9544</v>
      </c>
      <c r="J803" s="34" t="s">
        <v>9676</v>
      </c>
      <c r="K803" s="36" t="s">
        <v>9545</v>
      </c>
      <c r="L803" s="49" t="s">
        <v>9546</v>
      </c>
      <c r="M803" s="13" t="s">
        <v>9692</v>
      </c>
      <c r="S803" s="7" t="s">
        <v>9691</v>
      </c>
    </row>
    <row r="804" spans="1:26" x14ac:dyDescent="0.25">
      <c r="A804" s="115" t="s">
        <v>9566</v>
      </c>
      <c r="B804" s="115" t="s">
        <v>1528</v>
      </c>
      <c r="C804" s="117">
        <v>4</v>
      </c>
      <c r="D804" s="16">
        <v>4</v>
      </c>
      <c r="E804" s="118">
        <v>0</v>
      </c>
      <c r="F804" s="117">
        <v>0</v>
      </c>
      <c r="G804" s="117">
        <v>4</v>
      </c>
      <c r="H804" s="117">
        <v>0</v>
      </c>
      <c r="I804" s="117">
        <v>0</v>
      </c>
      <c r="J804" s="117">
        <v>0</v>
      </c>
      <c r="K804" s="117">
        <v>0</v>
      </c>
      <c r="L804" s="114">
        <f t="shared" ref="L804:L823" si="156">SUM(E804:K804)</f>
        <v>4</v>
      </c>
      <c r="M804" s="9">
        <v>4</v>
      </c>
      <c r="S804" s="11" t="s">
        <v>9548</v>
      </c>
      <c r="T804" s="11" t="s">
        <v>157</v>
      </c>
      <c r="U804" s="11" t="s">
        <v>166</v>
      </c>
      <c r="V804" s="11" t="s">
        <v>141</v>
      </c>
      <c r="W804" s="11" t="s">
        <v>123</v>
      </c>
      <c r="X804" s="11" t="s">
        <v>228</v>
      </c>
      <c r="Y804" s="11" t="s">
        <v>9084</v>
      </c>
      <c r="Z804" s="11" t="s">
        <v>9085</v>
      </c>
    </row>
    <row r="805" spans="1:26" x14ac:dyDescent="0.25">
      <c r="A805" s="119" t="s">
        <v>9567</v>
      </c>
      <c r="B805" s="119" t="s">
        <v>1528</v>
      </c>
      <c r="C805" s="70">
        <v>5</v>
      </c>
      <c r="D805" s="48">
        <v>5</v>
      </c>
      <c r="E805" s="120">
        <v>0</v>
      </c>
      <c r="F805" s="70">
        <v>0</v>
      </c>
      <c r="G805" s="70">
        <v>4</v>
      </c>
      <c r="H805" s="70">
        <v>1</v>
      </c>
      <c r="I805" s="70">
        <v>0</v>
      </c>
      <c r="J805" s="70">
        <v>0</v>
      </c>
      <c r="K805" s="70">
        <v>0</v>
      </c>
      <c r="L805" s="114">
        <f t="shared" si="156"/>
        <v>5</v>
      </c>
      <c r="M805" s="9">
        <v>5</v>
      </c>
      <c r="S805" s="11" t="s">
        <v>9095</v>
      </c>
      <c r="T805" s="16">
        <v>0</v>
      </c>
      <c r="U805" s="16">
        <v>0</v>
      </c>
      <c r="V805" s="16">
        <v>4</v>
      </c>
      <c r="W805" s="16">
        <v>0</v>
      </c>
      <c r="X805" s="16">
        <v>0</v>
      </c>
      <c r="Y805" s="16">
        <v>0</v>
      </c>
      <c r="Z805" s="11">
        <f>SUM(T805:Y805)</f>
        <v>4</v>
      </c>
    </row>
    <row r="806" spans="1:26" x14ac:dyDescent="0.25">
      <c r="A806" s="115" t="s">
        <v>731</v>
      </c>
      <c r="B806" s="115" t="s">
        <v>1528</v>
      </c>
      <c r="C806" s="72">
        <v>4</v>
      </c>
      <c r="D806" s="16">
        <v>4</v>
      </c>
      <c r="E806" s="72">
        <v>0</v>
      </c>
      <c r="F806" s="72">
        <v>0</v>
      </c>
      <c r="G806" s="72">
        <v>4</v>
      </c>
      <c r="H806" s="72">
        <v>0</v>
      </c>
      <c r="I806" s="72">
        <v>0</v>
      </c>
      <c r="J806" s="72">
        <v>0</v>
      </c>
      <c r="K806" s="72">
        <v>0</v>
      </c>
      <c r="L806" s="114">
        <f t="shared" si="156"/>
        <v>4</v>
      </c>
      <c r="M806" s="9"/>
      <c r="S806" s="47" t="s">
        <v>9096</v>
      </c>
      <c r="T806" s="48">
        <v>0</v>
      </c>
      <c r="U806" s="48">
        <v>0</v>
      </c>
      <c r="V806" s="48">
        <v>4</v>
      </c>
      <c r="W806" s="48">
        <v>1</v>
      </c>
      <c r="X806" s="48">
        <v>0</v>
      </c>
      <c r="Y806" s="48">
        <v>0</v>
      </c>
      <c r="Z806" s="11">
        <f t="shared" ref="Z806:Z813" si="157">SUM(T806:Y806)</f>
        <v>5</v>
      </c>
    </row>
    <row r="807" spans="1:26" x14ac:dyDescent="0.25">
      <c r="A807" s="115" t="s">
        <v>731</v>
      </c>
      <c r="B807" s="115" t="s">
        <v>1537</v>
      </c>
      <c r="C807" s="72">
        <v>1</v>
      </c>
      <c r="D807" s="16">
        <v>1</v>
      </c>
      <c r="E807" s="72">
        <v>0</v>
      </c>
      <c r="F807" s="72">
        <v>0</v>
      </c>
      <c r="G807" s="72">
        <v>0</v>
      </c>
      <c r="H807" s="72">
        <v>1</v>
      </c>
      <c r="I807" s="72">
        <v>0</v>
      </c>
      <c r="J807" s="72">
        <v>0</v>
      </c>
      <c r="K807" s="72">
        <v>0</v>
      </c>
      <c r="L807" s="114">
        <f t="shared" si="156"/>
        <v>1</v>
      </c>
      <c r="M807" s="9">
        <v>5</v>
      </c>
      <c r="S807" s="11" t="s">
        <v>9097</v>
      </c>
      <c r="T807" s="16">
        <v>0</v>
      </c>
      <c r="U807" s="16">
        <v>0</v>
      </c>
      <c r="V807" s="16">
        <v>4</v>
      </c>
      <c r="W807" s="16">
        <v>1</v>
      </c>
      <c r="X807" s="16">
        <v>0</v>
      </c>
      <c r="Y807" s="16">
        <v>0</v>
      </c>
      <c r="Z807" s="11">
        <f t="shared" si="157"/>
        <v>5</v>
      </c>
    </row>
    <row r="808" spans="1:26" x14ac:dyDescent="0.25">
      <c r="A808" s="113" t="s">
        <v>9562</v>
      </c>
      <c r="B808" s="113" t="s">
        <v>1528</v>
      </c>
      <c r="C808" s="71">
        <v>4</v>
      </c>
      <c r="D808" s="48">
        <v>4</v>
      </c>
      <c r="E808" s="71">
        <v>0</v>
      </c>
      <c r="F808" s="71">
        <v>0</v>
      </c>
      <c r="G808" s="71">
        <v>4</v>
      </c>
      <c r="H808" s="71">
        <v>0</v>
      </c>
      <c r="I808" s="71">
        <v>0</v>
      </c>
      <c r="J808" s="71">
        <v>0</v>
      </c>
      <c r="K808" s="71">
        <v>0</v>
      </c>
      <c r="L808" s="114">
        <f t="shared" si="156"/>
        <v>4</v>
      </c>
      <c r="M808" s="9"/>
      <c r="S808" s="47" t="s">
        <v>9098</v>
      </c>
      <c r="T808" s="48">
        <v>0</v>
      </c>
      <c r="U808" s="48">
        <v>0</v>
      </c>
      <c r="V808" s="48">
        <v>4</v>
      </c>
      <c r="W808" s="48">
        <v>1</v>
      </c>
      <c r="X808" s="48">
        <v>0</v>
      </c>
      <c r="Y808" s="48">
        <v>0</v>
      </c>
      <c r="Z808" s="11">
        <f t="shared" si="157"/>
        <v>5</v>
      </c>
    </row>
    <row r="809" spans="1:26" x14ac:dyDescent="0.25">
      <c r="A809" s="113" t="s">
        <v>9562</v>
      </c>
      <c r="B809" s="113" t="s">
        <v>1537</v>
      </c>
      <c r="C809" s="71">
        <v>1</v>
      </c>
      <c r="D809" s="48">
        <v>1</v>
      </c>
      <c r="E809" s="71">
        <v>0</v>
      </c>
      <c r="F809" s="71">
        <v>0</v>
      </c>
      <c r="G809" s="71">
        <v>0</v>
      </c>
      <c r="H809" s="71">
        <v>1</v>
      </c>
      <c r="I809" s="71">
        <v>0</v>
      </c>
      <c r="J809" s="71">
        <v>0</v>
      </c>
      <c r="K809" s="71">
        <v>0</v>
      </c>
      <c r="L809" s="114">
        <f t="shared" si="156"/>
        <v>1</v>
      </c>
      <c r="M809" s="9">
        <v>5</v>
      </c>
      <c r="S809" s="11" t="s">
        <v>9099</v>
      </c>
      <c r="T809" s="16">
        <v>0</v>
      </c>
      <c r="U809" s="16">
        <v>1</v>
      </c>
      <c r="V809" s="16">
        <v>4</v>
      </c>
      <c r="W809" s="16">
        <v>3</v>
      </c>
      <c r="X809" s="16">
        <v>0</v>
      </c>
      <c r="Y809" s="16">
        <v>0</v>
      </c>
      <c r="Z809" s="11">
        <f t="shared" si="157"/>
        <v>8</v>
      </c>
    </row>
    <row r="810" spans="1:26" x14ac:dyDescent="0.25">
      <c r="A810" s="115" t="s">
        <v>9534</v>
      </c>
      <c r="B810" s="115" t="s">
        <v>1528</v>
      </c>
      <c r="C810" s="117">
        <v>7</v>
      </c>
      <c r="D810" s="16">
        <v>7</v>
      </c>
      <c r="E810" s="118">
        <v>0</v>
      </c>
      <c r="F810" s="117">
        <v>1</v>
      </c>
      <c r="G810" s="117">
        <v>4</v>
      </c>
      <c r="H810" s="117">
        <v>2</v>
      </c>
      <c r="I810" s="117">
        <v>0</v>
      </c>
      <c r="J810" s="117">
        <v>0</v>
      </c>
      <c r="K810" s="117">
        <v>0</v>
      </c>
      <c r="L810" s="114">
        <f t="shared" si="156"/>
        <v>7</v>
      </c>
      <c r="M810" s="9"/>
      <c r="S810" s="47" t="s">
        <v>9100</v>
      </c>
      <c r="T810" s="48">
        <v>2</v>
      </c>
      <c r="U810" s="48">
        <v>4</v>
      </c>
      <c r="V810" s="48">
        <v>4</v>
      </c>
      <c r="W810" s="48">
        <v>16</v>
      </c>
      <c r="X810" s="48">
        <v>5</v>
      </c>
      <c r="Y810" s="48">
        <v>5</v>
      </c>
      <c r="Z810" s="11">
        <f t="shared" si="157"/>
        <v>36</v>
      </c>
    </row>
    <row r="811" spans="1:26" x14ac:dyDescent="0.25">
      <c r="A811" s="115" t="s">
        <v>9534</v>
      </c>
      <c r="B811" s="115" t="s">
        <v>1537</v>
      </c>
      <c r="C811" s="69">
        <v>1</v>
      </c>
      <c r="D811" s="16">
        <v>1</v>
      </c>
      <c r="E811" s="121">
        <v>0</v>
      </c>
      <c r="F811" s="69">
        <v>0</v>
      </c>
      <c r="G811" s="69">
        <v>0</v>
      </c>
      <c r="H811" s="69">
        <v>1</v>
      </c>
      <c r="I811" s="69">
        <v>0</v>
      </c>
      <c r="J811" s="69">
        <v>0</v>
      </c>
      <c r="K811" s="69">
        <v>0</v>
      </c>
      <c r="L811" s="114">
        <f t="shared" si="156"/>
        <v>1</v>
      </c>
      <c r="M811" s="9">
        <v>8</v>
      </c>
      <c r="S811" s="11" t="s">
        <v>9101</v>
      </c>
      <c r="T811" s="16">
        <v>14</v>
      </c>
      <c r="U811" s="16">
        <v>13</v>
      </c>
      <c r="V811" s="16">
        <v>4</v>
      </c>
      <c r="W811" s="16">
        <v>33</v>
      </c>
      <c r="X811" s="16">
        <v>54</v>
      </c>
      <c r="Y811" s="16">
        <v>5</v>
      </c>
      <c r="Z811" s="11">
        <f t="shared" si="157"/>
        <v>123</v>
      </c>
    </row>
    <row r="812" spans="1:26" x14ac:dyDescent="0.25">
      <c r="A812" s="113" t="s">
        <v>5768</v>
      </c>
      <c r="B812" s="113" t="s">
        <v>1537</v>
      </c>
      <c r="C812" s="71">
        <v>4</v>
      </c>
      <c r="D812" s="48">
        <v>4</v>
      </c>
      <c r="E812" s="71">
        <v>0</v>
      </c>
      <c r="F812" s="71">
        <v>1</v>
      </c>
      <c r="G812" s="71">
        <v>0</v>
      </c>
      <c r="H812" s="71">
        <v>3</v>
      </c>
      <c r="I812" s="71">
        <v>0</v>
      </c>
      <c r="J812" s="71">
        <v>0</v>
      </c>
      <c r="K812" s="71">
        <v>0</v>
      </c>
      <c r="L812" s="114">
        <f t="shared" si="156"/>
        <v>4</v>
      </c>
      <c r="M812" s="9"/>
      <c r="S812" s="47" t="s">
        <v>9102</v>
      </c>
      <c r="T812" s="48">
        <v>83</v>
      </c>
      <c r="U812" s="48">
        <v>201</v>
      </c>
      <c r="V812" s="48">
        <v>116</v>
      </c>
      <c r="W812" s="48">
        <v>162</v>
      </c>
      <c r="X812" s="48">
        <v>827</v>
      </c>
      <c r="Y812" s="48">
        <v>5</v>
      </c>
      <c r="Z812" s="11">
        <f t="shared" si="157"/>
        <v>1394</v>
      </c>
    </row>
    <row r="813" spans="1:26" x14ac:dyDescent="0.25">
      <c r="A813" s="113" t="s">
        <v>5768</v>
      </c>
      <c r="B813" s="113" t="s">
        <v>6910</v>
      </c>
      <c r="C813" s="71">
        <v>1</v>
      </c>
      <c r="D813" s="48">
        <v>1</v>
      </c>
      <c r="E813" s="71">
        <v>0</v>
      </c>
      <c r="F813" s="71">
        <v>0</v>
      </c>
      <c r="G813" s="71">
        <v>0</v>
      </c>
      <c r="H813" s="71">
        <v>1</v>
      </c>
      <c r="I813" s="71">
        <v>0</v>
      </c>
      <c r="J813" s="71">
        <v>0</v>
      </c>
      <c r="K813" s="71">
        <v>0</v>
      </c>
      <c r="L813" s="114">
        <f t="shared" si="156"/>
        <v>1</v>
      </c>
      <c r="M813" s="9"/>
      <c r="S813" s="11" t="s">
        <v>9103</v>
      </c>
      <c r="T813" s="16">
        <v>1</v>
      </c>
      <c r="U813" s="16">
        <v>0</v>
      </c>
      <c r="V813" s="16">
        <v>0</v>
      </c>
      <c r="W813" s="16">
        <v>109</v>
      </c>
      <c r="X813" s="16">
        <v>16</v>
      </c>
      <c r="Y813" s="16">
        <v>3</v>
      </c>
      <c r="Z813" s="11">
        <f t="shared" si="157"/>
        <v>129</v>
      </c>
    </row>
    <row r="814" spans="1:26" x14ac:dyDescent="0.25">
      <c r="A814" s="113" t="s">
        <v>5768</v>
      </c>
      <c r="B814" s="113" t="s">
        <v>1528</v>
      </c>
      <c r="C814" s="71">
        <v>31</v>
      </c>
      <c r="D814" s="48">
        <v>31</v>
      </c>
      <c r="E814" s="71">
        <v>2</v>
      </c>
      <c r="F814" s="71">
        <v>3</v>
      </c>
      <c r="G814" s="71">
        <v>4</v>
      </c>
      <c r="H814" s="71">
        <v>12</v>
      </c>
      <c r="I814" s="71">
        <v>5</v>
      </c>
      <c r="J814" s="71">
        <v>5</v>
      </c>
      <c r="K814" s="71">
        <v>0</v>
      </c>
      <c r="L814" s="114">
        <f t="shared" si="156"/>
        <v>31</v>
      </c>
      <c r="M814" s="9">
        <f>SUM(L812:L814)</f>
        <v>36</v>
      </c>
      <c r="T814" s="7">
        <f>SUM(T805:T813)</f>
        <v>100</v>
      </c>
      <c r="U814" s="7">
        <f t="shared" ref="U814:Y814" si="158">SUM(U805:U813)</f>
        <v>219</v>
      </c>
      <c r="V814" s="7">
        <f t="shared" si="158"/>
        <v>144</v>
      </c>
      <c r="W814" s="7">
        <f t="shared" si="158"/>
        <v>326</v>
      </c>
      <c r="X814" s="7">
        <f t="shared" si="158"/>
        <v>902</v>
      </c>
      <c r="Y814" s="7">
        <f t="shared" si="158"/>
        <v>18</v>
      </c>
      <c r="Z814" s="11">
        <f>SUM(T814:Y814)</f>
        <v>1709</v>
      </c>
    </row>
    <row r="815" spans="1:26" x14ac:dyDescent="0.25">
      <c r="A815" s="115" t="s">
        <v>3016</v>
      </c>
      <c r="B815" s="115" t="s">
        <v>1537</v>
      </c>
      <c r="C815" s="72">
        <v>24</v>
      </c>
      <c r="D815" s="16">
        <v>24</v>
      </c>
      <c r="E815" s="72">
        <v>2</v>
      </c>
      <c r="F815" s="72">
        <v>3</v>
      </c>
      <c r="G815" s="72">
        <v>0</v>
      </c>
      <c r="H815" s="72">
        <v>14</v>
      </c>
      <c r="I815" s="72">
        <v>0</v>
      </c>
      <c r="J815" s="72">
        <v>5</v>
      </c>
      <c r="K815" s="72">
        <v>0</v>
      </c>
      <c r="L815" s="114">
        <f t="shared" si="156"/>
        <v>24</v>
      </c>
      <c r="M815" s="9"/>
    </row>
    <row r="816" spans="1:26" x14ac:dyDescent="0.25">
      <c r="A816" s="115" t="s">
        <v>3016</v>
      </c>
      <c r="B816" s="115" t="s">
        <v>1528</v>
      </c>
      <c r="C816" s="72">
        <v>99</v>
      </c>
      <c r="D816" s="16">
        <v>99</v>
      </c>
      <c r="E816" s="72">
        <v>12</v>
      </c>
      <c r="F816" s="72">
        <v>10</v>
      </c>
      <c r="G816" s="72">
        <v>4</v>
      </c>
      <c r="H816" s="72">
        <v>19</v>
      </c>
      <c r="I816" s="72">
        <v>54</v>
      </c>
      <c r="J816" s="72">
        <v>0</v>
      </c>
      <c r="K816" s="72">
        <v>0</v>
      </c>
      <c r="L816" s="114">
        <f t="shared" si="156"/>
        <v>99</v>
      </c>
      <c r="M816" s="9">
        <f>SUM(L815:L816)</f>
        <v>123</v>
      </c>
    </row>
    <row r="817" spans="1:27" x14ac:dyDescent="0.25">
      <c r="A817" s="113" t="s">
        <v>738</v>
      </c>
      <c r="B817" s="113" t="s">
        <v>1537</v>
      </c>
      <c r="C817" s="71">
        <v>58</v>
      </c>
      <c r="D817" s="48">
        <v>58</v>
      </c>
      <c r="E817" s="71">
        <v>14</v>
      </c>
      <c r="F817" s="71">
        <v>11</v>
      </c>
      <c r="G817" s="71">
        <v>0</v>
      </c>
      <c r="H817" s="71">
        <v>28</v>
      </c>
      <c r="I817" s="71">
        <v>0</v>
      </c>
      <c r="J817" s="71">
        <v>5</v>
      </c>
      <c r="K817" s="71">
        <v>0</v>
      </c>
      <c r="L817" s="114">
        <f t="shared" si="156"/>
        <v>58</v>
      </c>
      <c r="M817" s="9"/>
    </row>
    <row r="818" spans="1:27" x14ac:dyDescent="0.25">
      <c r="A818" s="113" t="s">
        <v>738</v>
      </c>
      <c r="B818" s="113" t="s">
        <v>2804</v>
      </c>
      <c r="C818" s="71">
        <v>42</v>
      </c>
      <c r="D818" s="48">
        <v>41</v>
      </c>
      <c r="E818" s="71">
        <v>0</v>
      </c>
      <c r="F818" s="71">
        <v>0</v>
      </c>
      <c r="G818" s="71">
        <v>0</v>
      </c>
      <c r="H818" s="71">
        <v>23</v>
      </c>
      <c r="I818" s="71">
        <v>18</v>
      </c>
      <c r="J818" s="71">
        <v>0</v>
      </c>
      <c r="K818" s="71">
        <v>0</v>
      </c>
      <c r="L818" s="114">
        <f t="shared" si="156"/>
        <v>41</v>
      </c>
      <c r="M818" s="9"/>
      <c r="S818" s="11" t="s">
        <v>9550</v>
      </c>
      <c r="T818" s="11" t="s">
        <v>157</v>
      </c>
      <c r="U818" s="11" t="s">
        <v>166</v>
      </c>
      <c r="V818" s="11" t="s">
        <v>141</v>
      </c>
      <c r="W818" s="11" t="s">
        <v>123</v>
      </c>
      <c r="X818" s="11" t="s">
        <v>228</v>
      </c>
      <c r="Y818" s="11" t="s">
        <v>9084</v>
      </c>
      <c r="Z818" s="11" t="s">
        <v>9085</v>
      </c>
    </row>
    <row r="819" spans="1:27" x14ac:dyDescent="0.25">
      <c r="A819" s="113" t="s">
        <v>738</v>
      </c>
      <c r="B819" s="113" t="s">
        <v>6910</v>
      </c>
      <c r="C819" s="71">
        <v>2</v>
      </c>
      <c r="D819" s="48">
        <v>2</v>
      </c>
      <c r="E819" s="71">
        <v>0</v>
      </c>
      <c r="F819" s="71">
        <v>1</v>
      </c>
      <c r="G819" s="71">
        <v>0</v>
      </c>
      <c r="H819" s="71">
        <v>1</v>
      </c>
      <c r="I819" s="71">
        <v>0</v>
      </c>
      <c r="J819" s="71">
        <v>0</v>
      </c>
      <c r="K819" s="71">
        <v>0</v>
      </c>
      <c r="L819" s="114">
        <f t="shared" si="156"/>
        <v>2</v>
      </c>
      <c r="M819" s="9"/>
      <c r="S819" s="11" t="s">
        <v>9095</v>
      </c>
      <c r="T819" s="16">
        <v>0</v>
      </c>
      <c r="U819" s="16">
        <v>0</v>
      </c>
      <c r="V819" s="16">
        <v>0</v>
      </c>
      <c r="W819" s="16">
        <v>0</v>
      </c>
      <c r="X819" s="16">
        <v>0</v>
      </c>
      <c r="Y819" s="16">
        <v>0</v>
      </c>
      <c r="Z819" s="11">
        <f>SUM(T819:Y819)</f>
        <v>0</v>
      </c>
    </row>
    <row r="820" spans="1:27" x14ac:dyDescent="0.25">
      <c r="A820" s="113" t="s">
        <v>738</v>
      </c>
      <c r="B820" s="113" t="s">
        <v>1528</v>
      </c>
      <c r="C820" s="71">
        <v>1324</v>
      </c>
      <c r="D820" s="48">
        <v>1293</v>
      </c>
      <c r="E820" s="71">
        <v>69</v>
      </c>
      <c r="F820" s="71">
        <v>189</v>
      </c>
      <c r="G820" s="71">
        <v>116</v>
      </c>
      <c r="H820" s="71">
        <v>110</v>
      </c>
      <c r="I820" s="71">
        <v>809</v>
      </c>
      <c r="J820" s="71">
        <v>0</v>
      </c>
      <c r="K820" s="71">
        <v>0</v>
      </c>
      <c r="L820" s="114">
        <f t="shared" si="156"/>
        <v>1293</v>
      </c>
      <c r="M820" s="9">
        <f>SUM(L817:L820)</f>
        <v>1394</v>
      </c>
      <c r="S820" s="47" t="s">
        <v>9096</v>
      </c>
      <c r="T820" s="48">
        <v>0</v>
      </c>
      <c r="U820" s="48">
        <v>0</v>
      </c>
      <c r="V820" s="48">
        <v>0</v>
      </c>
      <c r="W820" s="50">
        <v>0</v>
      </c>
      <c r="X820" s="48">
        <v>0</v>
      </c>
      <c r="Y820" s="48">
        <v>0</v>
      </c>
      <c r="Z820" s="11">
        <f t="shared" ref="Z820:Z827" si="159">SUM(T820:Y820)</f>
        <v>0</v>
      </c>
    </row>
    <row r="821" spans="1:27" x14ac:dyDescent="0.25">
      <c r="A821" s="115" t="s">
        <v>447</v>
      </c>
      <c r="B821" s="115" t="s">
        <v>1537</v>
      </c>
      <c r="C821" s="72">
        <v>103</v>
      </c>
      <c r="D821" s="16">
        <v>103</v>
      </c>
      <c r="E821" s="72">
        <v>0</v>
      </c>
      <c r="F821" s="72">
        <v>0</v>
      </c>
      <c r="G821" s="72">
        <v>0</v>
      </c>
      <c r="H821" s="72">
        <v>103</v>
      </c>
      <c r="I821" s="72">
        <v>0</v>
      </c>
      <c r="J821" s="72">
        <v>0</v>
      </c>
      <c r="K821" s="72">
        <v>0</v>
      </c>
      <c r="L821" s="114">
        <f t="shared" si="156"/>
        <v>103</v>
      </c>
      <c r="S821" s="11" t="s">
        <v>9097</v>
      </c>
      <c r="T821" s="69">
        <v>0</v>
      </c>
      <c r="U821" s="69">
        <v>0</v>
      </c>
      <c r="V821" s="69">
        <v>0</v>
      </c>
      <c r="W821" s="16">
        <v>1</v>
      </c>
      <c r="X821" s="69">
        <v>0</v>
      </c>
      <c r="Y821" s="69">
        <v>0</v>
      </c>
      <c r="Z821" s="11">
        <f t="shared" si="159"/>
        <v>1</v>
      </c>
    </row>
    <row r="822" spans="1:27" x14ac:dyDescent="0.25">
      <c r="A822" s="115" t="s">
        <v>447</v>
      </c>
      <c r="B822" s="115" t="s">
        <v>2804</v>
      </c>
      <c r="C822" s="72">
        <v>5</v>
      </c>
      <c r="D822" s="16">
        <v>5</v>
      </c>
      <c r="E822" s="72">
        <v>0</v>
      </c>
      <c r="F822" s="72">
        <v>0</v>
      </c>
      <c r="G822" s="72">
        <v>0</v>
      </c>
      <c r="H822" s="72">
        <v>5</v>
      </c>
      <c r="I822" s="72">
        <v>0</v>
      </c>
      <c r="J822" s="72">
        <v>0</v>
      </c>
      <c r="K822" s="72">
        <v>0</v>
      </c>
      <c r="L822" s="114">
        <f t="shared" si="156"/>
        <v>5</v>
      </c>
      <c r="S822" s="47" t="s">
        <v>9098</v>
      </c>
      <c r="T822" s="70">
        <v>0</v>
      </c>
      <c r="U822" s="70">
        <v>0</v>
      </c>
      <c r="V822" s="70">
        <v>0</v>
      </c>
      <c r="W822" s="70">
        <v>1</v>
      </c>
      <c r="X822" s="70">
        <v>0</v>
      </c>
      <c r="Y822" s="70">
        <v>0</v>
      </c>
      <c r="Z822" s="11">
        <f t="shared" si="159"/>
        <v>1</v>
      </c>
    </row>
    <row r="823" spans="1:27" x14ac:dyDescent="0.25">
      <c r="A823" s="115" t="s">
        <v>447</v>
      </c>
      <c r="B823" s="115" t="s">
        <v>1528</v>
      </c>
      <c r="C823" s="72">
        <v>21</v>
      </c>
      <c r="D823" s="16">
        <v>21</v>
      </c>
      <c r="E823" s="72">
        <v>1</v>
      </c>
      <c r="F823" s="72">
        <v>0</v>
      </c>
      <c r="G823" s="72">
        <v>0</v>
      </c>
      <c r="H823" s="72">
        <v>1</v>
      </c>
      <c r="I823" s="72">
        <v>16</v>
      </c>
      <c r="J823" s="72">
        <v>3</v>
      </c>
      <c r="K823" s="72"/>
      <c r="L823" s="114">
        <f t="shared" si="156"/>
        <v>21</v>
      </c>
      <c r="M823" s="9">
        <f>SUM(L821:L823)</f>
        <v>129</v>
      </c>
      <c r="S823" s="53" t="s">
        <v>9099</v>
      </c>
      <c r="T823" s="54">
        <v>0</v>
      </c>
      <c r="U823" s="54">
        <v>0</v>
      </c>
      <c r="V823" s="54">
        <v>0</v>
      </c>
      <c r="W823" s="54">
        <v>1</v>
      </c>
      <c r="X823" s="54">
        <v>0</v>
      </c>
      <c r="Y823" s="54">
        <v>0</v>
      </c>
      <c r="Z823" s="53">
        <f t="shared" si="159"/>
        <v>1</v>
      </c>
    </row>
    <row r="824" spans="1:27" x14ac:dyDescent="0.25">
      <c r="A824" s="59" t="s">
        <v>9551</v>
      </c>
      <c r="B824" s="116"/>
      <c r="C824" s="116">
        <v>1741</v>
      </c>
      <c r="D824" s="116">
        <v>1709</v>
      </c>
      <c r="E824" s="116">
        <f>SUM(E804:E823)</f>
        <v>100</v>
      </c>
      <c r="F824" s="116">
        <f t="shared" ref="F824:K824" si="160">SUM(F804:F823)</f>
        <v>219</v>
      </c>
      <c r="G824" s="116">
        <f t="shared" si="160"/>
        <v>144</v>
      </c>
      <c r="H824" s="116">
        <f t="shared" si="160"/>
        <v>326</v>
      </c>
      <c r="I824" s="116">
        <f t="shared" si="160"/>
        <v>902</v>
      </c>
      <c r="J824" s="116">
        <f t="shared" si="160"/>
        <v>18</v>
      </c>
      <c r="K824" s="116">
        <f t="shared" si="160"/>
        <v>0</v>
      </c>
      <c r="L824" s="116">
        <f>SUM(L804:L823)</f>
        <v>1709</v>
      </c>
      <c r="M824" s="9">
        <f>SUM(M804:M823)</f>
        <v>1709</v>
      </c>
      <c r="S824" s="47" t="s">
        <v>9100</v>
      </c>
      <c r="T824" s="71">
        <v>0</v>
      </c>
      <c r="U824" s="71">
        <v>1</v>
      </c>
      <c r="V824" s="71">
        <v>0</v>
      </c>
      <c r="W824" s="71">
        <v>3</v>
      </c>
      <c r="X824" s="71">
        <v>0</v>
      </c>
      <c r="Y824" s="71">
        <v>0</v>
      </c>
      <c r="Z824" s="11">
        <f t="shared" si="159"/>
        <v>4</v>
      </c>
    </row>
    <row r="825" spans="1:27" x14ac:dyDescent="0.25">
      <c r="I825" s="7" t="s">
        <v>9693</v>
      </c>
      <c r="S825" s="11" t="s">
        <v>9101</v>
      </c>
      <c r="T825" s="72">
        <v>2</v>
      </c>
      <c r="U825" s="72">
        <v>3</v>
      </c>
      <c r="V825" s="72">
        <v>0</v>
      </c>
      <c r="W825" s="72">
        <v>14</v>
      </c>
      <c r="X825" s="72">
        <v>0</v>
      </c>
      <c r="Y825" s="72">
        <v>5</v>
      </c>
      <c r="Z825" s="11">
        <f t="shared" si="159"/>
        <v>24</v>
      </c>
    </row>
    <row r="826" spans="1:27" x14ac:dyDescent="0.25">
      <c r="S826" s="47" t="s">
        <v>9102</v>
      </c>
      <c r="T826" s="71">
        <v>14</v>
      </c>
      <c r="U826" s="71">
        <v>11</v>
      </c>
      <c r="V826" s="71">
        <v>0</v>
      </c>
      <c r="W826" s="71">
        <v>28</v>
      </c>
      <c r="X826" s="71">
        <v>0</v>
      </c>
      <c r="Y826" s="71">
        <v>5</v>
      </c>
      <c r="Z826" s="11">
        <f t="shared" si="159"/>
        <v>58</v>
      </c>
    </row>
    <row r="827" spans="1:27" x14ac:dyDescent="0.25">
      <c r="S827" s="11" t="s">
        <v>9103</v>
      </c>
      <c r="T827" s="72">
        <v>0</v>
      </c>
      <c r="U827" s="72">
        <v>0</v>
      </c>
      <c r="V827" s="72">
        <v>0</v>
      </c>
      <c r="W827" s="72">
        <v>103</v>
      </c>
      <c r="X827" s="72">
        <v>0</v>
      </c>
      <c r="Y827" s="72">
        <v>0</v>
      </c>
      <c r="Z827" s="11">
        <f t="shared" si="159"/>
        <v>103</v>
      </c>
      <c r="AA827" s="7">
        <f>SUM(Z819:Z827)</f>
        <v>192</v>
      </c>
    </row>
    <row r="828" spans="1:27" x14ac:dyDescent="0.25">
      <c r="T828" s="97">
        <f>SUM(T819:T827)</f>
        <v>16</v>
      </c>
      <c r="U828" s="97">
        <f t="shared" ref="U828:Y828" si="161">SUM(U819:U827)</f>
        <v>15</v>
      </c>
      <c r="V828" s="97">
        <f t="shared" si="161"/>
        <v>0</v>
      </c>
      <c r="W828" s="97">
        <f t="shared" si="161"/>
        <v>151</v>
      </c>
      <c r="X828" s="97">
        <f t="shared" si="161"/>
        <v>0</v>
      </c>
      <c r="Y828" s="97">
        <f t="shared" si="161"/>
        <v>10</v>
      </c>
      <c r="Z828" s="53">
        <f>SUM(T828:Y828)</f>
        <v>192</v>
      </c>
    </row>
    <row r="832" spans="1:27" x14ac:dyDescent="0.25">
      <c r="S832" s="11" t="s">
        <v>9552</v>
      </c>
      <c r="T832" s="11" t="s">
        <v>157</v>
      </c>
      <c r="U832" s="11" t="s">
        <v>166</v>
      </c>
      <c r="V832" s="11" t="s">
        <v>141</v>
      </c>
      <c r="W832" s="11" t="s">
        <v>123</v>
      </c>
      <c r="X832" s="11" t="s">
        <v>228</v>
      </c>
      <c r="Y832" s="11" t="s">
        <v>9084</v>
      </c>
      <c r="Z832" s="11" t="s">
        <v>9553</v>
      </c>
    </row>
    <row r="833" spans="19:27" x14ac:dyDescent="0.25">
      <c r="S833" s="11" t="s">
        <v>9095</v>
      </c>
      <c r="T833" s="16">
        <v>0</v>
      </c>
      <c r="U833" s="16">
        <v>0</v>
      </c>
      <c r="V833" s="16">
        <v>4</v>
      </c>
      <c r="W833" s="16">
        <v>0</v>
      </c>
      <c r="X833" s="16">
        <v>0</v>
      </c>
      <c r="Y833" s="16">
        <v>0</v>
      </c>
      <c r="Z833" s="11">
        <f>SUM(T833:W833)+Y833</f>
        <v>4</v>
      </c>
      <c r="AA833" s="11" t="s">
        <v>9095</v>
      </c>
    </row>
    <row r="834" spans="19:27" x14ac:dyDescent="0.25">
      <c r="S834" s="47" t="s">
        <v>9096</v>
      </c>
      <c r="T834" s="48">
        <v>0</v>
      </c>
      <c r="U834" s="48">
        <v>0</v>
      </c>
      <c r="V834" s="48">
        <v>4</v>
      </c>
      <c r="W834" s="48">
        <v>1</v>
      </c>
      <c r="X834" s="48">
        <v>0</v>
      </c>
      <c r="Y834" s="48">
        <v>0</v>
      </c>
      <c r="Z834" s="11">
        <f t="shared" ref="Z834:Z839" si="162">SUM(T834:W834)+Y834</f>
        <v>5</v>
      </c>
      <c r="AA834" s="47" t="s">
        <v>9096</v>
      </c>
    </row>
    <row r="835" spans="19:27" x14ac:dyDescent="0.25">
      <c r="S835" s="11" t="s">
        <v>9097</v>
      </c>
      <c r="T835" s="16">
        <v>0</v>
      </c>
      <c r="U835" s="16">
        <v>0</v>
      </c>
      <c r="V835" s="16">
        <v>4</v>
      </c>
      <c r="W835" s="16">
        <v>0</v>
      </c>
      <c r="X835" s="16">
        <v>0</v>
      </c>
      <c r="Y835" s="16">
        <v>0</v>
      </c>
      <c r="Z835" s="11">
        <f t="shared" si="162"/>
        <v>4</v>
      </c>
      <c r="AA835" s="11" t="s">
        <v>9097</v>
      </c>
    </row>
    <row r="836" spans="19:27" x14ac:dyDescent="0.25">
      <c r="S836" s="47" t="s">
        <v>9098</v>
      </c>
      <c r="T836" s="48">
        <v>0</v>
      </c>
      <c r="U836" s="48">
        <v>0</v>
      </c>
      <c r="V836" s="48">
        <v>4</v>
      </c>
      <c r="W836" s="48">
        <v>0</v>
      </c>
      <c r="X836" s="48">
        <v>0</v>
      </c>
      <c r="Y836" s="48">
        <v>0</v>
      </c>
      <c r="Z836" s="11">
        <f t="shared" si="162"/>
        <v>4</v>
      </c>
      <c r="AA836" s="47" t="s">
        <v>9098</v>
      </c>
    </row>
    <row r="837" spans="19:27" x14ac:dyDescent="0.25">
      <c r="S837" s="11" t="s">
        <v>9099</v>
      </c>
      <c r="T837" s="16">
        <v>0</v>
      </c>
      <c r="U837" s="16">
        <v>1</v>
      </c>
      <c r="V837" s="16">
        <v>4</v>
      </c>
      <c r="W837" s="16">
        <v>2</v>
      </c>
      <c r="X837" s="16">
        <v>0</v>
      </c>
      <c r="Y837" s="16">
        <v>0</v>
      </c>
      <c r="Z837" s="11">
        <f t="shared" si="162"/>
        <v>7</v>
      </c>
      <c r="AA837" s="11" t="s">
        <v>9099</v>
      </c>
    </row>
    <row r="838" spans="19:27" x14ac:dyDescent="0.25">
      <c r="S838" s="47" t="s">
        <v>9100</v>
      </c>
      <c r="T838" s="48">
        <v>2</v>
      </c>
      <c r="U838" s="48">
        <v>3</v>
      </c>
      <c r="V838" s="48">
        <v>4</v>
      </c>
      <c r="W838" s="48">
        <v>13</v>
      </c>
      <c r="X838" s="48">
        <v>5</v>
      </c>
      <c r="Y838" s="48">
        <v>5</v>
      </c>
      <c r="Z838" s="11">
        <f t="shared" si="162"/>
        <v>27</v>
      </c>
      <c r="AA838" s="47" t="s">
        <v>9100</v>
      </c>
    </row>
    <row r="839" spans="19:27" x14ac:dyDescent="0.25">
      <c r="S839" s="11" t="s">
        <v>9101</v>
      </c>
      <c r="T839" s="16">
        <v>12</v>
      </c>
      <c r="U839" s="16">
        <v>10</v>
      </c>
      <c r="V839" s="16">
        <v>4</v>
      </c>
      <c r="W839" s="16">
        <v>19</v>
      </c>
      <c r="X839" s="16">
        <v>54</v>
      </c>
      <c r="Y839" s="16">
        <v>0</v>
      </c>
      <c r="Z839" s="11">
        <f t="shared" si="162"/>
        <v>45</v>
      </c>
      <c r="AA839" s="11" t="s">
        <v>9101</v>
      </c>
    </row>
    <row r="840" spans="19:27" x14ac:dyDescent="0.25">
      <c r="S840" s="47" t="s">
        <v>9102</v>
      </c>
      <c r="T840" s="48">
        <v>69</v>
      </c>
      <c r="U840" s="48">
        <v>190</v>
      </c>
      <c r="V840" s="48">
        <v>116</v>
      </c>
      <c r="W840" s="48">
        <v>134</v>
      </c>
      <c r="X840" s="48">
        <v>827</v>
      </c>
      <c r="Y840" s="48">
        <v>0</v>
      </c>
      <c r="Z840" s="11">
        <f t="shared" ref="Z840" si="163">SUM(T840:W840)+Y840</f>
        <v>509</v>
      </c>
      <c r="AA840" s="47" t="s">
        <v>9102</v>
      </c>
    </row>
    <row r="841" spans="19:27" x14ac:dyDescent="0.25">
      <c r="S841" s="11" t="s">
        <v>9103</v>
      </c>
      <c r="T841" s="16">
        <v>1</v>
      </c>
      <c r="U841" s="16">
        <v>0</v>
      </c>
      <c r="V841" s="16">
        <v>0</v>
      </c>
      <c r="W841" s="16">
        <v>6</v>
      </c>
      <c r="X841" s="16">
        <v>16</v>
      </c>
      <c r="Y841" s="16">
        <v>3</v>
      </c>
      <c r="Z841" s="11">
        <f t="shared" ref="Z841" si="164">SUM(T841:W841)+Y841</f>
        <v>10</v>
      </c>
      <c r="AA841" s="11" t="s">
        <v>9103</v>
      </c>
    </row>
    <row r="842" spans="19:27" x14ac:dyDescent="0.25">
      <c r="T842" s="7">
        <f>SUM(T833:T841)</f>
        <v>84</v>
      </c>
      <c r="U842" s="7">
        <f t="shared" ref="U842:Y842" si="165">SUM(U833:U841)</f>
        <v>204</v>
      </c>
      <c r="V842" s="7">
        <f t="shared" si="165"/>
        <v>144</v>
      </c>
      <c r="W842" s="7">
        <f t="shared" si="165"/>
        <v>175</v>
      </c>
      <c r="X842" s="7">
        <f t="shared" si="165"/>
        <v>902</v>
      </c>
      <c r="Y842" s="7">
        <f t="shared" si="165"/>
        <v>8</v>
      </c>
      <c r="Z842" s="11">
        <f>SUM(T842:W842)+Y842</f>
        <v>615</v>
      </c>
    </row>
    <row r="843" spans="19:27" x14ac:dyDescent="0.25">
      <c r="Z843" s="7">
        <f>SUM(Z833:Z841)</f>
        <v>615</v>
      </c>
    </row>
    <row r="849" spans="1:26" ht="39.6" x14ac:dyDescent="0.25">
      <c r="A849" s="34" t="s">
        <v>9640</v>
      </c>
      <c r="B849" s="34" t="s">
        <v>9108</v>
      </c>
      <c r="C849" s="34" t="s">
        <v>9083</v>
      </c>
      <c r="D849" s="112" t="s">
        <v>9539</v>
      </c>
      <c r="E849" s="35" t="s">
        <v>9540</v>
      </c>
      <c r="F849" s="34" t="s">
        <v>9541</v>
      </c>
      <c r="G849" s="34" t="s">
        <v>9542</v>
      </c>
      <c r="H849" s="34" t="s">
        <v>9543</v>
      </c>
      <c r="I849" s="34" t="s">
        <v>9544</v>
      </c>
      <c r="J849" s="34" t="s">
        <v>9676</v>
      </c>
      <c r="K849" s="36" t="s">
        <v>9545</v>
      </c>
      <c r="L849" s="49" t="s">
        <v>9546</v>
      </c>
      <c r="M849" s="13" t="s">
        <v>9694</v>
      </c>
      <c r="S849" s="7" t="s">
        <v>9640</v>
      </c>
    </row>
    <row r="850" spans="1:26" x14ac:dyDescent="0.25">
      <c r="A850" s="115" t="s">
        <v>9534</v>
      </c>
      <c r="B850" s="115" t="s">
        <v>1528</v>
      </c>
      <c r="C850" s="117">
        <v>4</v>
      </c>
      <c r="D850" s="16">
        <v>4</v>
      </c>
      <c r="E850" s="118">
        <v>0</v>
      </c>
      <c r="F850" s="117">
        <v>0</v>
      </c>
      <c r="G850" s="117">
        <v>0</v>
      </c>
      <c r="H850" s="117">
        <v>4</v>
      </c>
      <c r="I850" s="117">
        <v>0</v>
      </c>
      <c r="J850" s="117">
        <v>0</v>
      </c>
      <c r="K850" s="117">
        <v>0</v>
      </c>
      <c r="L850" s="114">
        <f t="shared" ref="L850:L864" si="166">SUM(E850:K850)</f>
        <v>4</v>
      </c>
      <c r="M850" s="9">
        <v>4</v>
      </c>
      <c r="S850" s="11" t="s">
        <v>9548</v>
      </c>
      <c r="T850" s="11" t="s">
        <v>157</v>
      </c>
      <c r="U850" s="11" t="s">
        <v>166</v>
      </c>
      <c r="V850" s="11" t="s">
        <v>141</v>
      </c>
      <c r="W850" s="11" t="s">
        <v>123</v>
      </c>
      <c r="X850" s="11" t="s">
        <v>228</v>
      </c>
      <c r="Y850" s="11" t="s">
        <v>9084</v>
      </c>
      <c r="Z850" s="11" t="s">
        <v>9085</v>
      </c>
    </row>
    <row r="851" spans="1:26" x14ac:dyDescent="0.25">
      <c r="A851" s="119" t="s">
        <v>5768</v>
      </c>
      <c r="B851" s="119" t="s">
        <v>1537</v>
      </c>
      <c r="C851" s="70">
        <v>4</v>
      </c>
      <c r="D851" s="48">
        <v>4</v>
      </c>
      <c r="E851" s="120">
        <v>0</v>
      </c>
      <c r="F851" s="70">
        <v>0</v>
      </c>
      <c r="G851" s="70">
        <v>0</v>
      </c>
      <c r="H851" s="70">
        <v>4</v>
      </c>
      <c r="I851" s="70">
        <v>0</v>
      </c>
      <c r="J851" s="70">
        <v>0</v>
      </c>
      <c r="K851" s="70">
        <v>0</v>
      </c>
      <c r="L851" s="114">
        <f t="shared" si="166"/>
        <v>4</v>
      </c>
      <c r="M851" s="9"/>
      <c r="S851" s="11" t="s">
        <v>9095</v>
      </c>
      <c r="T851" s="16">
        <v>0</v>
      </c>
      <c r="U851" s="16">
        <v>0</v>
      </c>
      <c r="V851" s="16">
        <v>0</v>
      </c>
      <c r="W851" s="16">
        <v>0</v>
      </c>
      <c r="X851" s="16">
        <v>0</v>
      </c>
      <c r="Y851" s="16">
        <v>0</v>
      </c>
      <c r="Z851" s="11">
        <f>SUM(T851:Y851)</f>
        <v>0</v>
      </c>
    </row>
    <row r="852" spans="1:26" x14ac:dyDescent="0.25">
      <c r="A852" s="113" t="s">
        <v>5768</v>
      </c>
      <c r="B852" s="113" t="s">
        <v>2804</v>
      </c>
      <c r="C852" s="71">
        <v>1</v>
      </c>
      <c r="D852" s="48">
        <v>1</v>
      </c>
      <c r="E852" s="71">
        <v>0</v>
      </c>
      <c r="F852" s="71">
        <v>0</v>
      </c>
      <c r="G852" s="71">
        <v>0</v>
      </c>
      <c r="H852" s="71">
        <v>1</v>
      </c>
      <c r="I852" s="71">
        <v>0</v>
      </c>
      <c r="J852" s="71">
        <v>0</v>
      </c>
      <c r="K852" s="71">
        <v>0</v>
      </c>
      <c r="L852" s="114">
        <f t="shared" si="166"/>
        <v>1</v>
      </c>
      <c r="M852" s="9"/>
      <c r="S852" s="47" t="s">
        <v>9096</v>
      </c>
      <c r="T852" s="48">
        <v>0</v>
      </c>
      <c r="U852" s="48">
        <v>0</v>
      </c>
      <c r="V852" s="48">
        <v>0</v>
      </c>
      <c r="W852" s="48">
        <v>0</v>
      </c>
      <c r="X852" s="48">
        <v>0</v>
      </c>
      <c r="Y852" s="48">
        <v>0</v>
      </c>
      <c r="Z852" s="11">
        <f t="shared" ref="Z852:Z859" si="167">SUM(T852:Y852)</f>
        <v>0</v>
      </c>
    </row>
    <row r="853" spans="1:26" x14ac:dyDescent="0.25">
      <c r="A853" s="113" t="s">
        <v>5768</v>
      </c>
      <c r="B853" s="113" t="s">
        <v>6910</v>
      </c>
      <c r="C853" s="71">
        <v>1</v>
      </c>
      <c r="D853" s="48">
        <v>1</v>
      </c>
      <c r="E853" s="71">
        <v>0</v>
      </c>
      <c r="F853" s="71">
        <v>0</v>
      </c>
      <c r="G853" s="71">
        <v>0</v>
      </c>
      <c r="H853" s="71">
        <v>1</v>
      </c>
      <c r="I853" s="71">
        <v>0</v>
      </c>
      <c r="J853" s="71">
        <v>0</v>
      </c>
      <c r="K853" s="71">
        <v>0</v>
      </c>
      <c r="L853" s="114">
        <f t="shared" si="166"/>
        <v>1</v>
      </c>
      <c r="M853" s="9"/>
      <c r="S853" s="11" t="s">
        <v>9097</v>
      </c>
      <c r="T853" s="16">
        <v>0</v>
      </c>
      <c r="U853" s="16">
        <v>0</v>
      </c>
      <c r="V853" s="16">
        <v>0</v>
      </c>
      <c r="W853" s="16">
        <v>0</v>
      </c>
      <c r="X853" s="16">
        <v>0</v>
      </c>
      <c r="Y853" s="16">
        <v>0</v>
      </c>
      <c r="Z853" s="11">
        <f t="shared" si="167"/>
        <v>0</v>
      </c>
    </row>
    <row r="854" spans="1:26" x14ac:dyDescent="0.25">
      <c r="A854" s="113" t="s">
        <v>5768</v>
      </c>
      <c r="B854" s="113" t="s">
        <v>1528</v>
      </c>
      <c r="C854" s="71">
        <v>27</v>
      </c>
      <c r="D854" s="48">
        <v>27</v>
      </c>
      <c r="E854" s="71">
        <v>1</v>
      </c>
      <c r="F854" s="71">
        <v>6</v>
      </c>
      <c r="G854" s="71">
        <v>1</v>
      </c>
      <c r="H854" s="71">
        <v>18</v>
      </c>
      <c r="I854" s="71">
        <v>1</v>
      </c>
      <c r="J854" s="71">
        <v>0</v>
      </c>
      <c r="K854" s="71">
        <v>0</v>
      </c>
      <c r="L854" s="114">
        <f t="shared" si="166"/>
        <v>27</v>
      </c>
      <c r="M854" s="9">
        <f>SUM(L851:L854)</f>
        <v>33</v>
      </c>
      <c r="S854" s="47" t="s">
        <v>9098</v>
      </c>
      <c r="T854" s="48">
        <v>0</v>
      </c>
      <c r="U854" s="48">
        <v>0</v>
      </c>
      <c r="V854" s="48">
        <v>0</v>
      </c>
      <c r="W854" s="48">
        <v>0</v>
      </c>
      <c r="X854" s="48">
        <v>0</v>
      </c>
      <c r="Y854" s="48">
        <v>0</v>
      </c>
      <c r="Z854" s="11">
        <f t="shared" si="167"/>
        <v>0</v>
      </c>
    </row>
    <row r="855" spans="1:26" x14ac:dyDescent="0.25">
      <c r="A855" s="115" t="s">
        <v>3016</v>
      </c>
      <c r="B855" s="115" t="s">
        <v>1537</v>
      </c>
      <c r="C855" s="72">
        <v>27</v>
      </c>
      <c r="D855" s="16">
        <v>27</v>
      </c>
      <c r="E855" s="72">
        <v>0</v>
      </c>
      <c r="F855" s="72">
        <v>6</v>
      </c>
      <c r="G855" s="72">
        <v>1</v>
      </c>
      <c r="H855" s="72">
        <v>18</v>
      </c>
      <c r="I855" s="72">
        <v>1</v>
      </c>
      <c r="J855" s="72">
        <v>1</v>
      </c>
      <c r="K855" s="72">
        <v>0</v>
      </c>
      <c r="L855" s="114">
        <f t="shared" si="166"/>
        <v>27</v>
      </c>
      <c r="M855" s="9"/>
      <c r="S855" s="11" t="s">
        <v>9099</v>
      </c>
      <c r="T855" s="16">
        <v>0</v>
      </c>
      <c r="U855" s="16">
        <v>0</v>
      </c>
      <c r="V855" s="16">
        <v>0</v>
      </c>
      <c r="W855" s="16">
        <v>4</v>
      </c>
      <c r="X855" s="16">
        <v>0</v>
      </c>
      <c r="Y855" s="16">
        <v>0</v>
      </c>
      <c r="Z855" s="11">
        <f t="shared" si="167"/>
        <v>4</v>
      </c>
    </row>
    <row r="856" spans="1:26" x14ac:dyDescent="0.25">
      <c r="A856" s="115" t="s">
        <v>3016</v>
      </c>
      <c r="B856" s="115" t="s">
        <v>2804</v>
      </c>
      <c r="C856" s="72">
        <v>6</v>
      </c>
      <c r="D856" s="16">
        <v>6</v>
      </c>
      <c r="E856" s="72">
        <v>0</v>
      </c>
      <c r="F856" s="72">
        <v>0</v>
      </c>
      <c r="G856" s="72">
        <v>0</v>
      </c>
      <c r="H856" s="72">
        <v>2</v>
      </c>
      <c r="I856" s="72">
        <v>4</v>
      </c>
      <c r="J856" s="72">
        <v>0</v>
      </c>
      <c r="K856" s="72">
        <v>0</v>
      </c>
      <c r="L856" s="114">
        <f t="shared" si="166"/>
        <v>6</v>
      </c>
      <c r="M856" s="9"/>
      <c r="S856" s="47" t="s">
        <v>9100</v>
      </c>
      <c r="T856" s="48">
        <v>1</v>
      </c>
      <c r="U856" s="48">
        <v>6</v>
      </c>
      <c r="V856" s="48">
        <v>1</v>
      </c>
      <c r="W856" s="48">
        <v>24</v>
      </c>
      <c r="X856" s="48">
        <v>1</v>
      </c>
      <c r="Y856" s="48">
        <v>0</v>
      </c>
      <c r="Z856" s="11">
        <f t="shared" si="167"/>
        <v>33</v>
      </c>
    </row>
    <row r="857" spans="1:26" x14ac:dyDescent="0.25">
      <c r="A857" s="115" t="s">
        <v>3016</v>
      </c>
      <c r="B857" s="115" t="s">
        <v>1528</v>
      </c>
      <c r="C857" s="72">
        <v>86</v>
      </c>
      <c r="D857" s="16">
        <v>85</v>
      </c>
      <c r="E857" s="72">
        <v>13</v>
      </c>
      <c r="F857" s="72">
        <v>10</v>
      </c>
      <c r="G857" s="72">
        <v>1</v>
      </c>
      <c r="H857" s="72">
        <v>28</v>
      </c>
      <c r="I857" s="72">
        <v>33</v>
      </c>
      <c r="J857" s="72">
        <v>0</v>
      </c>
      <c r="K857" s="72">
        <v>0</v>
      </c>
      <c r="L857" s="114">
        <f t="shared" si="166"/>
        <v>85</v>
      </c>
      <c r="M857" s="9">
        <f>SUM(L855:L857)</f>
        <v>118</v>
      </c>
      <c r="S857" s="11" t="s">
        <v>9101</v>
      </c>
      <c r="T857" s="16">
        <v>13</v>
      </c>
      <c r="U857" s="16">
        <v>16</v>
      </c>
      <c r="V857" s="16">
        <v>2</v>
      </c>
      <c r="W857" s="16">
        <v>48</v>
      </c>
      <c r="X857" s="16">
        <v>38</v>
      </c>
      <c r="Y857" s="16">
        <v>1</v>
      </c>
      <c r="Z857" s="11">
        <f t="shared" si="167"/>
        <v>118</v>
      </c>
    </row>
    <row r="858" spans="1:26" x14ac:dyDescent="0.25">
      <c r="A858" s="113" t="s">
        <v>738</v>
      </c>
      <c r="B858" s="113" t="s">
        <v>1537</v>
      </c>
      <c r="C858" s="71">
        <v>68</v>
      </c>
      <c r="D858" s="48">
        <v>68</v>
      </c>
      <c r="E858" s="71">
        <v>13</v>
      </c>
      <c r="F858" s="71">
        <v>13</v>
      </c>
      <c r="G858" s="71">
        <v>1</v>
      </c>
      <c r="H858" s="71">
        <v>38</v>
      </c>
      <c r="I858" s="71">
        <v>2</v>
      </c>
      <c r="J858" s="71">
        <v>1</v>
      </c>
      <c r="K858" s="71">
        <v>0</v>
      </c>
      <c r="L858" s="114">
        <f t="shared" si="166"/>
        <v>68</v>
      </c>
      <c r="M858" s="9"/>
      <c r="S858" s="47" t="s">
        <v>9102</v>
      </c>
      <c r="T858" s="48">
        <v>48</v>
      </c>
      <c r="U858" s="48">
        <v>524</v>
      </c>
      <c r="V858" s="48">
        <v>79</v>
      </c>
      <c r="W858" s="48">
        <v>260</v>
      </c>
      <c r="X858" s="48">
        <v>869</v>
      </c>
      <c r="Y858" s="48">
        <v>3</v>
      </c>
      <c r="Z858" s="11">
        <f t="shared" si="167"/>
        <v>1783</v>
      </c>
    </row>
    <row r="859" spans="1:26" x14ac:dyDescent="0.25">
      <c r="A859" s="113" t="s">
        <v>738</v>
      </c>
      <c r="B859" s="113" t="s">
        <v>2804</v>
      </c>
      <c r="C859" s="71">
        <v>127</v>
      </c>
      <c r="D859" s="48">
        <v>121</v>
      </c>
      <c r="E859" s="71">
        <v>0</v>
      </c>
      <c r="F859" s="71">
        <v>11</v>
      </c>
      <c r="G859" s="71">
        <v>3</v>
      </c>
      <c r="H859" s="71">
        <v>96</v>
      </c>
      <c r="I859" s="71">
        <v>11</v>
      </c>
      <c r="J859" s="71">
        <v>0</v>
      </c>
      <c r="K859" s="71">
        <v>0</v>
      </c>
      <c r="L859" s="114">
        <f t="shared" si="166"/>
        <v>121</v>
      </c>
      <c r="M859" s="9"/>
      <c r="S859" s="11" t="s">
        <v>9103</v>
      </c>
      <c r="T859" s="16">
        <v>0</v>
      </c>
      <c r="U859" s="16">
        <v>0</v>
      </c>
      <c r="V859" s="16">
        <v>0</v>
      </c>
      <c r="W859" s="16">
        <v>30</v>
      </c>
      <c r="X859" s="16">
        <v>0</v>
      </c>
      <c r="Y859" s="16">
        <v>0</v>
      </c>
      <c r="Z859" s="11">
        <f t="shared" si="167"/>
        <v>30</v>
      </c>
    </row>
    <row r="860" spans="1:26" x14ac:dyDescent="0.25">
      <c r="A860" s="113" t="s">
        <v>738</v>
      </c>
      <c r="B860" s="113" t="s">
        <v>8874</v>
      </c>
      <c r="C860" s="71">
        <v>6</v>
      </c>
      <c r="D860" s="48">
        <v>4</v>
      </c>
      <c r="E860" s="71">
        <v>0</v>
      </c>
      <c r="F860" s="71">
        <v>3</v>
      </c>
      <c r="G860" s="71">
        <v>0</v>
      </c>
      <c r="H860" s="71">
        <v>1</v>
      </c>
      <c r="I860" s="71">
        <v>0</v>
      </c>
      <c r="J860" s="71">
        <v>0</v>
      </c>
      <c r="K860" s="71">
        <v>0</v>
      </c>
      <c r="L860" s="114">
        <f t="shared" si="166"/>
        <v>4</v>
      </c>
      <c r="M860" s="9"/>
      <c r="T860" s="7">
        <f>SUM(T851:T859)</f>
        <v>62</v>
      </c>
      <c r="U860" s="7">
        <f t="shared" ref="U860:Y860" si="168">SUM(U851:U859)</f>
        <v>546</v>
      </c>
      <c r="V860" s="7">
        <f t="shared" si="168"/>
        <v>82</v>
      </c>
      <c r="W860" s="7">
        <f t="shared" si="168"/>
        <v>366</v>
      </c>
      <c r="X860" s="7">
        <f t="shared" si="168"/>
        <v>908</v>
      </c>
      <c r="Y860" s="7">
        <f t="shared" si="168"/>
        <v>4</v>
      </c>
      <c r="Z860" s="11">
        <f>SUM(T860:Y860)</f>
        <v>1968</v>
      </c>
    </row>
    <row r="861" spans="1:26" x14ac:dyDescent="0.25">
      <c r="A861" s="113" t="s">
        <v>738</v>
      </c>
      <c r="B861" s="113" t="s">
        <v>6910</v>
      </c>
      <c r="C861" s="71">
        <v>1</v>
      </c>
      <c r="D861" s="48">
        <v>1</v>
      </c>
      <c r="E861" s="71">
        <v>0</v>
      </c>
      <c r="F861" s="71">
        <v>1</v>
      </c>
      <c r="G861" s="71">
        <v>0</v>
      </c>
      <c r="H861" s="71">
        <v>0</v>
      </c>
      <c r="I861" s="71">
        <v>0</v>
      </c>
      <c r="J861" s="71">
        <v>0</v>
      </c>
      <c r="K861" s="71">
        <v>0</v>
      </c>
      <c r="L861" s="114">
        <f t="shared" si="166"/>
        <v>1</v>
      </c>
      <c r="M861" s="9"/>
    </row>
    <row r="862" spans="1:26" x14ac:dyDescent="0.25">
      <c r="A862" s="113" t="s">
        <v>738</v>
      </c>
      <c r="B862" s="113" t="s">
        <v>1528</v>
      </c>
      <c r="C862" s="71">
        <v>1628</v>
      </c>
      <c r="D862" s="48">
        <v>1589</v>
      </c>
      <c r="E862" s="71">
        <v>35</v>
      </c>
      <c r="F862" s="71">
        <v>496</v>
      </c>
      <c r="G862" s="71">
        <v>75</v>
      </c>
      <c r="H862" s="71">
        <v>125</v>
      </c>
      <c r="I862" s="71">
        <v>856</v>
      </c>
      <c r="J862" s="71">
        <v>2</v>
      </c>
      <c r="K862" s="71">
        <v>0</v>
      </c>
      <c r="L862" s="114">
        <f t="shared" si="166"/>
        <v>1589</v>
      </c>
      <c r="M862" s="9">
        <f>SUM(L858:L862)</f>
        <v>1783</v>
      </c>
    </row>
    <row r="863" spans="1:26" x14ac:dyDescent="0.25">
      <c r="A863" s="115" t="s">
        <v>447</v>
      </c>
      <c r="B863" s="115" t="s">
        <v>2804</v>
      </c>
      <c r="C863" s="72">
        <v>25</v>
      </c>
      <c r="D863" s="16">
        <v>25</v>
      </c>
      <c r="E863" s="72">
        <v>0</v>
      </c>
      <c r="F863" s="72">
        <v>0</v>
      </c>
      <c r="G863" s="72">
        <v>0</v>
      </c>
      <c r="H863" s="72">
        <v>25</v>
      </c>
      <c r="I863" s="72">
        <v>0</v>
      </c>
      <c r="J863" s="72">
        <v>0</v>
      </c>
      <c r="K863" s="72">
        <v>0</v>
      </c>
      <c r="L863" s="114">
        <f t="shared" si="166"/>
        <v>25</v>
      </c>
    </row>
    <row r="864" spans="1:26" x14ac:dyDescent="0.25">
      <c r="A864" s="115" t="s">
        <v>447</v>
      </c>
      <c r="B864" s="115" t="s">
        <v>1528</v>
      </c>
      <c r="C864" s="72">
        <v>5</v>
      </c>
      <c r="D864" s="16">
        <v>5</v>
      </c>
      <c r="E864" s="72">
        <v>0</v>
      </c>
      <c r="F864" s="72">
        <v>0</v>
      </c>
      <c r="G864" s="72">
        <v>0</v>
      </c>
      <c r="H864" s="72">
        <v>5</v>
      </c>
      <c r="I864" s="72">
        <v>0</v>
      </c>
      <c r="J864" s="72">
        <v>0</v>
      </c>
      <c r="K864" s="72">
        <v>0</v>
      </c>
      <c r="L864" s="114">
        <f t="shared" si="166"/>
        <v>5</v>
      </c>
      <c r="M864" s="9">
        <f>SUM(L863:L864)</f>
        <v>30</v>
      </c>
      <c r="S864" s="11" t="s">
        <v>9550</v>
      </c>
      <c r="T864" s="11" t="s">
        <v>157</v>
      </c>
      <c r="U864" s="11" t="s">
        <v>166</v>
      </c>
      <c r="V864" s="11" t="s">
        <v>141</v>
      </c>
      <c r="W864" s="11" t="s">
        <v>123</v>
      </c>
      <c r="X864" s="11" t="s">
        <v>228</v>
      </c>
      <c r="Y864" s="11" t="s">
        <v>9084</v>
      </c>
      <c r="Z864" s="11" t="s">
        <v>9085</v>
      </c>
    </row>
    <row r="865" spans="1:27" x14ac:dyDescent="0.25">
      <c r="A865" s="59" t="s">
        <v>9551</v>
      </c>
      <c r="B865" s="116"/>
      <c r="C865" s="116">
        <v>2016</v>
      </c>
      <c r="D865" s="116">
        <v>1968</v>
      </c>
      <c r="E865" s="116">
        <f>SUM(E850:E864)</f>
        <v>62</v>
      </c>
      <c r="F865" s="116">
        <f t="shared" ref="F865:K865" si="169">SUM(F850:F864)</f>
        <v>546</v>
      </c>
      <c r="G865" s="116">
        <f t="shared" si="169"/>
        <v>82</v>
      </c>
      <c r="H865" s="116">
        <f t="shared" si="169"/>
        <v>366</v>
      </c>
      <c r="I865" s="116">
        <f t="shared" si="169"/>
        <v>908</v>
      </c>
      <c r="J865" s="116">
        <f t="shared" si="169"/>
        <v>4</v>
      </c>
      <c r="K865" s="116">
        <f t="shared" si="169"/>
        <v>0</v>
      </c>
      <c r="L865" s="116">
        <f>SUM(L849:L864)</f>
        <v>1968</v>
      </c>
      <c r="M865" s="9">
        <f>SUM(M850:M864)</f>
        <v>1968</v>
      </c>
      <c r="S865" s="11" t="s">
        <v>9095</v>
      </c>
      <c r="T865" s="16">
        <v>0</v>
      </c>
      <c r="U865" s="16">
        <v>0</v>
      </c>
      <c r="V865" s="16">
        <v>0</v>
      </c>
      <c r="W865" s="16">
        <v>0</v>
      </c>
      <c r="X865" s="16">
        <v>0</v>
      </c>
      <c r="Y865" s="16">
        <v>0</v>
      </c>
      <c r="Z865" s="11">
        <f>SUM(T865:Y865)</f>
        <v>0</v>
      </c>
    </row>
    <row r="866" spans="1:27" x14ac:dyDescent="0.25">
      <c r="I866" s="7" t="s">
        <v>9695</v>
      </c>
      <c r="S866" s="47" t="s">
        <v>9096</v>
      </c>
      <c r="T866" s="48">
        <v>0</v>
      </c>
      <c r="U866" s="48">
        <v>0</v>
      </c>
      <c r="V866" s="48">
        <v>0</v>
      </c>
      <c r="W866" s="50">
        <v>0</v>
      </c>
      <c r="X866" s="48">
        <v>0</v>
      </c>
      <c r="Y866" s="48">
        <v>0</v>
      </c>
      <c r="Z866" s="11">
        <f t="shared" ref="Z866:Z873" si="170">SUM(T866:Y866)</f>
        <v>0</v>
      </c>
    </row>
    <row r="867" spans="1:27" x14ac:dyDescent="0.25">
      <c r="S867" s="11" t="s">
        <v>9097</v>
      </c>
      <c r="T867" s="69">
        <v>0</v>
      </c>
      <c r="U867" s="69">
        <v>0</v>
      </c>
      <c r="V867" s="69">
        <v>0</v>
      </c>
      <c r="W867" s="16">
        <v>0</v>
      </c>
      <c r="X867" s="69">
        <v>0</v>
      </c>
      <c r="Y867" s="69">
        <v>0</v>
      </c>
      <c r="Z867" s="11">
        <f t="shared" si="170"/>
        <v>0</v>
      </c>
    </row>
    <row r="868" spans="1:27" x14ac:dyDescent="0.25">
      <c r="S868" s="47" t="s">
        <v>9098</v>
      </c>
      <c r="T868" s="70">
        <v>0</v>
      </c>
      <c r="U868" s="70">
        <v>0</v>
      </c>
      <c r="V868" s="70">
        <v>0</v>
      </c>
      <c r="W868" s="70">
        <v>0</v>
      </c>
      <c r="X868" s="70">
        <v>0</v>
      </c>
      <c r="Y868" s="70">
        <v>0</v>
      </c>
      <c r="Z868" s="11">
        <f t="shared" si="170"/>
        <v>0</v>
      </c>
    </row>
    <row r="869" spans="1:27" x14ac:dyDescent="0.25">
      <c r="S869" s="53" t="s">
        <v>9099</v>
      </c>
      <c r="T869" s="54">
        <v>0</v>
      </c>
      <c r="U869" s="54">
        <v>0</v>
      </c>
      <c r="V869" s="54">
        <v>0</v>
      </c>
      <c r="W869" s="54">
        <v>0</v>
      </c>
      <c r="X869" s="54">
        <v>0</v>
      </c>
      <c r="Y869" s="54">
        <v>0</v>
      </c>
      <c r="Z869" s="53">
        <f t="shared" si="170"/>
        <v>0</v>
      </c>
    </row>
    <row r="870" spans="1:27" x14ac:dyDescent="0.25">
      <c r="S870" s="47" t="s">
        <v>9100</v>
      </c>
      <c r="T870" s="71">
        <v>0</v>
      </c>
      <c r="U870" s="71">
        <v>0</v>
      </c>
      <c r="V870" s="71">
        <v>0</v>
      </c>
      <c r="W870" s="71">
        <v>4</v>
      </c>
      <c r="X870" s="71">
        <v>0</v>
      </c>
      <c r="Y870" s="71">
        <v>0</v>
      </c>
      <c r="Z870" s="11">
        <f t="shared" si="170"/>
        <v>4</v>
      </c>
    </row>
    <row r="871" spans="1:27" x14ac:dyDescent="0.25">
      <c r="S871" s="11" t="s">
        <v>9101</v>
      </c>
      <c r="T871" s="72">
        <v>0</v>
      </c>
      <c r="U871" s="72">
        <v>6</v>
      </c>
      <c r="V871" s="72">
        <v>1</v>
      </c>
      <c r="W871" s="72">
        <v>18</v>
      </c>
      <c r="X871" s="72">
        <v>1</v>
      </c>
      <c r="Y871" s="72">
        <v>1</v>
      </c>
      <c r="Z871" s="11">
        <f t="shared" si="170"/>
        <v>27</v>
      </c>
    </row>
    <row r="872" spans="1:27" x14ac:dyDescent="0.25">
      <c r="S872" s="47" t="s">
        <v>9102</v>
      </c>
      <c r="T872" s="71">
        <v>13</v>
      </c>
      <c r="U872" s="71">
        <v>13</v>
      </c>
      <c r="V872" s="71">
        <v>1</v>
      </c>
      <c r="W872" s="71">
        <v>38</v>
      </c>
      <c r="X872" s="71">
        <v>2</v>
      </c>
      <c r="Y872" s="71">
        <v>1</v>
      </c>
      <c r="Z872" s="11">
        <f t="shared" si="170"/>
        <v>68</v>
      </c>
    </row>
    <row r="873" spans="1:27" x14ac:dyDescent="0.25">
      <c r="S873" s="11" t="s">
        <v>9103</v>
      </c>
      <c r="T873" s="72">
        <v>0</v>
      </c>
      <c r="U873" s="72">
        <v>0</v>
      </c>
      <c r="V873" s="72">
        <v>0</v>
      </c>
      <c r="W873" s="72">
        <v>0</v>
      </c>
      <c r="X873" s="72">
        <v>0</v>
      </c>
      <c r="Y873" s="72">
        <v>0</v>
      </c>
      <c r="Z873" s="11">
        <f t="shared" si="170"/>
        <v>0</v>
      </c>
      <c r="AA873" s="7">
        <f>SUM(Z865:Z873)</f>
        <v>99</v>
      </c>
    </row>
    <row r="874" spans="1:27" x14ac:dyDescent="0.25">
      <c r="T874" s="97">
        <f>SUM(T865:T873)</f>
        <v>13</v>
      </c>
      <c r="U874" s="97">
        <f t="shared" ref="U874:Y874" si="171">SUM(U865:U873)</f>
        <v>19</v>
      </c>
      <c r="V874" s="97">
        <f t="shared" si="171"/>
        <v>2</v>
      </c>
      <c r="W874" s="97">
        <f t="shared" si="171"/>
        <v>60</v>
      </c>
      <c r="X874" s="97">
        <f t="shared" si="171"/>
        <v>3</v>
      </c>
      <c r="Y874" s="97">
        <f t="shared" si="171"/>
        <v>2</v>
      </c>
      <c r="Z874" s="53">
        <f>SUM(T874:Y874)</f>
        <v>99</v>
      </c>
    </row>
    <row r="878" spans="1:27" x14ac:dyDescent="0.25">
      <c r="S878" s="11" t="s">
        <v>9552</v>
      </c>
      <c r="T878" s="11" t="s">
        <v>157</v>
      </c>
      <c r="U878" s="11" t="s">
        <v>166</v>
      </c>
      <c r="V878" s="11" t="s">
        <v>141</v>
      </c>
      <c r="W878" s="11" t="s">
        <v>123</v>
      </c>
      <c r="X878" s="11" t="s">
        <v>228</v>
      </c>
      <c r="Y878" s="11" t="s">
        <v>9084</v>
      </c>
      <c r="Z878" s="11" t="s">
        <v>9553</v>
      </c>
    </row>
    <row r="879" spans="1:27" x14ac:dyDescent="0.25">
      <c r="S879" s="11" t="s">
        <v>9095</v>
      </c>
      <c r="T879" s="16">
        <v>0</v>
      </c>
      <c r="U879" s="16">
        <v>0</v>
      </c>
      <c r="V879" s="16">
        <v>0</v>
      </c>
      <c r="W879" s="16">
        <v>0</v>
      </c>
      <c r="X879" s="16">
        <v>0</v>
      </c>
      <c r="Y879" s="16">
        <v>0</v>
      </c>
      <c r="Z879" s="11">
        <f>SUM(T879:W879)+Y879</f>
        <v>0</v>
      </c>
      <c r="AA879" s="11" t="s">
        <v>9095</v>
      </c>
    </row>
    <row r="880" spans="1:27" x14ac:dyDescent="0.25">
      <c r="S880" s="47" t="s">
        <v>9096</v>
      </c>
      <c r="T880" s="48">
        <v>0</v>
      </c>
      <c r="U880" s="48">
        <v>0</v>
      </c>
      <c r="V880" s="48">
        <v>0</v>
      </c>
      <c r="W880" s="48">
        <v>0</v>
      </c>
      <c r="X880" s="48">
        <v>0</v>
      </c>
      <c r="Y880" s="48">
        <v>0</v>
      </c>
      <c r="Z880" s="11">
        <f t="shared" ref="Z880:Z885" si="172">SUM(T880:W880)+Y880</f>
        <v>0</v>
      </c>
      <c r="AA880" s="47" t="s">
        <v>9096</v>
      </c>
    </row>
    <row r="881" spans="1:27" x14ac:dyDescent="0.25">
      <c r="S881" s="11" t="s">
        <v>9097</v>
      </c>
      <c r="T881" s="16">
        <v>0</v>
      </c>
      <c r="U881" s="16">
        <v>0</v>
      </c>
      <c r="V881" s="16">
        <v>0</v>
      </c>
      <c r="W881" s="16">
        <v>0</v>
      </c>
      <c r="X881" s="16">
        <v>0</v>
      </c>
      <c r="Y881" s="16">
        <v>0</v>
      </c>
      <c r="Z881" s="11">
        <f t="shared" si="172"/>
        <v>0</v>
      </c>
      <c r="AA881" s="11" t="s">
        <v>9097</v>
      </c>
    </row>
    <row r="882" spans="1:27" x14ac:dyDescent="0.25">
      <c r="S882" s="47" t="s">
        <v>9098</v>
      </c>
      <c r="T882" s="48">
        <v>0</v>
      </c>
      <c r="U882" s="48">
        <v>0</v>
      </c>
      <c r="V882" s="48">
        <v>0</v>
      </c>
      <c r="W882" s="48">
        <v>0</v>
      </c>
      <c r="X882" s="48">
        <v>0</v>
      </c>
      <c r="Y882" s="48">
        <v>0</v>
      </c>
      <c r="Z882" s="11">
        <f t="shared" si="172"/>
        <v>0</v>
      </c>
      <c r="AA882" s="47" t="s">
        <v>9098</v>
      </c>
    </row>
    <row r="883" spans="1:27" x14ac:dyDescent="0.25">
      <c r="S883" s="11" t="s">
        <v>9099</v>
      </c>
      <c r="T883" s="16">
        <v>0</v>
      </c>
      <c r="U883" s="16">
        <v>0</v>
      </c>
      <c r="V883" s="16">
        <v>0</v>
      </c>
      <c r="W883" s="16">
        <v>4</v>
      </c>
      <c r="X883" s="16">
        <v>0</v>
      </c>
      <c r="Y883" s="16">
        <v>0</v>
      </c>
      <c r="Z883" s="11">
        <f t="shared" si="172"/>
        <v>4</v>
      </c>
      <c r="AA883" s="11" t="s">
        <v>9099</v>
      </c>
    </row>
    <row r="884" spans="1:27" x14ac:dyDescent="0.25">
      <c r="S884" s="47" t="s">
        <v>9100</v>
      </c>
      <c r="T884" s="48">
        <v>1</v>
      </c>
      <c r="U884" s="48">
        <v>6</v>
      </c>
      <c r="V884" s="48">
        <v>1</v>
      </c>
      <c r="W884" s="48">
        <v>20</v>
      </c>
      <c r="X884" s="48">
        <v>1</v>
      </c>
      <c r="Y884" s="48">
        <v>0</v>
      </c>
      <c r="Z884" s="11">
        <f t="shared" si="172"/>
        <v>28</v>
      </c>
      <c r="AA884" s="47" t="s">
        <v>9100</v>
      </c>
    </row>
    <row r="885" spans="1:27" x14ac:dyDescent="0.25">
      <c r="S885" s="11" t="s">
        <v>9101</v>
      </c>
      <c r="T885" s="16">
        <v>13</v>
      </c>
      <c r="U885" s="16">
        <v>10</v>
      </c>
      <c r="V885" s="16">
        <v>1</v>
      </c>
      <c r="W885" s="16">
        <v>30</v>
      </c>
      <c r="X885" s="16">
        <v>37</v>
      </c>
      <c r="Y885" s="16">
        <v>0</v>
      </c>
      <c r="Z885" s="11">
        <f t="shared" si="172"/>
        <v>54</v>
      </c>
      <c r="AA885" s="11" t="s">
        <v>9101</v>
      </c>
    </row>
    <row r="886" spans="1:27" x14ac:dyDescent="0.25">
      <c r="S886" s="47" t="s">
        <v>9102</v>
      </c>
      <c r="T886" s="48">
        <v>35</v>
      </c>
      <c r="U886" s="48">
        <v>511</v>
      </c>
      <c r="V886" s="48">
        <v>78</v>
      </c>
      <c r="W886" s="48">
        <v>222</v>
      </c>
      <c r="X886" s="48">
        <v>867</v>
      </c>
      <c r="Y886" s="48">
        <v>2</v>
      </c>
      <c r="Z886" s="11">
        <f t="shared" ref="Z886" si="173">SUM(T886:W886)+Y886</f>
        <v>848</v>
      </c>
      <c r="AA886" s="47" t="s">
        <v>9102</v>
      </c>
    </row>
    <row r="887" spans="1:27" x14ac:dyDescent="0.25">
      <c r="S887" s="11" t="s">
        <v>9103</v>
      </c>
      <c r="T887" s="16">
        <v>0</v>
      </c>
      <c r="U887" s="16">
        <v>0</v>
      </c>
      <c r="V887" s="16">
        <v>0</v>
      </c>
      <c r="W887" s="16">
        <v>30</v>
      </c>
      <c r="X887" s="16">
        <v>0</v>
      </c>
      <c r="Y887" s="16">
        <v>0</v>
      </c>
      <c r="Z887" s="11">
        <f t="shared" ref="Z887" si="174">SUM(T887:W887)+Y887</f>
        <v>30</v>
      </c>
      <c r="AA887" s="11" t="s">
        <v>9103</v>
      </c>
    </row>
    <row r="888" spans="1:27" x14ac:dyDescent="0.25">
      <c r="T888" s="7">
        <f>SUM(T879:T887)</f>
        <v>49</v>
      </c>
      <c r="U888" s="7">
        <f t="shared" ref="U888:Y888" si="175">SUM(U879:U887)</f>
        <v>527</v>
      </c>
      <c r="V888" s="7">
        <f t="shared" si="175"/>
        <v>80</v>
      </c>
      <c r="W888" s="7">
        <f t="shared" si="175"/>
        <v>306</v>
      </c>
      <c r="X888" s="7">
        <f t="shared" si="175"/>
        <v>905</v>
      </c>
      <c r="Y888" s="7">
        <f t="shared" si="175"/>
        <v>2</v>
      </c>
      <c r="Z888" s="11">
        <f>SUM(T888:W888)+Y888</f>
        <v>964</v>
      </c>
    </row>
    <row r="889" spans="1:27" x14ac:dyDescent="0.25">
      <c r="Z889" s="7">
        <f>SUM(Z879:Z887)</f>
        <v>964</v>
      </c>
    </row>
    <row r="896" spans="1:27" ht="42" customHeight="1" x14ac:dyDescent="0.25">
      <c r="A896" s="34" t="s">
        <v>9642</v>
      </c>
      <c r="B896" s="34" t="s">
        <v>9108</v>
      </c>
      <c r="C896" s="34" t="s">
        <v>9083</v>
      </c>
      <c r="D896" s="112" t="s">
        <v>9539</v>
      </c>
      <c r="E896" s="35" t="s">
        <v>9540</v>
      </c>
      <c r="F896" s="34" t="s">
        <v>9541</v>
      </c>
      <c r="G896" s="34" t="s">
        <v>9542</v>
      </c>
      <c r="H896" s="34" t="s">
        <v>9543</v>
      </c>
      <c r="I896" s="34" t="s">
        <v>9544</v>
      </c>
      <c r="J896" s="34" t="s">
        <v>9676</v>
      </c>
      <c r="K896" s="36" t="s">
        <v>9545</v>
      </c>
      <c r="L896" s="49" t="s">
        <v>9546</v>
      </c>
      <c r="M896" s="13" t="s">
        <v>9696</v>
      </c>
      <c r="S896" s="7" t="s">
        <v>9642</v>
      </c>
    </row>
    <row r="897" spans="1:26" x14ac:dyDescent="0.25">
      <c r="A897" s="34" t="s">
        <v>731</v>
      </c>
      <c r="B897" s="34" t="s">
        <v>1528</v>
      </c>
      <c r="C897" s="117">
        <v>1</v>
      </c>
      <c r="D897" s="16">
        <v>1</v>
      </c>
      <c r="E897" s="118">
        <v>0</v>
      </c>
      <c r="F897" s="117">
        <v>0</v>
      </c>
      <c r="G897" s="117">
        <v>0</v>
      </c>
      <c r="H897" s="117">
        <v>1</v>
      </c>
      <c r="I897" s="117">
        <v>0</v>
      </c>
      <c r="J897" s="117">
        <v>0</v>
      </c>
      <c r="K897" s="117">
        <v>0</v>
      </c>
      <c r="L897" s="114">
        <f t="shared" ref="L897:L912" si="176">SUM(E897:K897)</f>
        <v>1</v>
      </c>
      <c r="M897" s="9">
        <v>1</v>
      </c>
      <c r="S897" s="11" t="s">
        <v>9548</v>
      </c>
      <c r="T897" s="11" t="s">
        <v>157</v>
      </c>
      <c r="U897" s="11" t="s">
        <v>166</v>
      </c>
      <c r="V897" s="11" t="s">
        <v>141</v>
      </c>
      <c r="W897" s="11" t="s">
        <v>123</v>
      </c>
      <c r="X897" s="11" t="s">
        <v>228</v>
      </c>
      <c r="Y897" s="11" t="s">
        <v>9084</v>
      </c>
      <c r="Z897" s="11" t="s">
        <v>9085</v>
      </c>
    </row>
    <row r="898" spans="1:26" x14ac:dyDescent="0.25">
      <c r="A898" s="119" t="s">
        <v>9562</v>
      </c>
      <c r="B898" s="119" t="s">
        <v>1537</v>
      </c>
      <c r="C898" s="70">
        <v>1</v>
      </c>
      <c r="D898" s="48">
        <v>1</v>
      </c>
      <c r="E898" s="120">
        <v>0</v>
      </c>
      <c r="F898" s="70">
        <v>0</v>
      </c>
      <c r="G898" s="70">
        <v>0</v>
      </c>
      <c r="H898" s="70">
        <v>1</v>
      </c>
      <c r="I898" s="70">
        <v>0</v>
      </c>
      <c r="J898" s="70">
        <v>0</v>
      </c>
      <c r="K898" s="70">
        <v>0</v>
      </c>
      <c r="L898" s="114">
        <f t="shared" si="176"/>
        <v>1</v>
      </c>
      <c r="M898" s="9"/>
      <c r="S898" s="11" t="s">
        <v>9095</v>
      </c>
      <c r="T898" s="16">
        <v>0</v>
      </c>
      <c r="U898" s="16">
        <v>0</v>
      </c>
      <c r="V898" s="16">
        <v>0</v>
      </c>
      <c r="W898" s="16">
        <v>0</v>
      </c>
      <c r="X898" s="16">
        <v>0</v>
      </c>
      <c r="Y898" s="16">
        <v>0</v>
      </c>
      <c r="Z898" s="11">
        <f>SUM(T898:Y898)</f>
        <v>0</v>
      </c>
    </row>
    <row r="899" spans="1:26" x14ac:dyDescent="0.25">
      <c r="A899" s="115" t="s">
        <v>9534</v>
      </c>
      <c r="B899" s="115" t="s">
        <v>1537</v>
      </c>
      <c r="C899" s="69">
        <v>1</v>
      </c>
      <c r="D899" s="16">
        <v>1</v>
      </c>
      <c r="E899" s="121">
        <v>0</v>
      </c>
      <c r="F899" s="69">
        <v>0</v>
      </c>
      <c r="G899" s="69">
        <v>0</v>
      </c>
      <c r="H899" s="69">
        <v>1</v>
      </c>
      <c r="I899" s="69">
        <v>0</v>
      </c>
      <c r="J899" s="69">
        <v>0</v>
      </c>
      <c r="K899" s="69">
        <v>0</v>
      </c>
      <c r="L899" s="114">
        <f t="shared" si="176"/>
        <v>1</v>
      </c>
      <c r="M899" s="9"/>
      <c r="S899" s="47" t="s">
        <v>9096</v>
      </c>
      <c r="T899" s="48">
        <v>0</v>
      </c>
      <c r="U899" s="48">
        <v>0</v>
      </c>
      <c r="V899" s="48">
        <v>0</v>
      </c>
      <c r="W899" s="48">
        <v>0</v>
      </c>
      <c r="X899" s="48">
        <v>0</v>
      </c>
      <c r="Y899" s="48">
        <v>0</v>
      </c>
      <c r="Z899" s="11">
        <f t="shared" ref="Z899:Z905" si="177">SUM(T899:Y899)</f>
        <v>0</v>
      </c>
    </row>
    <row r="900" spans="1:26" x14ac:dyDescent="0.25">
      <c r="A900" s="115" t="s">
        <v>9534</v>
      </c>
      <c r="B900" s="115" t="s">
        <v>1528</v>
      </c>
      <c r="C900" s="69">
        <v>3</v>
      </c>
      <c r="D900" s="16">
        <v>3</v>
      </c>
      <c r="E900" s="121">
        <v>1</v>
      </c>
      <c r="F900" s="69">
        <v>0</v>
      </c>
      <c r="G900" s="69">
        <v>0</v>
      </c>
      <c r="H900" s="69">
        <v>2</v>
      </c>
      <c r="I900" s="69">
        <v>0</v>
      </c>
      <c r="J900" s="69">
        <v>0</v>
      </c>
      <c r="K900" s="69">
        <v>0</v>
      </c>
      <c r="L900" s="114">
        <f t="shared" si="176"/>
        <v>3</v>
      </c>
      <c r="M900" s="9">
        <v>5</v>
      </c>
      <c r="S900" s="11" t="s">
        <v>9097</v>
      </c>
      <c r="T900" s="16">
        <v>0</v>
      </c>
      <c r="U900" s="16">
        <v>0</v>
      </c>
      <c r="V900" s="16">
        <v>0</v>
      </c>
      <c r="W900" s="16">
        <v>1</v>
      </c>
      <c r="X900" s="16">
        <v>0</v>
      </c>
      <c r="Y900" s="16">
        <v>0</v>
      </c>
      <c r="Z900" s="11">
        <f t="shared" si="177"/>
        <v>1</v>
      </c>
    </row>
    <row r="901" spans="1:26" x14ac:dyDescent="0.25">
      <c r="A901" s="113" t="s">
        <v>5768</v>
      </c>
      <c r="B901" s="113" t="s">
        <v>1537</v>
      </c>
      <c r="C901" s="71">
        <v>3</v>
      </c>
      <c r="D901" s="48">
        <v>3</v>
      </c>
      <c r="E901" s="71">
        <v>1</v>
      </c>
      <c r="F901" s="71">
        <v>0</v>
      </c>
      <c r="G901" s="71">
        <v>0</v>
      </c>
      <c r="H901" s="71">
        <v>2</v>
      </c>
      <c r="I901" s="71">
        <v>0</v>
      </c>
      <c r="J901" s="71">
        <v>0</v>
      </c>
      <c r="K901" s="71">
        <v>0</v>
      </c>
      <c r="L901" s="114">
        <f t="shared" si="176"/>
        <v>3</v>
      </c>
      <c r="M901" s="9"/>
      <c r="S901" s="47" t="s">
        <v>9098</v>
      </c>
      <c r="T901" s="48">
        <v>0</v>
      </c>
      <c r="U901" s="48">
        <v>0</v>
      </c>
      <c r="V901" s="48">
        <v>0</v>
      </c>
      <c r="W901" s="48">
        <v>1</v>
      </c>
      <c r="X901" s="48">
        <v>0</v>
      </c>
      <c r="Y901" s="48">
        <v>0</v>
      </c>
      <c r="Z901" s="11">
        <f t="shared" si="177"/>
        <v>1</v>
      </c>
    </row>
    <row r="902" spans="1:26" x14ac:dyDescent="0.25">
      <c r="A902" s="113" t="s">
        <v>5768</v>
      </c>
      <c r="B902" s="113" t="s">
        <v>6910</v>
      </c>
      <c r="C902" s="71">
        <v>1</v>
      </c>
      <c r="D902" s="48">
        <v>1</v>
      </c>
      <c r="E902" s="71">
        <v>0</v>
      </c>
      <c r="F902" s="71">
        <v>0</v>
      </c>
      <c r="G902" s="71">
        <v>0</v>
      </c>
      <c r="H902" s="71">
        <v>1</v>
      </c>
      <c r="I902" s="71">
        <v>0</v>
      </c>
      <c r="J902" s="71">
        <v>0</v>
      </c>
      <c r="K902" s="71">
        <v>0</v>
      </c>
      <c r="L902" s="114">
        <f t="shared" si="176"/>
        <v>1</v>
      </c>
      <c r="M902" s="9"/>
      <c r="S902" s="11" t="s">
        <v>9099</v>
      </c>
      <c r="T902" s="16">
        <v>1</v>
      </c>
      <c r="U902" s="16">
        <v>0</v>
      </c>
      <c r="V902" s="16">
        <v>0</v>
      </c>
      <c r="W902" s="16">
        <v>3</v>
      </c>
      <c r="X902" s="16">
        <v>0</v>
      </c>
      <c r="Y902" s="16">
        <v>0</v>
      </c>
      <c r="Z902" s="11">
        <f t="shared" si="177"/>
        <v>4</v>
      </c>
    </row>
    <row r="903" spans="1:26" x14ac:dyDescent="0.25">
      <c r="A903" s="113" t="s">
        <v>5768</v>
      </c>
      <c r="B903" s="113" t="s">
        <v>1528</v>
      </c>
      <c r="C903" s="71">
        <v>31</v>
      </c>
      <c r="D903" s="48">
        <v>29</v>
      </c>
      <c r="E903" s="71">
        <v>4</v>
      </c>
      <c r="F903" s="71">
        <v>3</v>
      </c>
      <c r="G903" s="71">
        <v>1</v>
      </c>
      <c r="H903" s="71">
        <v>11</v>
      </c>
      <c r="I903" s="71">
        <v>8</v>
      </c>
      <c r="J903" s="71">
        <v>2</v>
      </c>
      <c r="K903" s="71">
        <v>0</v>
      </c>
      <c r="L903" s="114">
        <f t="shared" si="176"/>
        <v>29</v>
      </c>
      <c r="M903" s="9">
        <v>33</v>
      </c>
      <c r="S903" s="47" t="s">
        <v>9100</v>
      </c>
      <c r="T903" s="48">
        <v>5</v>
      </c>
      <c r="U903" s="48">
        <v>3</v>
      </c>
      <c r="V903" s="48">
        <v>1</v>
      </c>
      <c r="W903" s="48">
        <v>14</v>
      </c>
      <c r="X903" s="48">
        <v>8</v>
      </c>
      <c r="Y903" s="48">
        <v>2</v>
      </c>
      <c r="Z903" s="11">
        <f t="shared" si="177"/>
        <v>33</v>
      </c>
    </row>
    <row r="904" spans="1:26" x14ac:dyDescent="0.25">
      <c r="A904" s="115" t="s">
        <v>3016</v>
      </c>
      <c r="B904" s="115" t="s">
        <v>1537</v>
      </c>
      <c r="C904" s="72">
        <v>24</v>
      </c>
      <c r="D904" s="16">
        <v>24</v>
      </c>
      <c r="E904" s="72">
        <v>5</v>
      </c>
      <c r="F904" s="72">
        <v>3</v>
      </c>
      <c r="G904" s="72">
        <v>1</v>
      </c>
      <c r="H904" s="72">
        <v>12</v>
      </c>
      <c r="I904" s="72">
        <v>1</v>
      </c>
      <c r="J904" s="72">
        <v>2</v>
      </c>
      <c r="K904" s="72">
        <v>0</v>
      </c>
      <c r="L904" s="114">
        <f t="shared" si="176"/>
        <v>24</v>
      </c>
      <c r="M904" s="9"/>
      <c r="S904" s="11" t="s">
        <v>9101</v>
      </c>
      <c r="T904" s="16">
        <v>17</v>
      </c>
      <c r="U904" s="16">
        <v>20</v>
      </c>
      <c r="V904" s="16">
        <v>3</v>
      </c>
      <c r="W904" s="16">
        <v>32</v>
      </c>
      <c r="X904" s="16">
        <v>59</v>
      </c>
      <c r="Y904" s="16">
        <v>2</v>
      </c>
      <c r="Z904" s="11">
        <f t="shared" si="177"/>
        <v>133</v>
      </c>
    </row>
    <row r="905" spans="1:26" x14ac:dyDescent="0.25">
      <c r="A905" s="115" t="s">
        <v>3016</v>
      </c>
      <c r="B905" s="115" t="s">
        <v>2804</v>
      </c>
      <c r="C905" s="72">
        <v>4</v>
      </c>
      <c r="D905" s="16">
        <v>4</v>
      </c>
      <c r="E905" s="72">
        <v>0</v>
      </c>
      <c r="F905" s="72">
        <v>0</v>
      </c>
      <c r="G905" s="72">
        <v>0</v>
      </c>
      <c r="H905" s="72">
        <v>1</v>
      </c>
      <c r="I905" s="72">
        <v>3</v>
      </c>
      <c r="J905" s="72">
        <v>0</v>
      </c>
      <c r="K905" s="72">
        <v>0</v>
      </c>
      <c r="L905" s="114">
        <f t="shared" si="176"/>
        <v>4</v>
      </c>
      <c r="M905" s="9"/>
      <c r="S905" s="47" t="s">
        <v>9102</v>
      </c>
      <c r="T905" s="48">
        <v>66</v>
      </c>
      <c r="U905" s="48">
        <v>193</v>
      </c>
      <c r="V905" s="48">
        <v>78</v>
      </c>
      <c r="W905" s="48">
        <v>118</v>
      </c>
      <c r="X905" s="48">
        <v>599</v>
      </c>
      <c r="Y905" s="48">
        <v>14</v>
      </c>
      <c r="Z905" s="11">
        <f t="shared" si="177"/>
        <v>1068</v>
      </c>
    </row>
    <row r="906" spans="1:26" x14ac:dyDescent="0.25">
      <c r="A906" s="115" t="s">
        <v>3016</v>
      </c>
      <c r="B906" s="115" t="s">
        <v>8874</v>
      </c>
      <c r="C906" s="72">
        <v>1</v>
      </c>
      <c r="D906" s="16">
        <v>1</v>
      </c>
      <c r="E906" s="72">
        <v>0</v>
      </c>
      <c r="F906" s="72">
        <v>1</v>
      </c>
      <c r="G906" s="72">
        <v>0</v>
      </c>
      <c r="H906" s="72">
        <v>0</v>
      </c>
      <c r="I906" s="72">
        <v>0</v>
      </c>
      <c r="J906" s="72">
        <v>0</v>
      </c>
      <c r="K906" s="72">
        <v>0</v>
      </c>
      <c r="L906" s="114">
        <f t="shared" si="176"/>
        <v>1</v>
      </c>
      <c r="M906" s="9"/>
      <c r="T906" s="7">
        <f>SUM(T898:T905)</f>
        <v>89</v>
      </c>
      <c r="U906" s="7">
        <f t="shared" ref="U906:Y906" si="178">SUM(U898:U905)</f>
        <v>216</v>
      </c>
      <c r="V906" s="7">
        <f t="shared" si="178"/>
        <v>82</v>
      </c>
      <c r="W906" s="7">
        <f t="shared" si="178"/>
        <v>169</v>
      </c>
      <c r="X906" s="7">
        <f t="shared" si="178"/>
        <v>666</v>
      </c>
      <c r="Y906" s="7">
        <f t="shared" si="178"/>
        <v>18</v>
      </c>
      <c r="Z906" s="11">
        <f>SUM(T906:Y906)</f>
        <v>1240</v>
      </c>
    </row>
    <row r="907" spans="1:26" x14ac:dyDescent="0.25">
      <c r="A907" s="115" t="s">
        <v>3016</v>
      </c>
      <c r="B907" s="115" t="s">
        <v>1528</v>
      </c>
      <c r="C907" s="72">
        <v>106</v>
      </c>
      <c r="D907" s="16">
        <v>104</v>
      </c>
      <c r="E907" s="72">
        <v>12</v>
      </c>
      <c r="F907" s="72">
        <v>16</v>
      </c>
      <c r="G907" s="72">
        <v>2</v>
      </c>
      <c r="H907" s="72">
        <v>19</v>
      </c>
      <c r="I907" s="72">
        <v>55</v>
      </c>
      <c r="J907" s="72">
        <v>0</v>
      </c>
      <c r="K907" s="72">
        <v>0</v>
      </c>
      <c r="L907" s="114">
        <f t="shared" si="176"/>
        <v>104</v>
      </c>
      <c r="M907" s="9">
        <f>SUM(L904:L907)</f>
        <v>133</v>
      </c>
    </row>
    <row r="908" spans="1:26" x14ac:dyDescent="0.25">
      <c r="A908" s="113" t="s">
        <v>738</v>
      </c>
      <c r="B908" s="113" t="s">
        <v>1537</v>
      </c>
      <c r="C908" s="71">
        <v>71</v>
      </c>
      <c r="D908" s="48">
        <v>69</v>
      </c>
      <c r="E908" s="71">
        <v>17</v>
      </c>
      <c r="F908" s="71">
        <v>19</v>
      </c>
      <c r="G908" s="71">
        <v>2</v>
      </c>
      <c r="H908" s="71">
        <v>27</v>
      </c>
      <c r="I908" s="71">
        <v>2</v>
      </c>
      <c r="J908" s="71">
        <v>2</v>
      </c>
      <c r="K908" s="71">
        <v>0</v>
      </c>
      <c r="L908" s="114">
        <f t="shared" si="176"/>
        <v>69</v>
      </c>
      <c r="M908" s="9"/>
    </row>
    <row r="909" spans="1:26" x14ac:dyDescent="0.25">
      <c r="A909" s="113" t="s">
        <v>738</v>
      </c>
      <c r="B909" s="113" t="s">
        <v>2804</v>
      </c>
      <c r="C909" s="71">
        <v>115</v>
      </c>
      <c r="D909" s="48">
        <v>93</v>
      </c>
      <c r="E909" s="71">
        <v>3</v>
      </c>
      <c r="F909" s="71">
        <v>40</v>
      </c>
      <c r="G909" s="71">
        <v>7</v>
      </c>
      <c r="H909" s="71">
        <v>30</v>
      </c>
      <c r="I909" s="71">
        <v>5</v>
      </c>
      <c r="J909" s="71">
        <v>8</v>
      </c>
      <c r="K909" s="71">
        <v>0</v>
      </c>
      <c r="L909" s="114">
        <f t="shared" si="176"/>
        <v>93</v>
      </c>
      <c r="M909" s="9"/>
      <c r="S909" s="11" t="s">
        <v>9550</v>
      </c>
      <c r="T909" s="11" t="s">
        <v>157</v>
      </c>
      <c r="U909" s="11" t="s">
        <v>166</v>
      </c>
      <c r="V909" s="11" t="s">
        <v>141</v>
      </c>
      <c r="W909" s="11" t="s">
        <v>123</v>
      </c>
      <c r="X909" s="11" t="s">
        <v>228</v>
      </c>
      <c r="Y909" s="11" t="s">
        <v>9084</v>
      </c>
      <c r="Z909" s="11" t="s">
        <v>9085</v>
      </c>
    </row>
    <row r="910" spans="1:26" x14ac:dyDescent="0.25">
      <c r="A910" s="113" t="s">
        <v>738</v>
      </c>
      <c r="B910" s="113" t="s">
        <v>8874</v>
      </c>
      <c r="C910" s="71">
        <v>9</v>
      </c>
      <c r="D910" s="48">
        <v>8</v>
      </c>
      <c r="E910" s="71">
        <v>1</v>
      </c>
      <c r="F910" s="71">
        <v>6</v>
      </c>
      <c r="G910" s="71">
        <v>1</v>
      </c>
      <c r="H910" s="71">
        <v>0</v>
      </c>
      <c r="I910" s="71">
        <v>0</v>
      </c>
      <c r="J910" s="71">
        <v>0</v>
      </c>
      <c r="K910" s="71">
        <v>0</v>
      </c>
      <c r="L910" s="114">
        <f t="shared" si="176"/>
        <v>8</v>
      </c>
      <c r="M910" s="9"/>
      <c r="S910" s="11" t="s">
        <v>9095</v>
      </c>
      <c r="T910" s="16">
        <v>0</v>
      </c>
      <c r="U910" s="16">
        <v>0</v>
      </c>
      <c r="V910" s="16">
        <v>0</v>
      </c>
      <c r="W910" s="16">
        <v>0</v>
      </c>
      <c r="X910" s="16">
        <v>0</v>
      </c>
      <c r="Y910" s="16">
        <v>0</v>
      </c>
      <c r="Z910" s="11">
        <f>SUM(T910:Y910)</f>
        <v>0</v>
      </c>
    </row>
    <row r="911" spans="1:26" x14ac:dyDescent="0.25">
      <c r="A911" s="113" t="s">
        <v>738</v>
      </c>
      <c r="B911" s="113" t="s">
        <v>6910</v>
      </c>
      <c r="C911" s="71">
        <v>7</v>
      </c>
      <c r="D911" s="48">
        <v>7</v>
      </c>
      <c r="E911" s="71">
        <v>3</v>
      </c>
      <c r="F911" s="71">
        <v>3</v>
      </c>
      <c r="G911" s="71">
        <v>0</v>
      </c>
      <c r="H911" s="71">
        <v>1</v>
      </c>
      <c r="I911" s="71">
        <v>0</v>
      </c>
      <c r="J911" s="71">
        <v>0</v>
      </c>
      <c r="K911" s="71">
        <v>0</v>
      </c>
      <c r="L911" s="114">
        <f t="shared" si="176"/>
        <v>7</v>
      </c>
      <c r="M911" s="9"/>
      <c r="S911" s="47" t="s">
        <v>9096</v>
      </c>
      <c r="T911" s="48">
        <v>0</v>
      </c>
      <c r="U911" s="48">
        <v>0</v>
      </c>
      <c r="V911" s="48">
        <v>0</v>
      </c>
      <c r="W911" s="50">
        <v>0</v>
      </c>
      <c r="X911" s="48">
        <v>0</v>
      </c>
      <c r="Y911" s="48">
        <v>0</v>
      </c>
      <c r="Z911" s="11">
        <f t="shared" ref="Z911:Z917" si="179">SUM(T911:Y911)</f>
        <v>0</v>
      </c>
    </row>
    <row r="912" spans="1:26" x14ac:dyDescent="0.25">
      <c r="A912" s="113" t="s">
        <v>738</v>
      </c>
      <c r="B912" s="113" t="s">
        <v>1528</v>
      </c>
      <c r="C912" s="71">
        <v>901</v>
      </c>
      <c r="D912" s="48">
        <v>891</v>
      </c>
      <c r="E912" s="71">
        <v>42</v>
      </c>
      <c r="F912" s="71">
        <v>125</v>
      </c>
      <c r="G912" s="71">
        <v>68</v>
      </c>
      <c r="H912" s="71">
        <v>60</v>
      </c>
      <c r="I912" s="71">
        <v>592</v>
      </c>
      <c r="J912" s="71">
        <v>4</v>
      </c>
      <c r="K912" s="71">
        <v>0</v>
      </c>
      <c r="L912" s="114">
        <f t="shared" si="176"/>
        <v>891</v>
      </c>
      <c r="M912" s="9">
        <f>SUM(L908:L912)</f>
        <v>1068</v>
      </c>
      <c r="S912" s="11" t="s">
        <v>9097</v>
      </c>
      <c r="T912" s="69">
        <v>0</v>
      </c>
      <c r="U912" s="69">
        <v>0</v>
      </c>
      <c r="V912" s="69">
        <v>0</v>
      </c>
      <c r="W912" s="16">
        <v>0</v>
      </c>
      <c r="X912" s="69">
        <v>0</v>
      </c>
      <c r="Y912" s="69">
        <v>0</v>
      </c>
      <c r="Z912" s="11">
        <f t="shared" si="179"/>
        <v>0</v>
      </c>
    </row>
    <row r="913" spans="1:27" x14ac:dyDescent="0.25">
      <c r="A913" s="59" t="s">
        <v>9551</v>
      </c>
      <c r="B913" s="116"/>
      <c r="C913" s="116">
        <f t="shared" ref="C913:D913" si="180">SUM(C897:C912)</f>
        <v>1279</v>
      </c>
      <c r="D913" s="116">
        <f t="shared" si="180"/>
        <v>1240</v>
      </c>
      <c r="E913" s="116">
        <f>SUM(E897:E912)</f>
        <v>89</v>
      </c>
      <c r="F913" s="116">
        <f t="shared" ref="F913:L913" si="181">SUM(F897:F912)</f>
        <v>216</v>
      </c>
      <c r="G913" s="116">
        <f t="shared" si="181"/>
        <v>82</v>
      </c>
      <c r="H913" s="116">
        <f t="shared" si="181"/>
        <v>169</v>
      </c>
      <c r="I913" s="116">
        <f t="shared" si="181"/>
        <v>666</v>
      </c>
      <c r="J913" s="116">
        <f t="shared" si="181"/>
        <v>18</v>
      </c>
      <c r="K913" s="116">
        <f t="shared" si="181"/>
        <v>0</v>
      </c>
      <c r="L913" s="116">
        <f t="shared" si="181"/>
        <v>1240</v>
      </c>
      <c r="M913" s="9">
        <f>SUM(M897:M912)</f>
        <v>1240</v>
      </c>
      <c r="S913" s="47" t="s">
        <v>9098</v>
      </c>
      <c r="T913" s="70">
        <v>0</v>
      </c>
      <c r="U913" s="70">
        <v>0</v>
      </c>
      <c r="V913" s="70">
        <v>0</v>
      </c>
      <c r="W913" s="70">
        <v>1</v>
      </c>
      <c r="X913" s="70">
        <v>0</v>
      </c>
      <c r="Y913" s="70">
        <v>0</v>
      </c>
      <c r="Z913" s="11">
        <f t="shared" si="179"/>
        <v>1</v>
      </c>
    </row>
    <row r="914" spans="1:27" x14ac:dyDescent="0.25">
      <c r="I914" s="7" t="s">
        <v>9697</v>
      </c>
      <c r="S914" s="53" t="s">
        <v>9099</v>
      </c>
      <c r="T914" s="54">
        <v>0</v>
      </c>
      <c r="U914" s="54">
        <v>0</v>
      </c>
      <c r="V914" s="54">
        <v>0</v>
      </c>
      <c r="W914" s="54">
        <v>1</v>
      </c>
      <c r="X914" s="54">
        <v>0</v>
      </c>
      <c r="Y914" s="54">
        <v>0</v>
      </c>
      <c r="Z914" s="53">
        <f t="shared" si="179"/>
        <v>1</v>
      </c>
    </row>
    <row r="915" spans="1:27" x14ac:dyDescent="0.25">
      <c r="S915" s="47" t="s">
        <v>9100</v>
      </c>
      <c r="T915" s="71">
        <v>1</v>
      </c>
      <c r="U915" s="71">
        <v>0</v>
      </c>
      <c r="V915" s="71">
        <v>0</v>
      </c>
      <c r="W915" s="71">
        <v>2</v>
      </c>
      <c r="X915" s="71">
        <v>0</v>
      </c>
      <c r="Y915" s="71">
        <v>0</v>
      </c>
      <c r="Z915" s="11">
        <f t="shared" si="179"/>
        <v>3</v>
      </c>
    </row>
    <row r="916" spans="1:27" x14ac:dyDescent="0.25">
      <c r="S916" s="11" t="s">
        <v>9101</v>
      </c>
      <c r="T916" s="72">
        <v>5</v>
      </c>
      <c r="U916" s="72">
        <v>3</v>
      </c>
      <c r="V916" s="72">
        <v>1</v>
      </c>
      <c r="W916" s="72">
        <v>12</v>
      </c>
      <c r="X916" s="72">
        <v>1</v>
      </c>
      <c r="Y916" s="72">
        <v>2</v>
      </c>
      <c r="Z916" s="11">
        <f t="shared" si="179"/>
        <v>24</v>
      </c>
    </row>
    <row r="917" spans="1:27" x14ac:dyDescent="0.25">
      <c r="S917" s="47" t="s">
        <v>9102</v>
      </c>
      <c r="T917" s="71">
        <v>17</v>
      </c>
      <c r="U917" s="71">
        <v>19</v>
      </c>
      <c r="V917" s="71">
        <v>2</v>
      </c>
      <c r="W917" s="71">
        <v>27</v>
      </c>
      <c r="X917" s="71">
        <v>2</v>
      </c>
      <c r="Y917" s="71">
        <v>2</v>
      </c>
      <c r="Z917" s="11">
        <f t="shared" si="179"/>
        <v>69</v>
      </c>
      <c r="AA917" s="7">
        <f>SUM(Z910:Z917)</f>
        <v>98</v>
      </c>
    </row>
    <row r="918" spans="1:27" x14ac:dyDescent="0.25">
      <c r="T918" s="97">
        <f>SUM(T910:T917)</f>
        <v>23</v>
      </c>
      <c r="U918" s="97">
        <f t="shared" ref="U918:Y918" si="182">SUM(U910:U917)</f>
        <v>22</v>
      </c>
      <c r="V918" s="97">
        <f t="shared" si="182"/>
        <v>3</v>
      </c>
      <c r="W918" s="97">
        <f t="shared" si="182"/>
        <v>43</v>
      </c>
      <c r="X918" s="97">
        <f t="shared" si="182"/>
        <v>3</v>
      </c>
      <c r="Y918" s="97">
        <f t="shared" si="182"/>
        <v>4</v>
      </c>
      <c r="Z918" s="53">
        <f>SUM(T918:Y918)</f>
        <v>98</v>
      </c>
    </row>
    <row r="923" spans="1:27" x14ac:dyDescent="0.25">
      <c r="S923" s="11" t="s">
        <v>9552</v>
      </c>
      <c r="T923" s="11" t="s">
        <v>157</v>
      </c>
      <c r="U923" s="11" t="s">
        <v>166</v>
      </c>
      <c r="V923" s="11" t="s">
        <v>141</v>
      </c>
      <c r="W923" s="11" t="s">
        <v>123</v>
      </c>
      <c r="X923" s="11" t="s">
        <v>228</v>
      </c>
      <c r="Y923" s="11" t="s">
        <v>9084</v>
      </c>
      <c r="Z923" s="11" t="s">
        <v>9553</v>
      </c>
    </row>
    <row r="924" spans="1:27" x14ac:dyDescent="0.25">
      <c r="S924" s="11" t="s">
        <v>9095</v>
      </c>
      <c r="T924" s="16">
        <v>0</v>
      </c>
      <c r="U924" s="16">
        <v>0</v>
      </c>
      <c r="V924" s="16">
        <v>0</v>
      </c>
      <c r="W924" s="16">
        <v>0</v>
      </c>
      <c r="X924" s="16">
        <v>0</v>
      </c>
      <c r="Y924" s="16">
        <v>0</v>
      </c>
      <c r="Z924" s="11">
        <f>SUM(T924:W924)+Y924</f>
        <v>0</v>
      </c>
      <c r="AA924" s="11" t="s">
        <v>9095</v>
      </c>
    </row>
    <row r="925" spans="1:27" x14ac:dyDescent="0.25">
      <c r="S925" s="47" t="s">
        <v>9096</v>
      </c>
      <c r="T925" s="48">
        <v>0</v>
      </c>
      <c r="U925" s="48">
        <v>0</v>
      </c>
      <c r="V925" s="48">
        <v>0</v>
      </c>
      <c r="W925" s="48">
        <v>0</v>
      </c>
      <c r="X925" s="48">
        <v>0</v>
      </c>
      <c r="Y925" s="48">
        <v>0</v>
      </c>
      <c r="Z925" s="11">
        <f t="shared" ref="Z925:Z930" si="183">SUM(T925:W925)+Y925</f>
        <v>0</v>
      </c>
      <c r="AA925" s="47" t="s">
        <v>9096</v>
      </c>
    </row>
    <row r="926" spans="1:27" x14ac:dyDescent="0.25">
      <c r="S926" s="11" t="s">
        <v>9097</v>
      </c>
      <c r="T926" s="16">
        <v>0</v>
      </c>
      <c r="U926" s="16">
        <v>0</v>
      </c>
      <c r="V926" s="16">
        <v>0</v>
      </c>
      <c r="W926" s="16">
        <v>1</v>
      </c>
      <c r="X926" s="16">
        <v>0</v>
      </c>
      <c r="Y926" s="16">
        <v>0</v>
      </c>
      <c r="Z926" s="11">
        <f t="shared" si="183"/>
        <v>1</v>
      </c>
      <c r="AA926" s="11" t="s">
        <v>9097</v>
      </c>
    </row>
    <row r="927" spans="1:27" x14ac:dyDescent="0.25">
      <c r="S927" s="47" t="s">
        <v>9098</v>
      </c>
      <c r="T927" s="48">
        <v>0</v>
      </c>
      <c r="U927" s="48">
        <v>0</v>
      </c>
      <c r="V927" s="48">
        <v>0</v>
      </c>
      <c r="W927" s="48">
        <v>0</v>
      </c>
      <c r="X927" s="48">
        <v>0</v>
      </c>
      <c r="Y927" s="48">
        <v>0</v>
      </c>
      <c r="Z927" s="11">
        <f t="shared" si="183"/>
        <v>0</v>
      </c>
      <c r="AA927" s="47" t="s">
        <v>9098</v>
      </c>
    </row>
    <row r="928" spans="1:27" x14ac:dyDescent="0.25">
      <c r="S928" s="11" t="s">
        <v>9099</v>
      </c>
      <c r="T928" s="16">
        <v>1</v>
      </c>
      <c r="U928" s="16">
        <v>0</v>
      </c>
      <c r="V928" s="16">
        <v>0</v>
      </c>
      <c r="W928" s="16">
        <v>2</v>
      </c>
      <c r="X928" s="16">
        <v>0</v>
      </c>
      <c r="Y928" s="16">
        <v>0</v>
      </c>
      <c r="Z928" s="11">
        <f t="shared" si="183"/>
        <v>3</v>
      </c>
      <c r="AA928" s="11" t="s">
        <v>9099</v>
      </c>
    </row>
    <row r="929" spans="1:27" x14ac:dyDescent="0.25">
      <c r="S929" s="47" t="s">
        <v>9100</v>
      </c>
      <c r="T929" s="48">
        <v>4</v>
      </c>
      <c r="U929" s="48">
        <v>3</v>
      </c>
      <c r="V929" s="48">
        <v>1</v>
      </c>
      <c r="W929" s="48">
        <v>12</v>
      </c>
      <c r="X929" s="48">
        <v>8</v>
      </c>
      <c r="Y929" s="48">
        <v>2</v>
      </c>
      <c r="Z929" s="11">
        <f t="shared" si="183"/>
        <v>22</v>
      </c>
      <c r="AA929" s="47" t="s">
        <v>9100</v>
      </c>
    </row>
    <row r="930" spans="1:27" x14ac:dyDescent="0.25">
      <c r="S930" s="11" t="s">
        <v>9101</v>
      </c>
      <c r="T930" s="16">
        <v>12</v>
      </c>
      <c r="U930" s="16">
        <v>17</v>
      </c>
      <c r="V930" s="16">
        <v>2</v>
      </c>
      <c r="W930" s="16">
        <v>20</v>
      </c>
      <c r="X930" s="16">
        <v>58</v>
      </c>
      <c r="Y930" s="16">
        <v>0</v>
      </c>
      <c r="Z930" s="11">
        <f t="shared" si="183"/>
        <v>51</v>
      </c>
      <c r="AA930" s="11" t="s">
        <v>9101</v>
      </c>
    </row>
    <row r="931" spans="1:27" x14ac:dyDescent="0.25">
      <c r="S931" s="47" t="s">
        <v>9102</v>
      </c>
      <c r="T931" s="48">
        <v>49</v>
      </c>
      <c r="U931" s="48">
        <v>174</v>
      </c>
      <c r="V931" s="48">
        <v>76</v>
      </c>
      <c r="W931" s="48">
        <v>91</v>
      </c>
      <c r="X931" s="48">
        <v>597</v>
      </c>
      <c r="Y931" s="48">
        <v>12</v>
      </c>
      <c r="Z931" s="11">
        <f t="shared" ref="Z931" si="184">SUM(T931:W931)+Y931</f>
        <v>402</v>
      </c>
      <c r="AA931" s="47" t="s">
        <v>9102</v>
      </c>
    </row>
    <row r="932" spans="1:27" x14ac:dyDescent="0.25">
      <c r="T932" s="7">
        <f>SUM(T924:T931)</f>
        <v>66</v>
      </c>
      <c r="U932" s="7">
        <f t="shared" ref="U932:Y932" si="185">SUM(U924:U931)</f>
        <v>194</v>
      </c>
      <c r="V932" s="7">
        <f t="shared" si="185"/>
        <v>79</v>
      </c>
      <c r="W932" s="7">
        <f t="shared" si="185"/>
        <v>126</v>
      </c>
      <c r="X932" s="7">
        <f t="shared" si="185"/>
        <v>663</v>
      </c>
      <c r="Y932" s="7">
        <f t="shared" si="185"/>
        <v>14</v>
      </c>
      <c r="Z932" s="11">
        <f>SUM(T932:W932)+Y932</f>
        <v>479</v>
      </c>
    </row>
    <row r="944" spans="1:27" ht="39.6" x14ac:dyDescent="0.25">
      <c r="A944" s="34" t="s">
        <v>9641</v>
      </c>
      <c r="B944" s="34" t="s">
        <v>9108</v>
      </c>
      <c r="C944" s="34" t="s">
        <v>9083</v>
      </c>
      <c r="D944" s="112" t="s">
        <v>9539</v>
      </c>
      <c r="E944" s="35" t="s">
        <v>9540</v>
      </c>
      <c r="F944" s="34" t="s">
        <v>9541</v>
      </c>
      <c r="G944" s="34" t="s">
        <v>9542</v>
      </c>
      <c r="H944" s="34" t="s">
        <v>9543</v>
      </c>
      <c r="I944" s="34" t="s">
        <v>9544</v>
      </c>
      <c r="J944" s="34" t="s">
        <v>9676</v>
      </c>
      <c r="K944" s="36" t="s">
        <v>9545</v>
      </c>
      <c r="L944" s="49" t="s">
        <v>9546</v>
      </c>
      <c r="M944" s="13" t="s">
        <v>9698</v>
      </c>
      <c r="S944" s="7" t="s">
        <v>9641</v>
      </c>
    </row>
    <row r="945" spans="1:26" x14ac:dyDescent="0.25">
      <c r="A945" s="34" t="s">
        <v>731</v>
      </c>
      <c r="B945" s="34" t="s">
        <v>2804</v>
      </c>
      <c r="C945" s="117">
        <v>2</v>
      </c>
      <c r="D945" s="16">
        <v>2</v>
      </c>
      <c r="E945" s="118">
        <v>0</v>
      </c>
      <c r="F945" s="117">
        <v>0</v>
      </c>
      <c r="G945" s="117">
        <v>0</v>
      </c>
      <c r="H945" s="117">
        <v>2</v>
      </c>
      <c r="I945" s="117">
        <v>0</v>
      </c>
      <c r="J945" s="117">
        <v>0</v>
      </c>
      <c r="K945" s="117">
        <v>0</v>
      </c>
      <c r="L945" s="114">
        <f t="shared" ref="L945:L955" si="186">SUM(E945:K945)</f>
        <v>2</v>
      </c>
      <c r="M945" s="38"/>
      <c r="S945" s="11" t="s">
        <v>9548</v>
      </c>
      <c r="T945" s="11" t="s">
        <v>157</v>
      </c>
      <c r="U945" s="11" t="s">
        <v>166</v>
      </c>
      <c r="V945" s="11" t="s">
        <v>141</v>
      </c>
      <c r="W945" s="11" t="s">
        <v>123</v>
      </c>
      <c r="X945" s="11" t="s">
        <v>228</v>
      </c>
      <c r="Y945" s="11" t="s">
        <v>9084</v>
      </c>
      <c r="Z945" s="11" t="s">
        <v>9085</v>
      </c>
    </row>
    <row r="946" spans="1:26" x14ac:dyDescent="0.25">
      <c r="A946" s="34" t="s">
        <v>731</v>
      </c>
      <c r="B946" s="34" t="s">
        <v>1528</v>
      </c>
      <c r="C946" s="117">
        <v>3</v>
      </c>
      <c r="D946" s="16">
        <v>3</v>
      </c>
      <c r="E946" s="118">
        <v>0</v>
      </c>
      <c r="F946" s="117">
        <v>1</v>
      </c>
      <c r="G946" s="117">
        <v>0</v>
      </c>
      <c r="H946" s="117">
        <v>2</v>
      </c>
      <c r="I946" s="117">
        <v>0</v>
      </c>
      <c r="J946" s="117">
        <v>0</v>
      </c>
      <c r="K946" s="117">
        <v>0</v>
      </c>
      <c r="L946" s="114">
        <f t="shared" si="186"/>
        <v>3</v>
      </c>
      <c r="M946" s="9">
        <v>5</v>
      </c>
      <c r="S946" s="11" t="s">
        <v>9095</v>
      </c>
      <c r="T946" s="16">
        <v>0</v>
      </c>
      <c r="U946" s="16">
        <v>0</v>
      </c>
      <c r="V946" s="16">
        <v>0</v>
      </c>
      <c r="W946" s="16">
        <v>0</v>
      </c>
      <c r="X946" s="16">
        <v>0</v>
      </c>
      <c r="Y946" s="16">
        <v>0</v>
      </c>
      <c r="Z946" s="11">
        <f>SUM(T946:Y946)</f>
        <v>0</v>
      </c>
    </row>
    <row r="947" spans="1:26" x14ac:dyDescent="0.25">
      <c r="A947" s="119" t="s">
        <v>9562</v>
      </c>
      <c r="B947" s="119" t="s">
        <v>1537</v>
      </c>
      <c r="C947" s="70">
        <v>4</v>
      </c>
      <c r="D947" s="48">
        <v>4</v>
      </c>
      <c r="E947" s="120">
        <v>0</v>
      </c>
      <c r="F947" s="70">
        <v>1</v>
      </c>
      <c r="G947" s="70">
        <v>0</v>
      </c>
      <c r="H947" s="70">
        <v>3</v>
      </c>
      <c r="I947" s="70">
        <v>0</v>
      </c>
      <c r="J947" s="70">
        <v>0</v>
      </c>
      <c r="K947" s="70">
        <v>0</v>
      </c>
      <c r="L947" s="114">
        <f t="shared" si="186"/>
        <v>4</v>
      </c>
      <c r="M947" s="9"/>
      <c r="S947" s="47" t="s">
        <v>9096</v>
      </c>
      <c r="T947" s="48">
        <v>0</v>
      </c>
      <c r="U947" s="48">
        <v>0</v>
      </c>
      <c r="V947" s="48">
        <v>0</v>
      </c>
      <c r="W947" s="48">
        <v>0</v>
      </c>
      <c r="X947" s="48">
        <v>0</v>
      </c>
      <c r="Y947" s="48">
        <v>0</v>
      </c>
      <c r="Z947" s="11">
        <f t="shared" ref="Z947:Z953" si="187">SUM(T947:Y947)</f>
        <v>0</v>
      </c>
    </row>
    <row r="948" spans="1:26" x14ac:dyDescent="0.25">
      <c r="A948" s="119" t="s">
        <v>9562</v>
      </c>
      <c r="B948" s="119" t="s">
        <v>2804</v>
      </c>
      <c r="C948" s="70">
        <v>1</v>
      </c>
      <c r="D948" s="48">
        <v>1</v>
      </c>
      <c r="E948" s="120">
        <v>0</v>
      </c>
      <c r="F948" s="70">
        <v>0</v>
      </c>
      <c r="G948" s="70">
        <v>0</v>
      </c>
      <c r="H948" s="70">
        <v>1</v>
      </c>
      <c r="I948" s="70">
        <v>0</v>
      </c>
      <c r="J948" s="70">
        <v>0</v>
      </c>
      <c r="K948" s="70">
        <v>0</v>
      </c>
      <c r="L948" s="114">
        <f t="shared" si="186"/>
        <v>1</v>
      </c>
      <c r="M948" s="9"/>
      <c r="S948" s="11" t="s">
        <v>9097</v>
      </c>
      <c r="T948" s="16">
        <v>0</v>
      </c>
      <c r="U948" s="16">
        <v>1</v>
      </c>
      <c r="V948" s="16">
        <v>0</v>
      </c>
      <c r="W948" s="16">
        <v>4</v>
      </c>
      <c r="X948" s="16">
        <v>0</v>
      </c>
      <c r="Y948" s="16">
        <v>0</v>
      </c>
      <c r="Z948" s="11">
        <f t="shared" si="187"/>
        <v>5</v>
      </c>
    </row>
    <row r="949" spans="1:26" x14ac:dyDescent="0.25">
      <c r="A949" s="119" t="s">
        <v>9562</v>
      </c>
      <c r="B949" s="119" t="s">
        <v>1528</v>
      </c>
      <c r="C949" s="70">
        <v>3</v>
      </c>
      <c r="D949" s="48">
        <v>3</v>
      </c>
      <c r="E949" s="120">
        <v>0</v>
      </c>
      <c r="F949" s="70">
        <v>2</v>
      </c>
      <c r="G949" s="70">
        <v>0</v>
      </c>
      <c r="H949" s="70">
        <v>1</v>
      </c>
      <c r="I949" s="70">
        <v>0</v>
      </c>
      <c r="J949" s="70">
        <v>0</v>
      </c>
      <c r="K949" s="70">
        <v>0</v>
      </c>
      <c r="L949" s="114">
        <f t="shared" si="186"/>
        <v>3</v>
      </c>
      <c r="M949" s="9">
        <v>8</v>
      </c>
      <c r="S949" s="47" t="s">
        <v>9098</v>
      </c>
      <c r="T949" s="48">
        <v>0</v>
      </c>
      <c r="U949" s="48">
        <v>3</v>
      </c>
      <c r="V949" s="48">
        <v>0</v>
      </c>
      <c r="W949" s="48">
        <v>5</v>
      </c>
      <c r="X949" s="48">
        <v>0</v>
      </c>
      <c r="Y949" s="48">
        <v>0</v>
      </c>
      <c r="Z949" s="11">
        <f t="shared" si="187"/>
        <v>8</v>
      </c>
    </row>
    <row r="950" spans="1:26" x14ac:dyDescent="0.25">
      <c r="A950" s="115" t="s">
        <v>9534</v>
      </c>
      <c r="B950" s="115" t="s">
        <v>1537</v>
      </c>
      <c r="C950" s="69">
        <v>5</v>
      </c>
      <c r="D950" s="16">
        <v>5</v>
      </c>
      <c r="E950" s="121">
        <v>0</v>
      </c>
      <c r="F950" s="69">
        <v>2</v>
      </c>
      <c r="G950" s="69">
        <v>0</v>
      </c>
      <c r="H950" s="69">
        <v>3</v>
      </c>
      <c r="I950" s="69">
        <v>0</v>
      </c>
      <c r="J950" s="69">
        <v>0</v>
      </c>
      <c r="K950" s="69">
        <v>0</v>
      </c>
      <c r="L950" s="114">
        <f t="shared" si="186"/>
        <v>5</v>
      </c>
      <c r="M950" s="9"/>
      <c r="S950" s="11" t="s">
        <v>9099</v>
      </c>
      <c r="T950" s="16">
        <v>0</v>
      </c>
      <c r="U950" s="16">
        <v>3</v>
      </c>
      <c r="V950" s="16">
        <v>0</v>
      </c>
      <c r="W950" s="16">
        <v>10</v>
      </c>
      <c r="X950" s="16">
        <v>0</v>
      </c>
      <c r="Y950" s="16">
        <v>0</v>
      </c>
      <c r="Z950" s="11">
        <f t="shared" si="187"/>
        <v>13</v>
      </c>
    </row>
    <row r="951" spans="1:26" x14ac:dyDescent="0.25">
      <c r="A951" s="115" t="s">
        <v>9534</v>
      </c>
      <c r="B951" s="115" t="s">
        <v>2804</v>
      </c>
      <c r="C951" s="69">
        <v>2</v>
      </c>
      <c r="D951" s="16">
        <v>2</v>
      </c>
      <c r="E951" s="121">
        <v>0</v>
      </c>
      <c r="F951" s="69">
        <v>0</v>
      </c>
      <c r="G951" s="69">
        <v>0</v>
      </c>
      <c r="H951" s="69">
        <v>2</v>
      </c>
      <c r="I951" s="69">
        <v>0</v>
      </c>
      <c r="J951" s="69">
        <v>0</v>
      </c>
      <c r="K951" s="69">
        <v>0</v>
      </c>
      <c r="L951" s="114">
        <f t="shared" si="186"/>
        <v>2</v>
      </c>
      <c r="M951" s="9"/>
      <c r="S951" s="47" t="s">
        <v>9100</v>
      </c>
      <c r="T951" s="48">
        <v>8</v>
      </c>
      <c r="U951" s="48">
        <v>11</v>
      </c>
      <c r="V951" s="48">
        <v>1</v>
      </c>
      <c r="W951" s="48">
        <v>42</v>
      </c>
      <c r="X951" s="48">
        <v>18</v>
      </c>
      <c r="Y951" s="48">
        <v>2</v>
      </c>
      <c r="Z951" s="11">
        <f t="shared" si="187"/>
        <v>82</v>
      </c>
    </row>
    <row r="952" spans="1:26" x14ac:dyDescent="0.25">
      <c r="A952" s="115" t="s">
        <v>9534</v>
      </c>
      <c r="B952" s="115" t="s">
        <v>1528</v>
      </c>
      <c r="C952" s="69">
        <v>6</v>
      </c>
      <c r="D952" s="16">
        <v>6</v>
      </c>
      <c r="E952" s="121">
        <v>0</v>
      </c>
      <c r="F952" s="69">
        <v>1</v>
      </c>
      <c r="G952" s="69">
        <v>0</v>
      </c>
      <c r="H952" s="69">
        <v>5</v>
      </c>
      <c r="I952" s="69">
        <v>0</v>
      </c>
      <c r="J952" s="69">
        <v>0</v>
      </c>
      <c r="K952" s="69">
        <v>0</v>
      </c>
      <c r="L952" s="114">
        <f t="shared" si="186"/>
        <v>6</v>
      </c>
      <c r="M952" s="9">
        <v>13</v>
      </c>
      <c r="S952" s="11" t="s">
        <v>9101</v>
      </c>
      <c r="T952" s="16">
        <v>24</v>
      </c>
      <c r="U952" s="16">
        <v>48</v>
      </c>
      <c r="V952" s="16">
        <v>3</v>
      </c>
      <c r="W952" s="16">
        <v>74</v>
      </c>
      <c r="X952" s="16">
        <v>133</v>
      </c>
      <c r="Y952" s="16">
        <v>6</v>
      </c>
      <c r="Z952" s="11">
        <f t="shared" si="187"/>
        <v>288</v>
      </c>
    </row>
    <row r="953" spans="1:26" x14ac:dyDescent="0.25">
      <c r="A953" s="113" t="s">
        <v>5768</v>
      </c>
      <c r="B953" s="113" t="s">
        <v>1537</v>
      </c>
      <c r="C953" s="71">
        <v>8</v>
      </c>
      <c r="D953" s="48">
        <v>8</v>
      </c>
      <c r="E953" s="71">
        <v>0</v>
      </c>
      <c r="F953" s="71">
        <v>2</v>
      </c>
      <c r="G953" s="71">
        <v>0</v>
      </c>
      <c r="H953" s="71">
        <v>6</v>
      </c>
      <c r="I953" s="71">
        <v>0</v>
      </c>
      <c r="J953" s="71">
        <v>0</v>
      </c>
      <c r="K953" s="71">
        <v>0</v>
      </c>
      <c r="L953" s="114">
        <f t="shared" si="186"/>
        <v>8</v>
      </c>
      <c r="M953" s="9"/>
      <c r="S953" s="47" t="s">
        <v>9102</v>
      </c>
      <c r="T953" s="48">
        <v>86</v>
      </c>
      <c r="U953" s="48">
        <v>182</v>
      </c>
      <c r="V953" s="48">
        <v>74</v>
      </c>
      <c r="W953" s="48">
        <v>187</v>
      </c>
      <c r="X953" s="48">
        <v>432</v>
      </c>
      <c r="Y953" s="48">
        <v>15</v>
      </c>
      <c r="Z953" s="11">
        <f t="shared" si="187"/>
        <v>976</v>
      </c>
    </row>
    <row r="954" spans="1:26" x14ac:dyDescent="0.25">
      <c r="A954" s="113" t="s">
        <v>5768</v>
      </c>
      <c r="B954" s="113" t="s">
        <v>2804</v>
      </c>
      <c r="C954" s="71">
        <v>3</v>
      </c>
      <c r="D954" s="48">
        <v>3</v>
      </c>
      <c r="E954" s="71">
        <v>0</v>
      </c>
      <c r="F954" s="71">
        <v>0</v>
      </c>
      <c r="G954" s="71">
        <v>0</v>
      </c>
      <c r="H954" s="71">
        <v>3</v>
      </c>
      <c r="I954" s="71">
        <v>0</v>
      </c>
      <c r="J954" s="71">
        <v>0</v>
      </c>
      <c r="K954" s="71">
        <v>0</v>
      </c>
      <c r="L954" s="114">
        <f t="shared" si="186"/>
        <v>3</v>
      </c>
      <c r="M954" s="9"/>
      <c r="T954" s="7">
        <f>SUM(T946:T953)</f>
        <v>118</v>
      </c>
      <c r="U954" s="7">
        <f t="shared" ref="U954:Y954" si="188">SUM(U946:U953)</f>
        <v>248</v>
      </c>
      <c r="V954" s="7">
        <f t="shared" si="188"/>
        <v>78</v>
      </c>
      <c r="W954" s="7">
        <f t="shared" si="188"/>
        <v>322</v>
      </c>
      <c r="X954" s="7">
        <f t="shared" si="188"/>
        <v>583</v>
      </c>
      <c r="Y954" s="7">
        <f t="shared" si="188"/>
        <v>23</v>
      </c>
      <c r="Z954" s="11">
        <f>SUM(T954:Y954)</f>
        <v>1372</v>
      </c>
    </row>
    <row r="955" spans="1:26" x14ac:dyDescent="0.25">
      <c r="A955" s="113" t="s">
        <v>5768</v>
      </c>
      <c r="B955" s="113" t="s">
        <v>8874</v>
      </c>
      <c r="C955" s="71">
        <v>1</v>
      </c>
      <c r="D955" s="48">
        <v>1</v>
      </c>
      <c r="E955" s="71">
        <v>0</v>
      </c>
      <c r="F955" s="71">
        <v>1</v>
      </c>
      <c r="G955" s="71">
        <v>0</v>
      </c>
      <c r="H955" s="71">
        <v>0</v>
      </c>
      <c r="I955" s="71">
        <v>0</v>
      </c>
      <c r="J955" s="71">
        <v>0</v>
      </c>
      <c r="K955" s="71">
        <v>0</v>
      </c>
      <c r="L955" s="114">
        <f t="shared" si="186"/>
        <v>1</v>
      </c>
      <c r="M955" s="9"/>
    </row>
    <row r="956" spans="1:26" x14ac:dyDescent="0.25">
      <c r="A956" s="113" t="s">
        <v>5768</v>
      </c>
      <c r="B956" s="113" t="s">
        <v>1528</v>
      </c>
      <c r="C956" s="71">
        <v>72</v>
      </c>
      <c r="D956" s="48">
        <v>70</v>
      </c>
      <c r="E956" s="71">
        <v>8</v>
      </c>
      <c r="F956" s="71">
        <v>8</v>
      </c>
      <c r="G956" s="71">
        <v>1</v>
      </c>
      <c r="H956" s="71">
        <v>33</v>
      </c>
      <c r="I956" s="71">
        <v>18</v>
      </c>
      <c r="J956" s="71">
        <v>2</v>
      </c>
      <c r="K956" s="71">
        <v>0</v>
      </c>
      <c r="L956" s="114">
        <f t="shared" ref="L956:L965" si="189">SUM(E956:K956)</f>
        <v>70</v>
      </c>
      <c r="M956" s="9">
        <v>82</v>
      </c>
    </row>
    <row r="957" spans="1:26" x14ac:dyDescent="0.25">
      <c r="A957" s="115" t="s">
        <v>3016</v>
      </c>
      <c r="B957" s="115" t="s">
        <v>1537</v>
      </c>
      <c r="C957" s="72">
        <v>53</v>
      </c>
      <c r="D957" s="16">
        <v>51</v>
      </c>
      <c r="E957" s="72">
        <v>8</v>
      </c>
      <c r="F957" s="72">
        <v>8</v>
      </c>
      <c r="G957" s="72">
        <v>1</v>
      </c>
      <c r="H957" s="72">
        <v>34</v>
      </c>
      <c r="I957" s="72">
        <v>0</v>
      </c>
      <c r="J957" s="72">
        <v>0</v>
      </c>
      <c r="K957" s="72">
        <v>0</v>
      </c>
      <c r="L957" s="114">
        <f t="shared" si="189"/>
        <v>51</v>
      </c>
      <c r="M957" s="9"/>
      <c r="S957" s="11" t="s">
        <v>9550</v>
      </c>
      <c r="T957" s="11" t="s">
        <v>157</v>
      </c>
      <c r="U957" s="11" t="s">
        <v>166</v>
      </c>
      <c r="V957" s="11" t="s">
        <v>141</v>
      </c>
      <c r="W957" s="11" t="s">
        <v>123</v>
      </c>
      <c r="X957" s="11" t="s">
        <v>228</v>
      </c>
      <c r="Y957" s="11" t="s">
        <v>9084</v>
      </c>
      <c r="Z957" s="11" t="s">
        <v>9085</v>
      </c>
    </row>
    <row r="958" spans="1:26" x14ac:dyDescent="0.25">
      <c r="A958" s="115" t="s">
        <v>3016</v>
      </c>
      <c r="B958" s="115" t="s">
        <v>2804</v>
      </c>
      <c r="C958" s="72">
        <v>21</v>
      </c>
      <c r="D958" s="16">
        <v>21</v>
      </c>
      <c r="E958" s="72">
        <v>0</v>
      </c>
      <c r="F958" s="72">
        <v>0</v>
      </c>
      <c r="G958" s="72">
        <v>0</v>
      </c>
      <c r="H958" s="72">
        <v>4</v>
      </c>
      <c r="I958" s="72">
        <v>17</v>
      </c>
      <c r="J958" s="72">
        <v>0</v>
      </c>
      <c r="K958" s="72">
        <v>0</v>
      </c>
      <c r="L958" s="114">
        <f t="shared" si="189"/>
        <v>21</v>
      </c>
      <c r="M958" s="9"/>
      <c r="S958" s="11" t="s">
        <v>9095</v>
      </c>
      <c r="T958" s="16">
        <v>0</v>
      </c>
      <c r="U958" s="16">
        <v>0</v>
      </c>
      <c r="V958" s="16">
        <v>0</v>
      </c>
      <c r="W958" s="16">
        <v>0</v>
      </c>
      <c r="X958" s="16">
        <v>0</v>
      </c>
      <c r="Y958" s="16">
        <v>0</v>
      </c>
      <c r="Z958" s="11">
        <f>SUM(T958:Y958)</f>
        <v>0</v>
      </c>
    </row>
    <row r="959" spans="1:26" x14ac:dyDescent="0.25">
      <c r="A959" s="115" t="s">
        <v>3016</v>
      </c>
      <c r="B959" s="115" t="s">
        <v>8874</v>
      </c>
      <c r="C959" s="72">
        <v>12</v>
      </c>
      <c r="D959" s="16">
        <v>9</v>
      </c>
      <c r="E959" s="72">
        <v>0</v>
      </c>
      <c r="F959" s="72">
        <v>9</v>
      </c>
      <c r="G959" s="72">
        <v>0</v>
      </c>
      <c r="H959" s="72">
        <v>0</v>
      </c>
      <c r="I959" s="72">
        <v>0</v>
      </c>
      <c r="J959" s="72">
        <v>0</v>
      </c>
      <c r="K959" s="72">
        <v>0</v>
      </c>
      <c r="L959" s="114">
        <f t="shared" si="189"/>
        <v>9</v>
      </c>
      <c r="M959" s="9"/>
      <c r="S959" s="47" t="s">
        <v>9096</v>
      </c>
      <c r="T959" s="48">
        <v>0</v>
      </c>
      <c r="U959" s="48">
        <v>0</v>
      </c>
      <c r="V959" s="48">
        <v>0</v>
      </c>
      <c r="W959" s="50">
        <v>0</v>
      </c>
      <c r="X959" s="48">
        <v>0</v>
      </c>
      <c r="Y959" s="48">
        <v>0</v>
      </c>
      <c r="Z959" s="11">
        <f t="shared" ref="Z959:Z965" si="190">SUM(T959:Y959)</f>
        <v>0</v>
      </c>
    </row>
    <row r="960" spans="1:26" x14ac:dyDescent="0.25">
      <c r="A960" s="115" t="s">
        <v>3016</v>
      </c>
      <c r="B960" s="115" t="s">
        <v>1528</v>
      </c>
      <c r="C960" s="72">
        <v>207</v>
      </c>
      <c r="D960" s="16">
        <v>207</v>
      </c>
      <c r="E960" s="72">
        <v>16</v>
      </c>
      <c r="F960" s="72">
        <v>31</v>
      </c>
      <c r="G960" s="72">
        <v>2</v>
      </c>
      <c r="H960" s="72">
        <v>36</v>
      </c>
      <c r="I960" s="72">
        <v>116</v>
      </c>
      <c r="J960" s="72">
        <v>6</v>
      </c>
      <c r="K960" s="72">
        <v>0</v>
      </c>
      <c r="L960" s="114">
        <f t="shared" si="189"/>
        <v>207</v>
      </c>
      <c r="M960" s="9">
        <v>288</v>
      </c>
      <c r="S960" s="11" t="s">
        <v>9097</v>
      </c>
      <c r="T960" s="69">
        <v>0</v>
      </c>
      <c r="U960" s="69">
        <v>0</v>
      </c>
      <c r="V960" s="69">
        <v>0</v>
      </c>
      <c r="W960" s="69">
        <v>0</v>
      </c>
      <c r="X960" s="69">
        <v>0</v>
      </c>
      <c r="Y960" s="69">
        <v>0</v>
      </c>
      <c r="Z960" s="11">
        <f t="shared" si="190"/>
        <v>0</v>
      </c>
    </row>
    <row r="961" spans="1:27" x14ac:dyDescent="0.25">
      <c r="A961" s="113" t="s">
        <v>738</v>
      </c>
      <c r="B961" s="113" t="s">
        <v>1537</v>
      </c>
      <c r="C961" s="71">
        <v>129</v>
      </c>
      <c r="D961" s="48">
        <v>128</v>
      </c>
      <c r="E961" s="71">
        <v>24</v>
      </c>
      <c r="F961" s="71">
        <v>45</v>
      </c>
      <c r="G961" s="71">
        <v>1</v>
      </c>
      <c r="H961" s="71">
        <v>57</v>
      </c>
      <c r="I961" s="71">
        <v>0</v>
      </c>
      <c r="J961" s="71">
        <v>1</v>
      </c>
      <c r="K961" s="71">
        <v>0</v>
      </c>
      <c r="L961" s="114">
        <f t="shared" si="189"/>
        <v>128</v>
      </c>
      <c r="M961" s="9"/>
      <c r="S961" s="47" t="s">
        <v>9098</v>
      </c>
      <c r="T961" s="70">
        <v>0</v>
      </c>
      <c r="U961" s="70">
        <v>1</v>
      </c>
      <c r="V961" s="70">
        <v>0</v>
      </c>
      <c r="W961" s="70">
        <v>3</v>
      </c>
      <c r="X961" s="70">
        <v>0</v>
      </c>
      <c r="Y961" s="70">
        <v>0</v>
      </c>
      <c r="Z961" s="11">
        <f t="shared" si="190"/>
        <v>4</v>
      </c>
    </row>
    <row r="962" spans="1:27" x14ac:dyDescent="0.25">
      <c r="A962" s="113" t="s">
        <v>738</v>
      </c>
      <c r="B962" s="113" t="s">
        <v>2804</v>
      </c>
      <c r="C962" s="71">
        <v>238</v>
      </c>
      <c r="D962" s="48">
        <v>229</v>
      </c>
      <c r="E962" s="71">
        <v>40</v>
      </c>
      <c r="F962" s="71">
        <v>79</v>
      </c>
      <c r="G962" s="71">
        <v>21</v>
      </c>
      <c r="H962" s="71">
        <v>80</v>
      </c>
      <c r="I962" s="71">
        <v>0</v>
      </c>
      <c r="J962" s="71">
        <v>9</v>
      </c>
      <c r="K962" s="71">
        <v>0</v>
      </c>
      <c r="L962" s="114">
        <f t="shared" si="189"/>
        <v>229</v>
      </c>
      <c r="M962" s="9"/>
      <c r="S962" s="53" t="s">
        <v>9099</v>
      </c>
      <c r="T962" s="54">
        <v>0</v>
      </c>
      <c r="U962" s="54">
        <v>2</v>
      </c>
      <c r="V962" s="54">
        <v>0</v>
      </c>
      <c r="W962" s="54">
        <v>3</v>
      </c>
      <c r="X962" s="54">
        <v>0</v>
      </c>
      <c r="Y962" s="54">
        <v>0</v>
      </c>
      <c r="Z962" s="53">
        <f t="shared" si="190"/>
        <v>5</v>
      </c>
    </row>
    <row r="963" spans="1:27" x14ac:dyDescent="0.25">
      <c r="A963" s="113" t="s">
        <v>738</v>
      </c>
      <c r="B963" s="113" t="s">
        <v>8874</v>
      </c>
      <c r="C963" s="71">
        <v>9</v>
      </c>
      <c r="D963" s="48">
        <v>7</v>
      </c>
      <c r="E963" s="71">
        <v>0</v>
      </c>
      <c r="F963" s="71">
        <v>2</v>
      </c>
      <c r="G963" s="71">
        <v>4</v>
      </c>
      <c r="H963" s="71">
        <v>0</v>
      </c>
      <c r="I963" s="71">
        <v>0</v>
      </c>
      <c r="J963" s="71">
        <v>1</v>
      </c>
      <c r="K963" s="71">
        <v>0</v>
      </c>
      <c r="L963" s="114">
        <f t="shared" si="189"/>
        <v>7</v>
      </c>
      <c r="M963" s="9"/>
      <c r="S963" s="47" t="s">
        <v>9100</v>
      </c>
      <c r="T963" s="71">
        <v>0</v>
      </c>
      <c r="U963" s="71">
        <v>2</v>
      </c>
      <c r="V963" s="71">
        <v>0</v>
      </c>
      <c r="W963" s="71">
        <v>6</v>
      </c>
      <c r="X963" s="71">
        <v>0</v>
      </c>
      <c r="Y963" s="71">
        <v>0</v>
      </c>
      <c r="Z963" s="11">
        <f t="shared" si="190"/>
        <v>8</v>
      </c>
    </row>
    <row r="964" spans="1:27" x14ac:dyDescent="0.25">
      <c r="A964" s="113" t="s">
        <v>738</v>
      </c>
      <c r="B964" s="113" t="s">
        <v>6910</v>
      </c>
      <c r="C964" s="71">
        <v>3</v>
      </c>
      <c r="D964" s="48">
        <v>3</v>
      </c>
      <c r="E964" s="71">
        <v>0</v>
      </c>
      <c r="F964" s="71">
        <v>0</v>
      </c>
      <c r="G964" s="71">
        <v>2</v>
      </c>
      <c r="H964" s="71">
        <v>1</v>
      </c>
      <c r="I964" s="71">
        <v>0</v>
      </c>
      <c r="J964" s="71">
        <v>0</v>
      </c>
      <c r="K964" s="71">
        <v>0</v>
      </c>
      <c r="L964" s="114">
        <f t="shared" si="189"/>
        <v>3</v>
      </c>
      <c r="M964" s="9"/>
      <c r="S964" s="11" t="s">
        <v>9101</v>
      </c>
      <c r="T964" s="72">
        <v>8</v>
      </c>
      <c r="U964" s="72">
        <v>8</v>
      </c>
      <c r="V964" s="72">
        <v>1</v>
      </c>
      <c r="W964" s="72">
        <v>34</v>
      </c>
      <c r="X964" s="72">
        <v>0</v>
      </c>
      <c r="Y964" s="72">
        <v>0</v>
      </c>
      <c r="Z964" s="11">
        <f t="shared" si="190"/>
        <v>51</v>
      </c>
    </row>
    <row r="965" spans="1:27" x14ac:dyDescent="0.25">
      <c r="A965" s="113" t="s">
        <v>738</v>
      </c>
      <c r="B965" s="113" t="s">
        <v>1528</v>
      </c>
      <c r="C965" s="71">
        <v>616</v>
      </c>
      <c r="D965" s="48">
        <v>609</v>
      </c>
      <c r="E965" s="71">
        <v>22</v>
      </c>
      <c r="F965" s="71">
        <v>56</v>
      </c>
      <c r="G965" s="71">
        <v>46</v>
      </c>
      <c r="H965" s="71">
        <v>49</v>
      </c>
      <c r="I965" s="71">
        <v>432</v>
      </c>
      <c r="J965" s="71">
        <v>4</v>
      </c>
      <c r="K965" s="71">
        <v>0</v>
      </c>
      <c r="L965" s="114">
        <f t="shared" si="189"/>
        <v>609</v>
      </c>
      <c r="M965" s="9">
        <v>976</v>
      </c>
      <c r="S965" s="47" t="s">
        <v>9102</v>
      </c>
      <c r="T965" s="71">
        <v>24</v>
      </c>
      <c r="U965" s="71">
        <v>45</v>
      </c>
      <c r="V965" s="71">
        <v>1</v>
      </c>
      <c r="W965" s="71">
        <v>57</v>
      </c>
      <c r="X965" s="71">
        <v>0</v>
      </c>
      <c r="Y965" s="71">
        <v>1</v>
      </c>
      <c r="Z965" s="11">
        <f t="shared" si="190"/>
        <v>128</v>
      </c>
    </row>
    <row r="966" spans="1:27" x14ac:dyDescent="0.25">
      <c r="A966" s="59" t="s">
        <v>9551</v>
      </c>
      <c r="B966" s="116"/>
      <c r="C966" s="116">
        <f t="shared" ref="C966:M966" si="191">SUM(C945:C965)</f>
        <v>1398</v>
      </c>
      <c r="D966" s="116">
        <f t="shared" si="191"/>
        <v>1372</v>
      </c>
      <c r="E966" s="116">
        <f t="shared" si="191"/>
        <v>118</v>
      </c>
      <c r="F966" s="116">
        <f t="shared" si="191"/>
        <v>248</v>
      </c>
      <c r="G966" s="116">
        <f t="shared" si="191"/>
        <v>78</v>
      </c>
      <c r="H966" s="116">
        <f t="shared" si="191"/>
        <v>322</v>
      </c>
      <c r="I966" s="116">
        <f t="shared" si="191"/>
        <v>583</v>
      </c>
      <c r="J966" s="116">
        <f t="shared" si="191"/>
        <v>23</v>
      </c>
      <c r="K966" s="116">
        <f t="shared" si="191"/>
        <v>0</v>
      </c>
      <c r="L966" s="116">
        <f t="shared" si="191"/>
        <v>1372</v>
      </c>
      <c r="M966" s="9">
        <f t="shared" si="191"/>
        <v>1372</v>
      </c>
      <c r="N966" s="9"/>
      <c r="T966" s="97">
        <f>SUM(T958:T965)</f>
        <v>32</v>
      </c>
      <c r="U966" s="97">
        <f t="shared" ref="U966:Y966" si="192">SUM(U958:U965)</f>
        <v>58</v>
      </c>
      <c r="V966" s="97">
        <f t="shared" si="192"/>
        <v>2</v>
      </c>
      <c r="W966" s="97">
        <f t="shared" si="192"/>
        <v>103</v>
      </c>
      <c r="X966" s="97">
        <f t="shared" si="192"/>
        <v>0</v>
      </c>
      <c r="Y966" s="97">
        <f t="shared" si="192"/>
        <v>1</v>
      </c>
      <c r="Z966" s="53">
        <f>SUM(T966:Y966)</f>
        <v>196</v>
      </c>
    </row>
    <row r="967" spans="1:27" x14ac:dyDescent="0.25">
      <c r="I967" s="7" t="s">
        <v>9699</v>
      </c>
    </row>
    <row r="971" spans="1:27" x14ac:dyDescent="0.25">
      <c r="S971" s="11" t="s">
        <v>9552</v>
      </c>
      <c r="T971" s="11" t="s">
        <v>157</v>
      </c>
      <c r="U971" s="11" t="s">
        <v>166</v>
      </c>
      <c r="V971" s="11" t="s">
        <v>141</v>
      </c>
      <c r="W971" s="11" t="s">
        <v>123</v>
      </c>
      <c r="X971" s="11" t="s">
        <v>228</v>
      </c>
      <c r="Y971" s="11" t="s">
        <v>9084</v>
      </c>
      <c r="Z971" s="11" t="s">
        <v>9553</v>
      </c>
    </row>
    <row r="972" spans="1:27" x14ac:dyDescent="0.25">
      <c r="S972" s="11" t="s">
        <v>9095</v>
      </c>
      <c r="T972" s="16">
        <v>0</v>
      </c>
      <c r="U972" s="16">
        <v>0</v>
      </c>
      <c r="V972" s="16">
        <v>0</v>
      </c>
      <c r="W972" s="16">
        <v>0</v>
      </c>
      <c r="X972" s="16">
        <v>0</v>
      </c>
      <c r="Y972" s="16">
        <v>0</v>
      </c>
      <c r="Z972" s="11">
        <f>SUM(T972:W972)+Y972</f>
        <v>0</v>
      </c>
      <c r="AA972" s="11" t="s">
        <v>9095</v>
      </c>
    </row>
    <row r="973" spans="1:27" x14ac:dyDescent="0.25">
      <c r="S973" s="47" t="s">
        <v>9096</v>
      </c>
      <c r="T973" s="48">
        <v>0</v>
      </c>
      <c r="U973" s="48">
        <v>0</v>
      </c>
      <c r="V973" s="48">
        <v>0</v>
      </c>
      <c r="W973" s="48">
        <v>0</v>
      </c>
      <c r="X973" s="48">
        <v>0</v>
      </c>
      <c r="Y973" s="48">
        <v>0</v>
      </c>
      <c r="Z973" s="11">
        <f t="shared" ref="Z973:Z978" si="193">SUM(T973:W973)+Y973</f>
        <v>0</v>
      </c>
      <c r="AA973" s="47" t="s">
        <v>9096</v>
      </c>
    </row>
    <row r="974" spans="1:27" x14ac:dyDescent="0.25">
      <c r="S974" s="11" t="s">
        <v>9097</v>
      </c>
      <c r="T974" s="16">
        <v>0</v>
      </c>
      <c r="U974" s="16">
        <v>1</v>
      </c>
      <c r="V974" s="16">
        <v>0</v>
      </c>
      <c r="W974" s="16">
        <v>4</v>
      </c>
      <c r="X974" s="16">
        <v>0</v>
      </c>
      <c r="Y974" s="16">
        <v>0</v>
      </c>
      <c r="Z974" s="11">
        <f t="shared" si="193"/>
        <v>5</v>
      </c>
      <c r="AA974" s="11" t="s">
        <v>9097</v>
      </c>
    </row>
    <row r="975" spans="1:27" x14ac:dyDescent="0.25">
      <c r="S975" s="47" t="s">
        <v>9098</v>
      </c>
      <c r="T975" s="48">
        <v>0</v>
      </c>
      <c r="U975" s="48">
        <v>2</v>
      </c>
      <c r="V975" s="48">
        <v>0</v>
      </c>
      <c r="W975" s="48">
        <v>2</v>
      </c>
      <c r="X975" s="48">
        <v>0</v>
      </c>
      <c r="Y975" s="48">
        <v>0</v>
      </c>
      <c r="Z975" s="11">
        <f t="shared" si="193"/>
        <v>4</v>
      </c>
      <c r="AA975" s="47" t="s">
        <v>9098</v>
      </c>
    </row>
    <row r="976" spans="1:27" x14ac:dyDescent="0.25">
      <c r="S976" s="11" t="s">
        <v>9099</v>
      </c>
      <c r="T976" s="16">
        <v>0</v>
      </c>
      <c r="U976" s="16">
        <v>1</v>
      </c>
      <c r="V976" s="16">
        <v>0</v>
      </c>
      <c r="W976" s="16">
        <v>7</v>
      </c>
      <c r="X976" s="16">
        <v>0</v>
      </c>
      <c r="Y976" s="16">
        <v>0</v>
      </c>
      <c r="Z976" s="11">
        <f t="shared" si="193"/>
        <v>8</v>
      </c>
      <c r="AA976" s="11" t="s">
        <v>9099</v>
      </c>
    </row>
    <row r="977" spans="1:27" x14ac:dyDescent="0.25">
      <c r="S977" s="47" t="s">
        <v>9100</v>
      </c>
      <c r="T977" s="48">
        <v>8</v>
      </c>
      <c r="U977" s="48">
        <v>9</v>
      </c>
      <c r="V977" s="48">
        <v>1</v>
      </c>
      <c r="W977" s="48">
        <v>36</v>
      </c>
      <c r="X977" s="48">
        <v>18</v>
      </c>
      <c r="Y977" s="48">
        <v>2</v>
      </c>
      <c r="Z977" s="11">
        <f t="shared" si="193"/>
        <v>56</v>
      </c>
      <c r="AA977" s="47" t="s">
        <v>9100</v>
      </c>
    </row>
    <row r="978" spans="1:27" x14ac:dyDescent="0.25">
      <c r="S978" s="11" t="s">
        <v>9101</v>
      </c>
      <c r="T978" s="16">
        <v>16</v>
      </c>
      <c r="U978" s="16">
        <v>40</v>
      </c>
      <c r="V978" s="16">
        <v>2</v>
      </c>
      <c r="W978" s="16">
        <v>40</v>
      </c>
      <c r="X978" s="16">
        <v>133</v>
      </c>
      <c r="Y978" s="16">
        <v>6</v>
      </c>
      <c r="Z978" s="11">
        <f t="shared" si="193"/>
        <v>104</v>
      </c>
      <c r="AA978" s="11" t="s">
        <v>9101</v>
      </c>
    </row>
    <row r="979" spans="1:27" x14ac:dyDescent="0.25">
      <c r="S979" s="47" t="s">
        <v>9102</v>
      </c>
      <c r="T979" s="48">
        <v>62</v>
      </c>
      <c r="U979" s="48">
        <v>137</v>
      </c>
      <c r="V979" s="48">
        <v>73</v>
      </c>
      <c r="W979" s="48">
        <v>130</v>
      </c>
      <c r="X979" s="48">
        <v>432</v>
      </c>
      <c r="Y979" s="48">
        <v>14</v>
      </c>
      <c r="Z979" s="11">
        <f t="shared" ref="Z979" si="194">SUM(T979:W979)+Y979</f>
        <v>416</v>
      </c>
      <c r="AA979" s="47" t="s">
        <v>9102</v>
      </c>
    </row>
    <row r="980" spans="1:27" x14ac:dyDescent="0.25">
      <c r="T980" s="7">
        <f>SUM(T972:T979)</f>
        <v>86</v>
      </c>
      <c r="U980" s="7">
        <f t="shared" ref="U980:Y980" si="195">SUM(U972:U979)</f>
        <v>190</v>
      </c>
      <c r="V980" s="7">
        <f t="shared" si="195"/>
        <v>76</v>
      </c>
      <c r="W980" s="7">
        <f t="shared" si="195"/>
        <v>219</v>
      </c>
      <c r="X980" s="7">
        <f t="shared" si="195"/>
        <v>583</v>
      </c>
      <c r="Y980" s="7">
        <f t="shared" si="195"/>
        <v>22</v>
      </c>
      <c r="Z980" s="11">
        <f>SUM(T980:W980)+Y980</f>
        <v>593</v>
      </c>
    </row>
    <row r="984" spans="1:27" ht="39.6" x14ac:dyDescent="0.25">
      <c r="A984" s="34" t="s">
        <v>9700</v>
      </c>
      <c r="B984" s="34" t="s">
        <v>9108</v>
      </c>
      <c r="C984" s="34" t="s">
        <v>9083</v>
      </c>
      <c r="D984" s="34" t="s">
        <v>9539</v>
      </c>
      <c r="E984" s="34" t="s">
        <v>9540</v>
      </c>
      <c r="F984" s="34" t="s">
        <v>9541</v>
      </c>
      <c r="G984" s="34" t="s">
        <v>9542</v>
      </c>
      <c r="H984" s="34" t="s">
        <v>9543</v>
      </c>
      <c r="I984" s="34" t="s">
        <v>9544</v>
      </c>
      <c r="J984" s="34" t="s">
        <v>9676</v>
      </c>
      <c r="K984" s="36" t="s">
        <v>9545</v>
      </c>
      <c r="L984" s="49" t="s">
        <v>9546</v>
      </c>
      <c r="M984" s="13" t="s">
        <v>9701</v>
      </c>
      <c r="S984" s="7" t="s">
        <v>9700</v>
      </c>
    </row>
    <row r="985" spans="1:27" x14ac:dyDescent="0.25">
      <c r="A985" s="34" t="s">
        <v>731</v>
      </c>
      <c r="B985" s="34" t="s">
        <v>2804</v>
      </c>
      <c r="C985" s="117">
        <v>1</v>
      </c>
      <c r="D985" s="117">
        <v>1</v>
      </c>
      <c r="E985" s="117">
        <v>0</v>
      </c>
      <c r="F985" s="117">
        <v>0</v>
      </c>
      <c r="G985" s="117">
        <v>0</v>
      </c>
      <c r="H985" s="117">
        <v>1</v>
      </c>
      <c r="I985" s="117">
        <v>0</v>
      </c>
      <c r="J985" s="117">
        <v>0</v>
      </c>
      <c r="K985" s="117">
        <v>0</v>
      </c>
      <c r="L985" s="114">
        <f t="shared" ref="L985:L1003" si="196">SUM(E985:K985)</f>
        <v>1</v>
      </c>
      <c r="M985" s="38"/>
      <c r="S985" s="11" t="s">
        <v>9548</v>
      </c>
      <c r="T985" s="11" t="s">
        <v>157</v>
      </c>
      <c r="U985" s="11" t="s">
        <v>166</v>
      </c>
      <c r="V985" s="11" t="s">
        <v>141</v>
      </c>
      <c r="W985" s="11" t="s">
        <v>123</v>
      </c>
      <c r="X985" s="11" t="s">
        <v>228</v>
      </c>
      <c r="Y985" s="11" t="s">
        <v>9084</v>
      </c>
      <c r="Z985" s="11" t="s">
        <v>9085</v>
      </c>
    </row>
    <row r="986" spans="1:27" x14ac:dyDescent="0.25">
      <c r="A986" s="34" t="s">
        <v>731</v>
      </c>
      <c r="B986" s="34" t="s">
        <v>1528</v>
      </c>
      <c r="C986" s="117">
        <v>1</v>
      </c>
      <c r="D986" s="117">
        <v>1</v>
      </c>
      <c r="E986" s="117">
        <v>0</v>
      </c>
      <c r="F986" s="117">
        <v>0</v>
      </c>
      <c r="G986" s="117">
        <v>0</v>
      </c>
      <c r="H986" s="117">
        <v>1</v>
      </c>
      <c r="I986" s="117">
        <v>0</v>
      </c>
      <c r="J986" s="117">
        <v>0</v>
      </c>
      <c r="K986" s="117">
        <v>0</v>
      </c>
      <c r="L986" s="114">
        <f t="shared" si="196"/>
        <v>1</v>
      </c>
      <c r="M986" s="9">
        <v>2</v>
      </c>
      <c r="S986" s="11" t="s">
        <v>9095</v>
      </c>
      <c r="T986" s="16">
        <v>0</v>
      </c>
      <c r="U986" s="16">
        <v>0</v>
      </c>
      <c r="V986" s="16">
        <v>0</v>
      </c>
      <c r="W986" s="16">
        <v>0</v>
      </c>
      <c r="X986" s="16">
        <v>0</v>
      </c>
      <c r="Y986" s="16">
        <v>0</v>
      </c>
      <c r="Z986" s="11">
        <f>SUM(T986:Y986)</f>
        <v>0</v>
      </c>
    </row>
    <row r="987" spans="1:27" x14ac:dyDescent="0.25">
      <c r="A987" s="119" t="s">
        <v>9562</v>
      </c>
      <c r="B987" s="119" t="s">
        <v>1537</v>
      </c>
      <c r="C987" s="70">
        <v>1</v>
      </c>
      <c r="D987" s="70">
        <v>1</v>
      </c>
      <c r="E987" s="70">
        <v>0</v>
      </c>
      <c r="F987" s="70">
        <v>0</v>
      </c>
      <c r="G987" s="70">
        <v>0</v>
      </c>
      <c r="H987" s="70">
        <v>1</v>
      </c>
      <c r="I987" s="70">
        <v>0</v>
      </c>
      <c r="J987" s="70">
        <v>0</v>
      </c>
      <c r="K987" s="70">
        <v>0</v>
      </c>
      <c r="L987" s="114">
        <f t="shared" si="196"/>
        <v>1</v>
      </c>
      <c r="M987" s="9"/>
      <c r="S987" s="47" t="s">
        <v>9096</v>
      </c>
      <c r="T987" s="48">
        <v>0</v>
      </c>
      <c r="U987" s="48">
        <v>0</v>
      </c>
      <c r="V987" s="48">
        <v>0</v>
      </c>
      <c r="W987" s="48">
        <v>0</v>
      </c>
      <c r="X987" s="48">
        <v>0</v>
      </c>
      <c r="Y987" s="48">
        <v>0</v>
      </c>
      <c r="Z987" s="11">
        <f t="shared" ref="Z987:Z993" si="197">SUM(T987:Y987)</f>
        <v>0</v>
      </c>
    </row>
    <row r="988" spans="1:27" x14ac:dyDescent="0.25">
      <c r="A988" s="119" t="s">
        <v>9562</v>
      </c>
      <c r="B988" s="119" t="s">
        <v>2804</v>
      </c>
      <c r="C988" s="70">
        <v>2</v>
      </c>
      <c r="D988" s="70">
        <v>2</v>
      </c>
      <c r="E988" s="70">
        <v>0</v>
      </c>
      <c r="F988" s="70">
        <v>0</v>
      </c>
      <c r="G988" s="70">
        <v>0</v>
      </c>
      <c r="H988" s="70">
        <v>2</v>
      </c>
      <c r="I988" s="70">
        <v>0</v>
      </c>
      <c r="J988" s="70">
        <v>0</v>
      </c>
      <c r="K988" s="70">
        <v>0</v>
      </c>
      <c r="L988" s="114">
        <f t="shared" si="196"/>
        <v>2</v>
      </c>
      <c r="M988" s="9"/>
      <c r="S988" s="11" t="s">
        <v>9097</v>
      </c>
      <c r="T988" s="16">
        <v>0</v>
      </c>
      <c r="U988" s="16">
        <v>0</v>
      </c>
      <c r="V988" s="16">
        <v>0</v>
      </c>
      <c r="W988" s="16">
        <v>2</v>
      </c>
      <c r="X988" s="16">
        <v>0</v>
      </c>
      <c r="Y988" s="16">
        <v>0</v>
      </c>
      <c r="Z988" s="11">
        <f t="shared" si="197"/>
        <v>2</v>
      </c>
    </row>
    <row r="989" spans="1:27" x14ac:dyDescent="0.25">
      <c r="A989" s="119" t="s">
        <v>9562</v>
      </c>
      <c r="B989" s="119" t="s">
        <v>1528</v>
      </c>
      <c r="C989" s="70">
        <v>2</v>
      </c>
      <c r="D989" s="70">
        <v>2</v>
      </c>
      <c r="E989" s="70">
        <v>0</v>
      </c>
      <c r="F989" s="70">
        <v>0</v>
      </c>
      <c r="G989" s="70">
        <v>0</v>
      </c>
      <c r="H989" s="70">
        <v>1</v>
      </c>
      <c r="I989" s="70">
        <v>0</v>
      </c>
      <c r="J989" s="70">
        <v>1</v>
      </c>
      <c r="K989" s="70">
        <v>0</v>
      </c>
      <c r="L989" s="114">
        <f t="shared" si="196"/>
        <v>2</v>
      </c>
      <c r="M989" s="9">
        <v>5</v>
      </c>
      <c r="S989" s="47" t="s">
        <v>9098</v>
      </c>
      <c r="T989" s="48">
        <v>0</v>
      </c>
      <c r="U989" s="48">
        <v>0</v>
      </c>
      <c r="V989" s="48">
        <v>0</v>
      </c>
      <c r="W989" s="48">
        <v>4</v>
      </c>
      <c r="X989" s="48">
        <v>0</v>
      </c>
      <c r="Y989" s="48">
        <v>1</v>
      </c>
      <c r="Z989" s="11">
        <f t="shared" si="197"/>
        <v>5</v>
      </c>
    </row>
    <row r="990" spans="1:27" x14ac:dyDescent="0.25">
      <c r="A990" s="115" t="s">
        <v>9534</v>
      </c>
      <c r="B990" s="115" t="s">
        <v>1537</v>
      </c>
      <c r="C990" s="69">
        <v>2</v>
      </c>
      <c r="D990" s="69">
        <v>2</v>
      </c>
      <c r="E990" s="69">
        <v>0</v>
      </c>
      <c r="F990" s="69">
        <v>0</v>
      </c>
      <c r="G990" s="69">
        <v>0</v>
      </c>
      <c r="H990" s="69">
        <v>1</v>
      </c>
      <c r="I990" s="69">
        <v>0</v>
      </c>
      <c r="J990" s="69">
        <v>1</v>
      </c>
      <c r="K990" s="69">
        <v>0</v>
      </c>
      <c r="L990" s="114">
        <f t="shared" si="196"/>
        <v>2</v>
      </c>
      <c r="M990" s="9"/>
      <c r="S990" s="11" t="s">
        <v>9099</v>
      </c>
      <c r="T990" s="16">
        <v>0</v>
      </c>
      <c r="U990" s="16">
        <v>0</v>
      </c>
      <c r="V990" s="16">
        <v>0</v>
      </c>
      <c r="W990" s="16">
        <v>5</v>
      </c>
      <c r="X990" s="16">
        <v>0</v>
      </c>
      <c r="Y990" s="16">
        <v>1</v>
      </c>
      <c r="Z990" s="11">
        <f t="shared" si="197"/>
        <v>6</v>
      </c>
    </row>
    <row r="991" spans="1:27" x14ac:dyDescent="0.25">
      <c r="A991" s="115" t="s">
        <v>9534</v>
      </c>
      <c r="B991" s="115" t="s">
        <v>2804</v>
      </c>
      <c r="C991" s="69">
        <v>2</v>
      </c>
      <c r="D991" s="69">
        <v>2</v>
      </c>
      <c r="E991" s="69">
        <v>0</v>
      </c>
      <c r="F991" s="69">
        <v>0</v>
      </c>
      <c r="G991" s="69">
        <v>0</v>
      </c>
      <c r="H991" s="69">
        <v>2</v>
      </c>
      <c r="I991" s="69">
        <v>0</v>
      </c>
      <c r="J991" s="69">
        <v>0</v>
      </c>
      <c r="K991" s="69">
        <v>0</v>
      </c>
      <c r="L991" s="114">
        <f t="shared" si="196"/>
        <v>2</v>
      </c>
      <c r="M991" s="9"/>
      <c r="S991" s="47" t="s">
        <v>9100</v>
      </c>
      <c r="T991" s="48">
        <v>11</v>
      </c>
      <c r="U991" s="48">
        <v>9</v>
      </c>
      <c r="V991" s="48">
        <v>0</v>
      </c>
      <c r="W991" s="48">
        <v>35</v>
      </c>
      <c r="X991" s="48">
        <v>10</v>
      </c>
      <c r="Y991" s="48">
        <v>3</v>
      </c>
      <c r="Z991" s="11">
        <f t="shared" si="197"/>
        <v>68</v>
      </c>
    </row>
    <row r="992" spans="1:27" x14ac:dyDescent="0.25">
      <c r="A992" s="115" t="s">
        <v>9534</v>
      </c>
      <c r="B992" s="115" t="s">
        <v>1528</v>
      </c>
      <c r="C992" s="69">
        <v>2</v>
      </c>
      <c r="D992" s="69">
        <v>2</v>
      </c>
      <c r="E992" s="69">
        <v>0</v>
      </c>
      <c r="F992" s="69">
        <v>0</v>
      </c>
      <c r="G992" s="69">
        <v>0</v>
      </c>
      <c r="H992" s="69">
        <v>2</v>
      </c>
      <c r="I992" s="69">
        <v>0</v>
      </c>
      <c r="J992" s="69">
        <v>0</v>
      </c>
      <c r="K992" s="69">
        <v>0</v>
      </c>
      <c r="L992" s="114">
        <f t="shared" si="196"/>
        <v>2</v>
      </c>
      <c r="M992" s="9">
        <v>6</v>
      </c>
      <c r="S992" s="11" t="s">
        <v>9101</v>
      </c>
      <c r="T992" s="16">
        <v>19</v>
      </c>
      <c r="U992" s="16">
        <v>39</v>
      </c>
      <c r="V992" s="16">
        <v>6</v>
      </c>
      <c r="W992" s="16">
        <v>80</v>
      </c>
      <c r="X992" s="16">
        <v>167</v>
      </c>
      <c r="Y992" s="16">
        <v>7</v>
      </c>
      <c r="Z992" s="11">
        <f t="shared" si="197"/>
        <v>318</v>
      </c>
    </row>
    <row r="993" spans="1:26" x14ac:dyDescent="0.25">
      <c r="A993" s="113" t="s">
        <v>5768</v>
      </c>
      <c r="B993" s="113" t="s">
        <v>1537</v>
      </c>
      <c r="C993" s="71">
        <v>4</v>
      </c>
      <c r="D993" s="71">
        <v>4</v>
      </c>
      <c r="E993" s="71">
        <v>0</v>
      </c>
      <c r="F993" s="71">
        <v>0</v>
      </c>
      <c r="G993" s="71">
        <v>0</v>
      </c>
      <c r="H993" s="71">
        <v>3</v>
      </c>
      <c r="I993" s="71">
        <v>0</v>
      </c>
      <c r="J993" s="71">
        <v>1</v>
      </c>
      <c r="K993" s="71">
        <v>0</v>
      </c>
      <c r="L993" s="114">
        <f t="shared" si="196"/>
        <v>4</v>
      </c>
      <c r="M993" s="9"/>
      <c r="S993" s="47" t="s">
        <v>9102</v>
      </c>
      <c r="T993" s="48">
        <v>35</v>
      </c>
      <c r="U993" s="48">
        <v>47</v>
      </c>
      <c r="V993" s="48">
        <v>48</v>
      </c>
      <c r="W993" s="48">
        <v>163</v>
      </c>
      <c r="X993" s="48">
        <v>411</v>
      </c>
      <c r="Y993" s="48">
        <v>4</v>
      </c>
      <c r="Z993" s="11">
        <f t="shared" si="197"/>
        <v>708</v>
      </c>
    </row>
    <row r="994" spans="1:26" x14ac:dyDescent="0.25">
      <c r="A994" s="113" t="s">
        <v>5768</v>
      </c>
      <c r="B994" s="113" t="s">
        <v>2804</v>
      </c>
      <c r="C994" s="71">
        <v>3</v>
      </c>
      <c r="D994" s="71">
        <v>3</v>
      </c>
      <c r="E994" s="71">
        <v>0</v>
      </c>
      <c r="F994" s="71">
        <v>1</v>
      </c>
      <c r="G994" s="71">
        <v>0</v>
      </c>
      <c r="H994" s="71">
        <v>2</v>
      </c>
      <c r="I994" s="71">
        <v>0</v>
      </c>
      <c r="J994" s="71">
        <v>0</v>
      </c>
      <c r="K994" s="71">
        <v>0</v>
      </c>
      <c r="L994" s="114">
        <f t="shared" si="196"/>
        <v>3</v>
      </c>
      <c r="M994" s="9"/>
      <c r="T994" s="7">
        <f>SUM(T986:T993)</f>
        <v>65</v>
      </c>
      <c r="U994" s="7">
        <f t="shared" ref="U994:Y994" si="198">SUM(U986:U993)</f>
        <v>95</v>
      </c>
      <c r="V994" s="7">
        <f t="shared" si="198"/>
        <v>54</v>
      </c>
      <c r="W994" s="7">
        <f t="shared" si="198"/>
        <v>289</v>
      </c>
      <c r="X994" s="7">
        <f t="shared" si="198"/>
        <v>588</v>
      </c>
      <c r="Y994" s="7">
        <f t="shared" si="198"/>
        <v>16</v>
      </c>
      <c r="Z994" s="11">
        <f>SUM(T994:Y994)</f>
        <v>1107</v>
      </c>
    </row>
    <row r="995" spans="1:26" x14ac:dyDescent="0.25">
      <c r="A995" s="113" t="s">
        <v>5768</v>
      </c>
      <c r="B995" s="113" t="s">
        <v>8874</v>
      </c>
      <c r="C995" s="71">
        <v>1</v>
      </c>
      <c r="D995" s="71">
        <v>1</v>
      </c>
      <c r="E995" s="71">
        <v>0</v>
      </c>
      <c r="F995" s="71">
        <v>1</v>
      </c>
      <c r="G995" s="71">
        <v>0</v>
      </c>
      <c r="H995" s="71">
        <v>0</v>
      </c>
      <c r="I995" s="71">
        <v>0</v>
      </c>
      <c r="J995" s="71">
        <v>0</v>
      </c>
      <c r="K995" s="71">
        <v>0</v>
      </c>
      <c r="L995" s="114">
        <f t="shared" si="196"/>
        <v>1</v>
      </c>
      <c r="M995" s="9"/>
    </row>
    <row r="996" spans="1:26" x14ac:dyDescent="0.25">
      <c r="A996" s="113" t="s">
        <v>5768</v>
      </c>
      <c r="B996" s="113" t="s">
        <v>6910</v>
      </c>
      <c r="C996" s="71">
        <v>1</v>
      </c>
      <c r="D996" s="71">
        <v>1</v>
      </c>
      <c r="E996" s="71">
        <v>0</v>
      </c>
      <c r="F996" s="71">
        <v>0</v>
      </c>
      <c r="G996" s="71">
        <v>0</v>
      </c>
      <c r="H996" s="71">
        <v>1</v>
      </c>
      <c r="I996" s="71">
        <v>0</v>
      </c>
      <c r="J996" s="71">
        <v>0</v>
      </c>
      <c r="K996" s="71">
        <v>0</v>
      </c>
      <c r="L996" s="114">
        <f t="shared" si="196"/>
        <v>1</v>
      </c>
      <c r="M996" s="9"/>
    </row>
    <row r="997" spans="1:26" x14ac:dyDescent="0.25">
      <c r="A997" s="113" t="s">
        <v>5768</v>
      </c>
      <c r="B997" s="113" t="s">
        <v>1528</v>
      </c>
      <c r="C997" s="71">
        <v>60</v>
      </c>
      <c r="D997" s="71">
        <v>59</v>
      </c>
      <c r="E997" s="71">
        <v>11</v>
      </c>
      <c r="F997" s="71">
        <v>7</v>
      </c>
      <c r="G997" s="71">
        <v>0</v>
      </c>
      <c r="H997" s="71">
        <v>29</v>
      </c>
      <c r="I997" s="71">
        <v>10</v>
      </c>
      <c r="J997" s="71">
        <v>2</v>
      </c>
      <c r="K997" s="71">
        <v>0</v>
      </c>
      <c r="L997" s="114">
        <f t="shared" si="196"/>
        <v>59</v>
      </c>
      <c r="M997" s="9">
        <v>68</v>
      </c>
      <c r="S997" s="11" t="s">
        <v>9550</v>
      </c>
      <c r="T997" s="11" t="s">
        <v>157</v>
      </c>
      <c r="U997" s="11" t="s">
        <v>166</v>
      </c>
      <c r="V997" s="11" t="s">
        <v>141</v>
      </c>
      <c r="W997" s="11" t="s">
        <v>123</v>
      </c>
      <c r="X997" s="11" t="s">
        <v>228</v>
      </c>
      <c r="Y997" s="11" t="s">
        <v>9084</v>
      </c>
      <c r="Z997" s="11" t="s">
        <v>9085</v>
      </c>
    </row>
    <row r="998" spans="1:26" x14ac:dyDescent="0.25">
      <c r="A998" s="115" t="s">
        <v>3016</v>
      </c>
      <c r="B998" s="115" t="s">
        <v>1537</v>
      </c>
      <c r="C998" s="72">
        <v>52</v>
      </c>
      <c r="D998" s="72">
        <v>52</v>
      </c>
      <c r="E998" s="72">
        <v>11</v>
      </c>
      <c r="F998" s="72">
        <v>8</v>
      </c>
      <c r="G998" s="72">
        <v>0</v>
      </c>
      <c r="H998" s="72">
        <v>31</v>
      </c>
      <c r="I998" s="72">
        <v>0</v>
      </c>
      <c r="J998" s="72">
        <v>2</v>
      </c>
      <c r="K998" s="72">
        <v>0</v>
      </c>
      <c r="L998" s="114">
        <f t="shared" si="196"/>
        <v>52</v>
      </c>
      <c r="M998" s="9"/>
      <c r="S998" s="11" t="s">
        <v>9095</v>
      </c>
      <c r="T998" s="16">
        <v>0</v>
      </c>
      <c r="U998" s="16">
        <v>0</v>
      </c>
      <c r="V998" s="16">
        <v>0</v>
      </c>
      <c r="W998" s="16">
        <v>0</v>
      </c>
      <c r="X998" s="16">
        <v>0</v>
      </c>
      <c r="Y998" s="16">
        <v>0</v>
      </c>
      <c r="Z998" s="11">
        <f>SUM(T998:Y998)</f>
        <v>0</v>
      </c>
    </row>
    <row r="999" spans="1:26" x14ac:dyDescent="0.25">
      <c r="A999" s="115" t="s">
        <v>3016</v>
      </c>
      <c r="B999" s="115" t="s">
        <v>2804</v>
      </c>
      <c r="C999" s="72">
        <v>29</v>
      </c>
      <c r="D999" s="72">
        <v>29</v>
      </c>
      <c r="E999" s="72">
        <v>0</v>
      </c>
      <c r="F999" s="72">
        <v>2</v>
      </c>
      <c r="G999" s="72">
        <v>0</v>
      </c>
      <c r="H999" s="72">
        <v>1</v>
      </c>
      <c r="I999" s="72">
        <v>26</v>
      </c>
      <c r="J999" s="72">
        <v>0</v>
      </c>
      <c r="K999" s="72">
        <v>0</v>
      </c>
      <c r="L999" s="114">
        <f t="shared" si="196"/>
        <v>29</v>
      </c>
      <c r="M999" s="9"/>
      <c r="S999" s="47" t="s">
        <v>9096</v>
      </c>
      <c r="T999" s="48">
        <v>0</v>
      </c>
      <c r="U999" s="48">
        <v>0</v>
      </c>
      <c r="V999" s="48">
        <v>0</v>
      </c>
      <c r="W999" s="50">
        <v>0</v>
      </c>
      <c r="X999" s="48">
        <v>0</v>
      </c>
      <c r="Y999" s="48">
        <v>0</v>
      </c>
      <c r="Z999" s="11">
        <f t="shared" ref="Z999:Z1005" si="199">SUM(T999:Y999)</f>
        <v>0</v>
      </c>
    </row>
    <row r="1000" spans="1:26" x14ac:dyDescent="0.25">
      <c r="A1000" s="115" t="s">
        <v>3016</v>
      </c>
      <c r="B1000" s="115" t="s">
        <v>8874</v>
      </c>
      <c r="C1000" s="72">
        <v>3</v>
      </c>
      <c r="D1000" s="72">
        <v>3</v>
      </c>
      <c r="E1000" s="72">
        <v>0</v>
      </c>
      <c r="F1000" s="72">
        <v>3</v>
      </c>
      <c r="G1000" s="72">
        <v>0</v>
      </c>
      <c r="H1000" s="72">
        <v>0</v>
      </c>
      <c r="I1000" s="72">
        <v>0</v>
      </c>
      <c r="J1000" s="72">
        <v>0</v>
      </c>
      <c r="K1000" s="72">
        <v>0</v>
      </c>
      <c r="L1000" s="114">
        <f t="shared" si="196"/>
        <v>3</v>
      </c>
      <c r="M1000" s="9"/>
      <c r="S1000" s="11" t="s">
        <v>9097</v>
      </c>
      <c r="T1000" s="69">
        <v>0</v>
      </c>
      <c r="U1000" s="69">
        <v>0</v>
      </c>
      <c r="V1000" s="69">
        <v>0</v>
      </c>
      <c r="W1000" s="69">
        <v>0</v>
      </c>
      <c r="X1000" s="69">
        <v>0</v>
      </c>
      <c r="Y1000" s="69">
        <v>0</v>
      </c>
      <c r="Z1000" s="11">
        <f t="shared" si="199"/>
        <v>0</v>
      </c>
    </row>
    <row r="1001" spans="1:26" x14ac:dyDescent="0.25">
      <c r="A1001" s="115" t="s">
        <v>3016</v>
      </c>
      <c r="B1001" s="115" t="s">
        <v>1528</v>
      </c>
      <c r="C1001" s="72">
        <v>235</v>
      </c>
      <c r="D1001" s="72">
        <v>234</v>
      </c>
      <c r="E1001" s="72">
        <v>8</v>
      </c>
      <c r="F1001" s="72">
        <v>26</v>
      </c>
      <c r="G1001" s="72">
        <v>6</v>
      </c>
      <c r="H1001" s="72">
        <v>48</v>
      </c>
      <c r="I1001" s="72">
        <v>141</v>
      </c>
      <c r="J1001" s="72">
        <v>5</v>
      </c>
      <c r="K1001" s="72">
        <v>0</v>
      </c>
      <c r="L1001" s="114">
        <f t="shared" si="196"/>
        <v>234</v>
      </c>
      <c r="M1001" s="9">
        <v>318</v>
      </c>
      <c r="S1001" s="47" t="s">
        <v>9098</v>
      </c>
      <c r="T1001" s="70">
        <v>0</v>
      </c>
      <c r="U1001" s="70">
        <v>0</v>
      </c>
      <c r="V1001" s="70">
        <v>0</v>
      </c>
      <c r="W1001" s="70">
        <v>1</v>
      </c>
      <c r="X1001" s="70">
        <v>0</v>
      </c>
      <c r="Y1001" s="70">
        <v>0</v>
      </c>
      <c r="Z1001" s="11">
        <f t="shared" si="199"/>
        <v>1</v>
      </c>
    </row>
    <row r="1002" spans="1:26" x14ac:dyDescent="0.25">
      <c r="A1002" s="113" t="s">
        <v>738</v>
      </c>
      <c r="B1002" s="113" t="s">
        <v>1537</v>
      </c>
      <c r="C1002" s="71">
        <v>124</v>
      </c>
      <c r="D1002" s="71">
        <v>123</v>
      </c>
      <c r="E1002" s="71">
        <v>20</v>
      </c>
      <c r="F1002" s="71">
        <v>29</v>
      </c>
      <c r="G1002" s="71">
        <v>4</v>
      </c>
      <c r="H1002" s="71">
        <v>70</v>
      </c>
      <c r="I1002" s="71">
        <v>0</v>
      </c>
      <c r="J1002" s="71">
        <v>0</v>
      </c>
      <c r="K1002" s="71">
        <v>0</v>
      </c>
      <c r="L1002" s="114">
        <f t="shared" si="196"/>
        <v>123</v>
      </c>
      <c r="M1002" s="9"/>
      <c r="S1002" s="53" t="s">
        <v>9099</v>
      </c>
      <c r="T1002" s="54">
        <v>0</v>
      </c>
      <c r="U1002" s="54">
        <v>0</v>
      </c>
      <c r="V1002" s="54">
        <v>0</v>
      </c>
      <c r="W1002" s="54">
        <v>1</v>
      </c>
      <c r="X1002" s="54">
        <v>0</v>
      </c>
      <c r="Y1002" s="54">
        <v>1</v>
      </c>
      <c r="Z1002" s="53">
        <f t="shared" si="199"/>
        <v>2</v>
      </c>
    </row>
    <row r="1003" spans="1:26" x14ac:dyDescent="0.25">
      <c r="A1003" s="113" t="s">
        <v>738</v>
      </c>
      <c r="B1003" s="113" t="s">
        <v>2804</v>
      </c>
      <c r="C1003" s="71">
        <v>82</v>
      </c>
      <c r="D1003" s="71">
        <v>81</v>
      </c>
      <c r="E1003" s="71">
        <v>9</v>
      </c>
      <c r="F1003" s="71">
        <v>3</v>
      </c>
      <c r="G1003" s="71">
        <v>10</v>
      </c>
      <c r="H1003" s="71">
        <v>57</v>
      </c>
      <c r="I1003" s="71">
        <v>0</v>
      </c>
      <c r="J1003" s="71">
        <v>1</v>
      </c>
      <c r="K1003" s="71">
        <v>0</v>
      </c>
      <c r="L1003" s="114">
        <f t="shared" si="196"/>
        <v>80</v>
      </c>
      <c r="M1003" s="9"/>
      <c r="S1003" s="47" t="s">
        <v>9100</v>
      </c>
      <c r="T1003" s="71">
        <v>0</v>
      </c>
      <c r="U1003" s="71">
        <v>0</v>
      </c>
      <c r="V1003" s="71">
        <v>0</v>
      </c>
      <c r="W1003" s="71">
        <v>3</v>
      </c>
      <c r="X1003" s="71">
        <v>0</v>
      </c>
      <c r="Y1003" s="71">
        <v>1</v>
      </c>
      <c r="Z1003" s="11">
        <f t="shared" si="199"/>
        <v>4</v>
      </c>
    </row>
    <row r="1004" spans="1:26" x14ac:dyDescent="0.25">
      <c r="A1004" s="113" t="s">
        <v>738</v>
      </c>
      <c r="B1004" s="113" t="s">
        <v>8874</v>
      </c>
      <c r="C1004" s="71">
        <v>2</v>
      </c>
      <c r="D1004" s="71">
        <v>2</v>
      </c>
      <c r="E1004" s="71">
        <v>0</v>
      </c>
      <c r="F1004" s="71">
        <v>0</v>
      </c>
      <c r="G1004" s="71">
        <v>0</v>
      </c>
      <c r="H1004" s="71">
        <v>0</v>
      </c>
      <c r="I1004" s="71">
        <v>0</v>
      </c>
      <c r="J1004" s="71">
        <v>2</v>
      </c>
      <c r="K1004" s="71">
        <v>0</v>
      </c>
      <c r="L1004" s="114">
        <f>SUM(E1004:K1004)</f>
        <v>2</v>
      </c>
      <c r="M1004" s="9"/>
      <c r="S1004" s="11" t="s">
        <v>9101</v>
      </c>
      <c r="T1004" s="72">
        <v>11</v>
      </c>
      <c r="U1004" s="72">
        <v>8</v>
      </c>
      <c r="V1004" s="72">
        <v>0</v>
      </c>
      <c r="W1004" s="72">
        <v>31</v>
      </c>
      <c r="X1004" s="72">
        <v>0</v>
      </c>
      <c r="Y1004" s="72">
        <v>2</v>
      </c>
      <c r="Z1004" s="11">
        <f t="shared" si="199"/>
        <v>52</v>
      </c>
    </row>
    <row r="1005" spans="1:26" x14ac:dyDescent="0.25">
      <c r="A1005" s="113" t="s">
        <v>738</v>
      </c>
      <c r="B1005" s="113" t="s">
        <v>6910</v>
      </c>
      <c r="C1005" s="71">
        <v>1</v>
      </c>
      <c r="D1005" s="71">
        <v>1</v>
      </c>
      <c r="E1005" s="71">
        <v>0</v>
      </c>
      <c r="F1005" s="71">
        <v>0</v>
      </c>
      <c r="G1005" s="71">
        <v>1</v>
      </c>
      <c r="H1005" s="71">
        <v>0</v>
      </c>
      <c r="I1005" s="71">
        <v>0</v>
      </c>
      <c r="J1005" s="71">
        <v>0</v>
      </c>
      <c r="K1005" s="71">
        <v>0</v>
      </c>
      <c r="L1005" s="114">
        <f>SUM(E1005:K1005)</f>
        <v>1</v>
      </c>
      <c r="M1005" s="9"/>
      <c r="S1005" s="47" t="s">
        <v>9102</v>
      </c>
      <c r="T1005" s="71">
        <v>20</v>
      </c>
      <c r="U1005" s="71">
        <v>29</v>
      </c>
      <c r="V1005" s="71">
        <v>4</v>
      </c>
      <c r="W1005" s="71">
        <v>70</v>
      </c>
      <c r="X1005" s="71">
        <v>0</v>
      </c>
      <c r="Y1005" s="71">
        <v>0</v>
      </c>
      <c r="Z1005" s="11">
        <f t="shared" si="199"/>
        <v>123</v>
      </c>
    </row>
    <row r="1006" spans="1:26" x14ac:dyDescent="0.25">
      <c r="A1006" s="113" t="s">
        <v>738</v>
      </c>
      <c r="B1006" s="113" t="s">
        <v>1528</v>
      </c>
      <c r="C1006" s="71">
        <v>504</v>
      </c>
      <c r="D1006" s="71">
        <v>501</v>
      </c>
      <c r="E1006" s="71">
        <v>6</v>
      </c>
      <c r="F1006" s="71">
        <v>15</v>
      </c>
      <c r="G1006" s="71">
        <v>33</v>
      </c>
      <c r="H1006" s="71">
        <v>36</v>
      </c>
      <c r="I1006" s="71">
        <v>411</v>
      </c>
      <c r="J1006" s="71">
        <v>1</v>
      </c>
      <c r="K1006" s="71">
        <v>0</v>
      </c>
      <c r="L1006" s="114">
        <f>SUM(E1006:K1006)</f>
        <v>502</v>
      </c>
      <c r="M1006" s="9">
        <v>708</v>
      </c>
      <c r="T1006" s="97">
        <f>SUM(T998:T1005)</f>
        <v>31</v>
      </c>
      <c r="U1006" s="97">
        <f t="shared" ref="U1006:Y1006" si="200">SUM(U998:U1005)</f>
        <v>37</v>
      </c>
      <c r="V1006" s="97">
        <f t="shared" si="200"/>
        <v>4</v>
      </c>
      <c r="W1006" s="97">
        <f t="shared" si="200"/>
        <v>106</v>
      </c>
      <c r="X1006" s="97">
        <f t="shared" si="200"/>
        <v>0</v>
      </c>
      <c r="Y1006" s="97">
        <f t="shared" si="200"/>
        <v>4</v>
      </c>
      <c r="Z1006" s="53">
        <f>SUM(T1006:Y1006)</f>
        <v>182</v>
      </c>
    </row>
    <row r="1007" spans="1:26" x14ac:dyDescent="0.25">
      <c r="A1007" s="59" t="s">
        <v>9551</v>
      </c>
      <c r="B1007" s="116"/>
      <c r="C1007" s="116">
        <f t="shared" ref="C1007:M1007" si="201">SUM(C985:C1006)</f>
        <v>1114</v>
      </c>
      <c r="D1007" s="116">
        <f t="shared" si="201"/>
        <v>1107</v>
      </c>
      <c r="E1007" s="116">
        <f t="shared" si="201"/>
        <v>65</v>
      </c>
      <c r="F1007" s="116">
        <f t="shared" si="201"/>
        <v>95</v>
      </c>
      <c r="G1007" s="116">
        <f t="shared" si="201"/>
        <v>54</v>
      </c>
      <c r="H1007" s="116">
        <f t="shared" si="201"/>
        <v>289</v>
      </c>
      <c r="I1007" s="116">
        <f t="shared" si="201"/>
        <v>588</v>
      </c>
      <c r="J1007" s="116">
        <f t="shared" si="201"/>
        <v>16</v>
      </c>
      <c r="K1007" s="116">
        <f t="shared" si="201"/>
        <v>0</v>
      </c>
      <c r="L1007" s="116">
        <f t="shared" si="201"/>
        <v>1107</v>
      </c>
      <c r="M1007" s="9">
        <f t="shared" si="201"/>
        <v>1107</v>
      </c>
    </row>
    <row r="1008" spans="1:26" x14ac:dyDescent="0.25">
      <c r="I1008" s="7" t="s">
        <v>9702</v>
      </c>
    </row>
    <row r="1011" spans="1:27" x14ac:dyDescent="0.25">
      <c r="S1011" s="11" t="s">
        <v>9552</v>
      </c>
      <c r="T1011" s="11" t="s">
        <v>157</v>
      </c>
      <c r="U1011" s="11" t="s">
        <v>166</v>
      </c>
      <c r="V1011" s="11" t="s">
        <v>141</v>
      </c>
      <c r="W1011" s="11" t="s">
        <v>123</v>
      </c>
      <c r="X1011" s="11" t="s">
        <v>228</v>
      </c>
      <c r="Y1011" s="11" t="s">
        <v>9084</v>
      </c>
      <c r="Z1011" s="11" t="s">
        <v>9553</v>
      </c>
    </row>
    <row r="1012" spans="1:27" x14ac:dyDescent="0.25">
      <c r="S1012" s="11" t="s">
        <v>9095</v>
      </c>
      <c r="T1012" s="16">
        <v>0</v>
      </c>
      <c r="U1012" s="16">
        <v>0</v>
      </c>
      <c r="V1012" s="16">
        <v>0</v>
      </c>
      <c r="W1012" s="16">
        <v>0</v>
      </c>
      <c r="X1012" s="16">
        <v>0</v>
      </c>
      <c r="Y1012" s="16">
        <v>0</v>
      </c>
      <c r="Z1012" s="11">
        <f>SUM(T1012:W1012)+Y1012</f>
        <v>0</v>
      </c>
      <c r="AA1012" s="11" t="s">
        <v>9095</v>
      </c>
    </row>
    <row r="1013" spans="1:27" x14ac:dyDescent="0.25">
      <c r="S1013" s="47" t="s">
        <v>9096</v>
      </c>
      <c r="T1013" s="48">
        <v>0</v>
      </c>
      <c r="U1013" s="48">
        <v>0</v>
      </c>
      <c r="V1013" s="48">
        <v>0</v>
      </c>
      <c r="W1013" s="48">
        <v>0</v>
      </c>
      <c r="X1013" s="48">
        <v>0</v>
      </c>
      <c r="Y1013" s="48">
        <v>0</v>
      </c>
      <c r="Z1013" s="11">
        <f t="shared" ref="Z1013:Z1018" si="202">SUM(T1013:W1013)+Y1013</f>
        <v>0</v>
      </c>
      <c r="AA1013" s="47" t="s">
        <v>9096</v>
      </c>
    </row>
    <row r="1014" spans="1:27" x14ac:dyDescent="0.25">
      <c r="S1014" s="11" t="s">
        <v>9097</v>
      </c>
      <c r="T1014" s="16">
        <v>0</v>
      </c>
      <c r="U1014" s="16">
        <v>0</v>
      </c>
      <c r="V1014" s="16">
        <v>0</v>
      </c>
      <c r="W1014" s="16">
        <v>2</v>
      </c>
      <c r="X1014" s="16">
        <v>0</v>
      </c>
      <c r="Y1014" s="16">
        <v>0</v>
      </c>
      <c r="Z1014" s="11">
        <f t="shared" si="202"/>
        <v>2</v>
      </c>
      <c r="AA1014" s="11" t="s">
        <v>9097</v>
      </c>
    </row>
    <row r="1015" spans="1:27" x14ac:dyDescent="0.25">
      <c r="S1015" s="47" t="s">
        <v>9098</v>
      </c>
      <c r="T1015" s="48">
        <v>0</v>
      </c>
      <c r="U1015" s="48">
        <v>0</v>
      </c>
      <c r="V1015" s="48">
        <v>0</v>
      </c>
      <c r="W1015" s="48">
        <v>3</v>
      </c>
      <c r="X1015" s="48">
        <v>0</v>
      </c>
      <c r="Y1015" s="48">
        <v>1</v>
      </c>
      <c r="Z1015" s="11">
        <f t="shared" si="202"/>
        <v>4</v>
      </c>
      <c r="AA1015" s="47" t="s">
        <v>9098</v>
      </c>
    </row>
    <row r="1016" spans="1:27" x14ac:dyDescent="0.25">
      <c r="S1016" s="11" t="s">
        <v>9099</v>
      </c>
      <c r="T1016" s="16">
        <v>0</v>
      </c>
      <c r="U1016" s="16">
        <v>0</v>
      </c>
      <c r="V1016" s="16">
        <v>0</v>
      </c>
      <c r="W1016" s="16">
        <v>4</v>
      </c>
      <c r="X1016" s="16">
        <v>0</v>
      </c>
      <c r="Y1016" s="16">
        <v>0</v>
      </c>
      <c r="Z1016" s="11">
        <f t="shared" si="202"/>
        <v>4</v>
      </c>
      <c r="AA1016" s="11" t="s">
        <v>9099</v>
      </c>
    </row>
    <row r="1017" spans="1:27" x14ac:dyDescent="0.25">
      <c r="S1017" s="47" t="s">
        <v>9100</v>
      </c>
      <c r="T1017" s="48">
        <v>11</v>
      </c>
      <c r="U1017" s="48">
        <v>9</v>
      </c>
      <c r="V1017" s="48">
        <v>0</v>
      </c>
      <c r="W1017" s="48">
        <v>32</v>
      </c>
      <c r="X1017" s="48">
        <v>10</v>
      </c>
      <c r="Y1017" s="48">
        <v>2</v>
      </c>
      <c r="Z1017" s="11">
        <f t="shared" si="202"/>
        <v>54</v>
      </c>
      <c r="AA1017" s="47" t="s">
        <v>9100</v>
      </c>
    </row>
    <row r="1018" spans="1:27" x14ac:dyDescent="0.25">
      <c r="S1018" s="11" t="s">
        <v>9101</v>
      </c>
      <c r="T1018" s="16">
        <v>8</v>
      </c>
      <c r="U1018" s="16">
        <v>31</v>
      </c>
      <c r="V1018" s="16">
        <v>6</v>
      </c>
      <c r="W1018" s="16">
        <v>49</v>
      </c>
      <c r="X1018" s="16">
        <v>167</v>
      </c>
      <c r="Y1018" s="16">
        <v>5</v>
      </c>
      <c r="Z1018" s="11">
        <f t="shared" si="202"/>
        <v>99</v>
      </c>
      <c r="AA1018" s="11" t="s">
        <v>9101</v>
      </c>
    </row>
    <row r="1019" spans="1:27" x14ac:dyDescent="0.25">
      <c r="S1019" s="47" t="s">
        <v>9102</v>
      </c>
      <c r="T1019" s="48">
        <v>15</v>
      </c>
      <c r="U1019" s="48">
        <v>18</v>
      </c>
      <c r="V1019" s="48">
        <v>44</v>
      </c>
      <c r="W1019" s="48">
        <v>93</v>
      </c>
      <c r="X1019" s="48">
        <v>411</v>
      </c>
      <c r="Y1019" s="48">
        <v>4</v>
      </c>
      <c r="Z1019" s="11">
        <f t="shared" ref="Z1019" si="203">SUM(T1019:W1019)+Y1019</f>
        <v>174</v>
      </c>
      <c r="AA1019" s="47" t="s">
        <v>9102</v>
      </c>
    </row>
    <row r="1020" spans="1:27" x14ac:dyDescent="0.25">
      <c r="T1020" s="7">
        <f>SUM(T1012:T1019)</f>
        <v>34</v>
      </c>
      <c r="U1020" s="7">
        <f t="shared" ref="U1020:Y1020" si="204">SUM(U1012:U1019)</f>
        <v>58</v>
      </c>
      <c r="V1020" s="7">
        <f t="shared" si="204"/>
        <v>50</v>
      </c>
      <c r="W1020" s="7">
        <f t="shared" si="204"/>
        <v>183</v>
      </c>
      <c r="X1020" s="7">
        <f t="shared" si="204"/>
        <v>588</v>
      </c>
      <c r="Y1020" s="7">
        <f t="shared" si="204"/>
        <v>12</v>
      </c>
      <c r="Z1020" s="11">
        <f>SUM(T1020:W1020)+Y1020</f>
        <v>337</v>
      </c>
    </row>
    <row r="1024" spans="1:27" ht="39.6" x14ac:dyDescent="0.25">
      <c r="A1024" s="34" t="s">
        <v>9703</v>
      </c>
      <c r="B1024" s="34" t="s">
        <v>9108</v>
      </c>
      <c r="C1024" s="34" t="s">
        <v>9083</v>
      </c>
      <c r="D1024" s="34" t="s">
        <v>9539</v>
      </c>
      <c r="E1024" s="34" t="s">
        <v>9540</v>
      </c>
      <c r="F1024" s="34" t="s">
        <v>9541</v>
      </c>
      <c r="G1024" s="34" t="s">
        <v>9542</v>
      </c>
      <c r="H1024" s="34" t="s">
        <v>9543</v>
      </c>
      <c r="I1024" s="34" t="s">
        <v>9544</v>
      </c>
      <c r="J1024" s="34" t="s">
        <v>9676</v>
      </c>
      <c r="K1024" s="36" t="s">
        <v>9545</v>
      </c>
      <c r="L1024" s="49" t="s">
        <v>9546</v>
      </c>
      <c r="M1024" s="13" t="s">
        <v>9704</v>
      </c>
      <c r="S1024" s="7" t="s">
        <v>9703</v>
      </c>
    </row>
    <row r="1025" spans="1:26" x14ac:dyDescent="0.25">
      <c r="A1025" s="34" t="s">
        <v>9566</v>
      </c>
      <c r="B1025" s="34" t="s">
        <v>6910</v>
      </c>
      <c r="C1025" s="117">
        <v>1</v>
      </c>
      <c r="D1025" s="117">
        <v>1</v>
      </c>
      <c r="E1025" s="117">
        <v>0</v>
      </c>
      <c r="F1025" s="117">
        <v>0</v>
      </c>
      <c r="G1025" s="117">
        <v>0</v>
      </c>
      <c r="H1025" s="117">
        <v>1</v>
      </c>
      <c r="I1025" s="117">
        <v>0</v>
      </c>
      <c r="J1025" s="117">
        <v>0</v>
      </c>
      <c r="K1025" s="117">
        <v>0</v>
      </c>
      <c r="L1025" s="114">
        <f t="shared" ref="L1025:L1040" si="205">SUM(E1025:K1025)</f>
        <v>1</v>
      </c>
      <c r="M1025" s="38">
        <v>1</v>
      </c>
      <c r="S1025" s="11" t="s">
        <v>9548</v>
      </c>
      <c r="T1025" s="11" t="s">
        <v>157</v>
      </c>
      <c r="U1025" s="11" t="s">
        <v>166</v>
      </c>
      <c r="V1025" s="11" t="s">
        <v>141</v>
      </c>
      <c r="W1025" s="11" t="s">
        <v>123</v>
      </c>
      <c r="X1025" s="11" t="s">
        <v>228</v>
      </c>
      <c r="Y1025" s="11" t="s">
        <v>9084</v>
      </c>
      <c r="Z1025" s="11" t="s">
        <v>9085</v>
      </c>
    </row>
    <row r="1026" spans="1:26" x14ac:dyDescent="0.25">
      <c r="A1026" s="119" t="s">
        <v>9562</v>
      </c>
      <c r="B1026" s="119" t="s">
        <v>1528</v>
      </c>
      <c r="C1026" s="70">
        <v>5</v>
      </c>
      <c r="D1026" s="70">
        <v>5</v>
      </c>
      <c r="E1026" s="70">
        <v>2</v>
      </c>
      <c r="F1026" s="70">
        <v>0</v>
      </c>
      <c r="G1026" s="70">
        <v>0</v>
      </c>
      <c r="H1026" s="70">
        <v>1</v>
      </c>
      <c r="I1026" s="70">
        <v>0</v>
      </c>
      <c r="J1026" s="70">
        <v>2</v>
      </c>
      <c r="K1026" s="70">
        <v>0</v>
      </c>
      <c r="L1026" s="114">
        <f t="shared" si="205"/>
        <v>5</v>
      </c>
      <c r="M1026" s="9">
        <v>5</v>
      </c>
      <c r="S1026" s="11" t="s">
        <v>9095</v>
      </c>
      <c r="T1026" s="16">
        <v>0</v>
      </c>
      <c r="U1026" s="16">
        <v>0</v>
      </c>
      <c r="V1026" s="16">
        <v>0</v>
      </c>
      <c r="W1026" s="16">
        <v>1</v>
      </c>
      <c r="X1026" s="16">
        <v>0</v>
      </c>
      <c r="Y1026" s="16">
        <v>0</v>
      </c>
      <c r="Z1026" s="11">
        <f>SUM(T1026:Y1026)</f>
        <v>1</v>
      </c>
    </row>
    <row r="1027" spans="1:26" x14ac:dyDescent="0.25">
      <c r="A1027" s="115" t="s">
        <v>9534</v>
      </c>
      <c r="B1027" s="115" t="s">
        <v>1537</v>
      </c>
      <c r="C1027" s="69">
        <v>2</v>
      </c>
      <c r="D1027" s="69">
        <v>2</v>
      </c>
      <c r="E1027" s="69">
        <v>0</v>
      </c>
      <c r="F1027" s="69">
        <v>0</v>
      </c>
      <c r="G1027" s="69">
        <v>0</v>
      </c>
      <c r="H1027" s="69">
        <v>0</v>
      </c>
      <c r="I1027" s="69">
        <v>0</v>
      </c>
      <c r="J1027" s="69">
        <v>2</v>
      </c>
      <c r="K1027" s="69">
        <v>0</v>
      </c>
      <c r="L1027" s="114">
        <f t="shared" si="205"/>
        <v>2</v>
      </c>
      <c r="M1027" s="9"/>
      <c r="S1027" s="47" t="s">
        <v>9096</v>
      </c>
      <c r="T1027" s="48">
        <v>0</v>
      </c>
      <c r="U1027" s="48">
        <v>0</v>
      </c>
      <c r="V1027" s="48">
        <v>0</v>
      </c>
      <c r="W1027" s="48">
        <v>0</v>
      </c>
      <c r="X1027" s="48">
        <v>0</v>
      </c>
      <c r="Y1027" s="48">
        <v>0</v>
      </c>
      <c r="Z1027" s="11">
        <f t="shared" ref="Z1027:Z1033" si="206">SUM(T1027:Y1027)</f>
        <v>0</v>
      </c>
    </row>
    <row r="1028" spans="1:26" x14ac:dyDescent="0.25">
      <c r="A1028" s="115" t="s">
        <v>9534</v>
      </c>
      <c r="B1028" s="115" t="s">
        <v>1528</v>
      </c>
      <c r="C1028" s="69">
        <v>7</v>
      </c>
      <c r="D1028" s="69">
        <v>7</v>
      </c>
      <c r="E1028" s="69">
        <v>0</v>
      </c>
      <c r="F1028" s="69">
        <v>1</v>
      </c>
      <c r="G1028" s="69">
        <v>0</v>
      </c>
      <c r="H1028" s="69">
        <v>5</v>
      </c>
      <c r="I1028" s="69">
        <v>0</v>
      </c>
      <c r="J1028" s="69">
        <v>1</v>
      </c>
      <c r="K1028" s="69">
        <v>0</v>
      </c>
      <c r="L1028" s="114">
        <f t="shared" si="205"/>
        <v>7</v>
      </c>
      <c r="M1028" s="9">
        <v>9</v>
      </c>
      <c r="S1028" s="11" t="s">
        <v>9097</v>
      </c>
      <c r="T1028" s="16">
        <v>0</v>
      </c>
      <c r="U1028" s="16">
        <v>0</v>
      </c>
      <c r="V1028" s="16">
        <v>0</v>
      </c>
      <c r="W1028" s="16">
        <v>0</v>
      </c>
      <c r="X1028" s="16">
        <v>0</v>
      </c>
      <c r="Y1028" s="16">
        <v>0</v>
      </c>
      <c r="Z1028" s="11">
        <f t="shared" si="206"/>
        <v>0</v>
      </c>
    </row>
    <row r="1029" spans="1:26" x14ac:dyDescent="0.25">
      <c r="A1029" s="113" t="s">
        <v>5768</v>
      </c>
      <c r="B1029" s="113" t="s">
        <v>1537</v>
      </c>
      <c r="C1029" s="71">
        <v>9</v>
      </c>
      <c r="D1029" s="71">
        <v>9</v>
      </c>
      <c r="E1029" s="71">
        <v>1</v>
      </c>
      <c r="F1029" s="71">
        <v>1</v>
      </c>
      <c r="G1029" s="71">
        <v>0</v>
      </c>
      <c r="H1029" s="71">
        <v>4</v>
      </c>
      <c r="I1029" s="71">
        <v>0</v>
      </c>
      <c r="J1029" s="71">
        <v>3</v>
      </c>
      <c r="K1029" s="71">
        <v>0</v>
      </c>
      <c r="L1029" s="114">
        <f t="shared" si="205"/>
        <v>9</v>
      </c>
      <c r="M1029" s="9"/>
      <c r="S1029" s="47" t="s">
        <v>9098</v>
      </c>
      <c r="T1029" s="48">
        <v>2</v>
      </c>
      <c r="U1029" s="48">
        <v>0</v>
      </c>
      <c r="V1029" s="48">
        <v>0</v>
      </c>
      <c r="W1029" s="48">
        <v>1</v>
      </c>
      <c r="X1029" s="48">
        <v>0</v>
      </c>
      <c r="Y1029" s="48">
        <v>2</v>
      </c>
      <c r="Z1029" s="11">
        <f t="shared" si="206"/>
        <v>5</v>
      </c>
    </row>
    <row r="1030" spans="1:26" x14ac:dyDescent="0.25">
      <c r="A1030" s="113" t="s">
        <v>5768</v>
      </c>
      <c r="B1030" s="113" t="s">
        <v>2804</v>
      </c>
      <c r="C1030" s="71">
        <v>1</v>
      </c>
      <c r="D1030" s="71">
        <v>1</v>
      </c>
      <c r="E1030" s="71">
        <v>0</v>
      </c>
      <c r="F1030" s="71">
        <v>0</v>
      </c>
      <c r="G1030" s="71">
        <v>0</v>
      </c>
      <c r="H1030" s="71">
        <v>1</v>
      </c>
      <c r="I1030" s="71">
        <v>0</v>
      </c>
      <c r="J1030" s="71">
        <v>0</v>
      </c>
      <c r="K1030" s="71">
        <v>0</v>
      </c>
      <c r="L1030" s="114">
        <f t="shared" si="205"/>
        <v>1</v>
      </c>
      <c r="M1030" s="9"/>
      <c r="S1030" s="11" t="s">
        <v>9099</v>
      </c>
      <c r="T1030" s="16">
        <v>0</v>
      </c>
      <c r="U1030" s="16">
        <v>1</v>
      </c>
      <c r="V1030" s="16">
        <v>0</v>
      </c>
      <c r="W1030" s="16">
        <v>5</v>
      </c>
      <c r="X1030" s="16">
        <v>0</v>
      </c>
      <c r="Y1030" s="16">
        <v>3</v>
      </c>
      <c r="Z1030" s="11">
        <f t="shared" si="206"/>
        <v>9</v>
      </c>
    </row>
    <row r="1031" spans="1:26" x14ac:dyDescent="0.25">
      <c r="A1031" s="113" t="s">
        <v>5768</v>
      </c>
      <c r="B1031" s="113" t="s">
        <v>6910</v>
      </c>
      <c r="C1031" s="71">
        <v>1</v>
      </c>
      <c r="D1031" s="71">
        <v>1</v>
      </c>
      <c r="E1031" s="71">
        <v>0</v>
      </c>
      <c r="F1031" s="71">
        <v>0</v>
      </c>
      <c r="G1031" s="71">
        <v>0</v>
      </c>
      <c r="H1031" s="71">
        <v>1</v>
      </c>
      <c r="I1031" s="71">
        <v>0</v>
      </c>
      <c r="J1031" s="71">
        <v>0</v>
      </c>
      <c r="K1031" s="71">
        <v>0</v>
      </c>
      <c r="L1031" s="114">
        <f t="shared" si="205"/>
        <v>1</v>
      </c>
      <c r="M1031" s="9"/>
      <c r="S1031" s="47" t="s">
        <v>9100</v>
      </c>
      <c r="T1031" s="48">
        <v>13</v>
      </c>
      <c r="U1031" s="48">
        <v>17</v>
      </c>
      <c r="V1031" s="48">
        <v>0</v>
      </c>
      <c r="W1031" s="48">
        <v>52</v>
      </c>
      <c r="X1031" s="48">
        <v>6</v>
      </c>
      <c r="Y1031" s="48">
        <v>3</v>
      </c>
      <c r="Z1031" s="11">
        <f t="shared" si="206"/>
        <v>91</v>
      </c>
    </row>
    <row r="1032" spans="1:26" x14ac:dyDescent="0.25">
      <c r="A1032" s="113" t="s">
        <v>5768</v>
      </c>
      <c r="B1032" s="113" t="s">
        <v>1528</v>
      </c>
      <c r="C1032" s="71">
        <v>80</v>
      </c>
      <c r="D1032" s="71">
        <v>80</v>
      </c>
      <c r="E1032" s="71">
        <v>12</v>
      </c>
      <c r="F1032" s="71">
        <v>16</v>
      </c>
      <c r="G1032" s="71">
        <v>0</v>
      </c>
      <c r="H1032" s="71">
        <v>46</v>
      </c>
      <c r="I1032" s="71">
        <v>6</v>
      </c>
      <c r="J1032" s="71">
        <v>0</v>
      </c>
      <c r="K1032" s="71">
        <v>0</v>
      </c>
      <c r="L1032" s="114">
        <f t="shared" si="205"/>
        <v>80</v>
      </c>
      <c r="M1032" s="9">
        <v>91</v>
      </c>
      <c r="S1032" s="11" t="s">
        <v>9101</v>
      </c>
      <c r="T1032" s="16">
        <v>40</v>
      </c>
      <c r="U1032" s="16">
        <v>72</v>
      </c>
      <c r="V1032" s="16">
        <v>3</v>
      </c>
      <c r="W1032" s="16">
        <v>179</v>
      </c>
      <c r="X1032" s="16">
        <v>631</v>
      </c>
      <c r="Y1032" s="16">
        <v>13</v>
      </c>
      <c r="Z1032" s="11">
        <f t="shared" si="206"/>
        <v>938</v>
      </c>
    </row>
    <row r="1033" spans="1:26" x14ac:dyDescent="0.25">
      <c r="A1033" s="115" t="s">
        <v>3016</v>
      </c>
      <c r="B1033" s="115" t="s">
        <v>1537</v>
      </c>
      <c r="C1033" s="72">
        <v>70</v>
      </c>
      <c r="D1033" s="72">
        <v>70</v>
      </c>
      <c r="E1033" s="72">
        <v>12</v>
      </c>
      <c r="F1033" s="72">
        <v>14</v>
      </c>
      <c r="G1033" s="72">
        <v>0</v>
      </c>
      <c r="H1033" s="72">
        <v>41</v>
      </c>
      <c r="I1033" s="72">
        <v>1</v>
      </c>
      <c r="J1033" s="72">
        <v>2</v>
      </c>
      <c r="K1033" s="72">
        <v>0</v>
      </c>
      <c r="L1033" s="114">
        <f t="shared" si="205"/>
        <v>70</v>
      </c>
      <c r="M1033" s="9"/>
      <c r="S1033" s="47" t="s">
        <v>9102</v>
      </c>
      <c r="T1033" s="48">
        <v>6</v>
      </c>
      <c r="U1033" s="48">
        <v>5</v>
      </c>
      <c r="V1033" s="48">
        <v>12</v>
      </c>
      <c r="W1033" s="48">
        <v>264</v>
      </c>
      <c r="X1033" s="48">
        <v>23</v>
      </c>
      <c r="Y1033" s="48">
        <v>4</v>
      </c>
      <c r="Z1033" s="11">
        <f t="shared" si="206"/>
        <v>314</v>
      </c>
    </row>
    <row r="1034" spans="1:26" x14ac:dyDescent="0.25">
      <c r="A1034" s="115" t="s">
        <v>3016</v>
      </c>
      <c r="B1034" s="115" t="s">
        <v>2804</v>
      </c>
      <c r="C1034" s="72">
        <v>113</v>
      </c>
      <c r="D1034" s="72">
        <v>113</v>
      </c>
      <c r="E1034" s="72">
        <v>0</v>
      </c>
      <c r="F1034" s="72">
        <v>9</v>
      </c>
      <c r="G1034" s="72">
        <v>0</v>
      </c>
      <c r="H1034" s="72">
        <v>72</v>
      </c>
      <c r="I1034" s="72">
        <v>32</v>
      </c>
      <c r="J1034" s="72">
        <v>0</v>
      </c>
      <c r="K1034" s="72">
        <v>0</v>
      </c>
      <c r="L1034" s="114">
        <f t="shared" si="205"/>
        <v>113</v>
      </c>
      <c r="M1034" s="9"/>
      <c r="T1034" s="7">
        <f>SUM(T1026:T1033)</f>
        <v>61</v>
      </c>
      <c r="U1034" s="7">
        <f t="shared" ref="U1034:Y1034" si="207">SUM(U1026:U1033)</f>
        <v>95</v>
      </c>
      <c r="V1034" s="7">
        <f t="shared" si="207"/>
        <v>15</v>
      </c>
      <c r="W1034" s="7">
        <f t="shared" si="207"/>
        <v>502</v>
      </c>
      <c r="X1034" s="7">
        <f t="shared" si="207"/>
        <v>660</v>
      </c>
      <c r="Y1034" s="7">
        <f t="shared" si="207"/>
        <v>25</v>
      </c>
      <c r="Z1034" s="11">
        <f>SUM(T1034:Y1034)</f>
        <v>1358</v>
      </c>
    </row>
    <row r="1035" spans="1:26" x14ac:dyDescent="0.25">
      <c r="A1035" s="115" t="s">
        <v>3016</v>
      </c>
      <c r="B1035" s="115" t="s">
        <v>8874</v>
      </c>
      <c r="C1035" s="72">
        <v>4</v>
      </c>
      <c r="D1035" s="72">
        <v>4</v>
      </c>
      <c r="E1035" s="72">
        <v>0</v>
      </c>
      <c r="F1035" s="72">
        <v>4</v>
      </c>
      <c r="G1035" s="72">
        <v>0</v>
      </c>
      <c r="H1035" s="72">
        <v>0</v>
      </c>
      <c r="I1035" s="72">
        <v>0</v>
      </c>
      <c r="J1035" s="72">
        <v>0</v>
      </c>
      <c r="K1035" s="72">
        <v>0</v>
      </c>
      <c r="L1035" s="114">
        <f t="shared" si="205"/>
        <v>4</v>
      </c>
      <c r="M1035" s="9"/>
    </row>
    <row r="1036" spans="1:26" x14ac:dyDescent="0.25">
      <c r="A1036" s="115" t="s">
        <v>3016</v>
      </c>
      <c r="B1036" s="115" t="s">
        <v>6910</v>
      </c>
      <c r="C1036" s="72">
        <v>4</v>
      </c>
      <c r="D1036" s="72">
        <v>4</v>
      </c>
      <c r="E1036" s="72">
        <v>1</v>
      </c>
      <c r="F1036" s="72">
        <v>0</v>
      </c>
      <c r="G1036" s="72">
        <v>0</v>
      </c>
      <c r="H1036" s="72">
        <v>3</v>
      </c>
      <c r="I1036" s="72">
        <v>0</v>
      </c>
      <c r="J1036" s="72">
        <v>0</v>
      </c>
      <c r="K1036" s="72">
        <v>0</v>
      </c>
      <c r="L1036" s="114">
        <f t="shared" si="205"/>
        <v>4</v>
      </c>
      <c r="M1036" s="9"/>
    </row>
    <row r="1037" spans="1:26" x14ac:dyDescent="0.25">
      <c r="A1037" s="115" t="s">
        <v>3016</v>
      </c>
      <c r="B1037" s="115" t="s">
        <v>1528</v>
      </c>
      <c r="C1037" s="72">
        <v>747</v>
      </c>
      <c r="D1037" s="72">
        <v>747</v>
      </c>
      <c r="E1037" s="72">
        <v>27</v>
      </c>
      <c r="F1037" s="72">
        <v>45</v>
      </c>
      <c r="G1037" s="72">
        <v>3</v>
      </c>
      <c r="H1037" s="72">
        <v>63</v>
      </c>
      <c r="I1037" s="72">
        <v>598</v>
      </c>
      <c r="J1037" s="72">
        <v>11</v>
      </c>
      <c r="K1037" s="72">
        <v>0</v>
      </c>
      <c r="L1037" s="114">
        <f t="shared" si="205"/>
        <v>747</v>
      </c>
      <c r="M1037" s="9">
        <v>938</v>
      </c>
      <c r="S1037" s="11" t="s">
        <v>9550</v>
      </c>
      <c r="T1037" s="11" t="s">
        <v>157</v>
      </c>
      <c r="U1037" s="11" t="s">
        <v>166</v>
      </c>
      <c r="V1037" s="11" t="s">
        <v>141</v>
      </c>
      <c r="W1037" s="11" t="s">
        <v>123</v>
      </c>
      <c r="X1037" s="11" t="s">
        <v>228</v>
      </c>
      <c r="Y1037" s="11" t="s">
        <v>9084</v>
      </c>
      <c r="Z1037" s="11" t="s">
        <v>9085</v>
      </c>
    </row>
    <row r="1038" spans="1:26" x14ac:dyDescent="0.25">
      <c r="A1038" s="113" t="s">
        <v>738</v>
      </c>
      <c r="B1038" s="113" t="s">
        <v>1537</v>
      </c>
      <c r="C1038" s="71">
        <v>168</v>
      </c>
      <c r="D1038" s="71">
        <v>168</v>
      </c>
      <c r="E1038" s="71">
        <v>0</v>
      </c>
      <c r="F1038" s="71">
        <v>0</v>
      </c>
      <c r="G1038" s="71">
        <v>0</v>
      </c>
      <c r="H1038" s="71">
        <v>165</v>
      </c>
      <c r="I1038" s="71">
        <v>0</v>
      </c>
      <c r="J1038" s="71">
        <v>3</v>
      </c>
      <c r="K1038" s="71">
        <v>0</v>
      </c>
      <c r="L1038" s="114">
        <f t="shared" ref="L1038" si="208">SUM(E1038:K1038)</f>
        <v>168</v>
      </c>
      <c r="M1038" s="9"/>
      <c r="S1038" s="11" t="s">
        <v>9095</v>
      </c>
      <c r="T1038" s="16">
        <v>0</v>
      </c>
      <c r="U1038" s="16">
        <v>0</v>
      </c>
      <c r="V1038" s="16">
        <v>0</v>
      </c>
      <c r="W1038" s="16">
        <v>0</v>
      </c>
      <c r="X1038" s="16">
        <v>0</v>
      </c>
      <c r="Y1038" s="16">
        <v>0</v>
      </c>
      <c r="Z1038" s="11">
        <f>SUM(T1038:Y1038)</f>
        <v>0</v>
      </c>
    </row>
    <row r="1039" spans="1:26" x14ac:dyDescent="0.25">
      <c r="A1039" s="113" t="s">
        <v>738</v>
      </c>
      <c r="B1039" s="113" t="s">
        <v>2804</v>
      </c>
      <c r="C1039" s="71">
        <v>127</v>
      </c>
      <c r="D1039" s="71">
        <v>112</v>
      </c>
      <c r="E1039" s="71">
        <v>6</v>
      </c>
      <c r="F1039" s="71">
        <v>4</v>
      </c>
      <c r="G1039" s="71">
        <v>12</v>
      </c>
      <c r="H1039" s="71">
        <v>90</v>
      </c>
      <c r="I1039" s="71">
        <v>0</v>
      </c>
      <c r="J1039" s="71">
        <v>0</v>
      </c>
      <c r="K1039" s="71">
        <v>0</v>
      </c>
      <c r="L1039" s="114">
        <f t="shared" si="205"/>
        <v>112</v>
      </c>
      <c r="M1039" s="9"/>
      <c r="S1039" s="47" t="s">
        <v>9096</v>
      </c>
      <c r="T1039" s="48">
        <v>0</v>
      </c>
      <c r="U1039" s="48">
        <v>0</v>
      </c>
      <c r="V1039" s="48">
        <v>0</v>
      </c>
      <c r="W1039" s="50">
        <v>0</v>
      </c>
      <c r="X1039" s="48">
        <v>0</v>
      </c>
      <c r="Y1039" s="48">
        <v>0</v>
      </c>
      <c r="Z1039" s="11">
        <f t="shared" ref="Z1039:Z1045" si="209">SUM(T1039:Y1039)</f>
        <v>0</v>
      </c>
    </row>
    <row r="1040" spans="1:26" x14ac:dyDescent="0.25">
      <c r="A1040" s="113" t="s">
        <v>738</v>
      </c>
      <c r="B1040" s="113" t="s">
        <v>1528</v>
      </c>
      <c r="C1040" s="71">
        <v>35</v>
      </c>
      <c r="D1040" s="71">
        <v>34</v>
      </c>
      <c r="E1040" s="71">
        <v>0</v>
      </c>
      <c r="F1040" s="71">
        <v>1</v>
      </c>
      <c r="G1040" s="71">
        <v>0</v>
      </c>
      <c r="H1040" s="71">
        <v>9</v>
      </c>
      <c r="I1040" s="71">
        <v>23</v>
      </c>
      <c r="J1040" s="71">
        <v>1</v>
      </c>
      <c r="K1040" s="71">
        <v>0</v>
      </c>
      <c r="L1040" s="114">
        <f t="shared" si="205"/>
        <v>34</v>
      </c>
      <c r="M1040" s="9">
        <v>314</v>
      </c>
      <c r="S1040" s="11" t="s">
        <v>9097</v>
      </c>
      <c r="T1040" s="69">
        <v>0</v>
      </c>
      <c r="U1040" s="69">
        <v>0</v>
      </c>
      <c r="V1040" s="69">
        <v>0</v>
      </c>
      <c r="W1040" s="69">
        <v>0</v>
      </c>
      <c r="X1040" s="69">
        <v>0</v>
      </c>
      <c r="Y1040" s="69">
        <v>0</v>
      </c>
      <c r="Z1040" s="11">
        <f t="shared" si="209"/>
        <v>0</v>
      </c>
    </row>
    <row r="1041" spans="1:27" x14ac:dyDescent="0.25">
      <c r="A1041" s="59" t="s">
        <v>9551</v>
      </c>
      <c r="B1041" s="116"/>
      <c r="C1041" s="116">
        <f t="shared" ref="C1041:L1041" si="210">SUM(C1025:C1040)</f>
        <v>1374</v>
      </c>
      <c r="D1041" s="116">
        <f t="shared" si="210"/>
        <v>1358</v>
      </c>
      <c r="E1041" s="116">
        <f t="shared" si="210"/>
        <v>61</v>
      </c>
      <c r="F1041" s="116">
        <f t="shared" si="210"/>
        <v>95</v>
      </c>
      <c r="G1041" s="116">
        <f t="shared" si="210"/>
        <v>15</v>
      </c>
      <c r="H1041" s="116">
        <f t="shared" si="210"/>
        <v>502</v>
      </c>
      <c r="I1041" s="116">
        <f t="shared" si="210"/>
        <v>660</v>
      </c>
      <c r="J1041" s="116">
        <f t="shared" si="210"/>
        <v>25</v>
      </c>
      <c r="K1041" s="116">
        <f t="shared" si="210"/>
        <v>0</v>
      </c>
      <c r="L1041" s="116">
        <f t="shared" si="210"/>
        <v>1358</v>
      </c>
      <c r="M1041" s="9">
        <f>SUM(M1025:M1040)</f>
        <v>1358</v>
      </c>
      <c r="S1041" s="47" t="s">
        <v>9098</v>
      </c>
      <c r="T1041" s="70">
        <v>0</v>
      </c>
      <c r="U1041" s="70">
        <v>0</v>
      </c>
      <c r="V1041" s="70">
        <v>0</v>
      </c>
      <c r="W1041" s="70">
        <v>0</v>
      </c>
      <c r="X1041" s="70">
        <v>0</v>
      </c>
      <c r="Y1041" s="70">
        <v>0</v>
      </c>
      <c r="Z1041" s="11">
        <f t="shared" si="209"/>
        <v>0</v>
      </c>
    </row>
    <row r="1042" spans="1:27" x14ac:dyDescent="0.25">
      <c r="I1042" s="7" t="s">
        <v>9705</v>
      </c>
      <c r="S1042" s="53" t="s">
        <v>9099</v>
      </c>
      <c r="T1042" s="54">
        <v>0</v>
      </c>
      <c r="U1042" s="54">
        <v>0</v>
      </c>
      <c r="V1042" s="54">
        <v>0</v>
      </c>
      <c r="W1042" s="54">
        <v>0</v>
      </c>
      <c r="X1042" s="54">
        <v>0</v>
      </c>
      <c r="Y1042" s="54">
        <v>2</v>
      </c>
      <c r="Z1042" s="53">
        <f t="shared" si="209"/>
        <v>2</v>
      </c>
    </row>
    <row r="1043" spans="1:27" x14ac:dyDescent="0.25">
      <c r="S1043" s="47" t="s">
        <v>9100</v>
      </c>
      <c r="T1043" s="71">
        <v>1</v>
      </c>
      <c r="U1043" s="71">
        <v>1</v>
      </c>
      <c r="V1043" s="71">
        <v>0</v>
      </c>
      <c r="W1043" s="71">
        <v>4</v>
      </c>
      <c r="X1043" s="71">
        <v>0</v>
      </c>
      <c r="Y1043" s="71">
        <v>3</v>
      </c>
      <c r="Z1043" s="11">
        <f t="shared" si="209"/>
        <v>9</v>
      </c>
    </row>
    <row r="1044" spans="1:27" x14ac:dyDescent="0.25">
      <c r="S1044" s="11" t="s">
        <v>9101</v>
      </c>
      <c r="T1044" s="72">
        <v>12</v>
      </c>
      <c r="U1044" s="72">
        <v>14</v>
      </c>
      <c r="V1044" s="72">
        <v>0</v>
      </c>
      <c r="W1044" s="72">
        <v>41</v>
      </c>
      <c r="X1044" s="72">
        <v>1</v>
      </c>
      <c r="Y1044" s="72">
        <v>2</v>
      </c>
      <c r="Z1044" s="11">
        <f t="shared" si="209"/>
        <v>70</v>
      </c>
    </row>
    <row r="1045" spans="1:27" x14ac:dyDescent="0.25">
      <c r="S1045" s="47" t="s">
        <v>9102</v>
      </c>
      <c r="T1045" s="71">
        <v>0</v>
      </c>
      <c r="U1045" s="71">
        <v>0</v>
      </c>
      <c r="V1045" s="71">
        <v>0</v>
      </c>
      <c r="W1045" s="71">
        <v>165</v>
      </c>
      <c r="X1045" s="71">
        <v>0</v>
      </c>
      <c r="Y1045" s="71">
        <v>3</v>
      </c>
      <c r="Z1045" s="11">
        <f t="shared" si="209"/>
        <v>168</v>
      </c>
    </row>
    <row r="1046" spans="1:27" x14ac:dyDescent="0.25">
      <c r="T1046" s="97">
        <f>SUM(T1038:T1045)</f>
        <v>13</v>
      </c>
      <c r="U1046" s="97">
        <f t="shared" ref="U1046:Y1046" si="211">SUM(U1038:U1045)</f>
        <v>15</v>
      </c>
      <c r="V1046" s="97">
        <f t="shared" si="211"/>
        <v>0</v>
      </c>
      <c r="W1046" s="97">
        <f t="shared" si="211"/>
        <v>210</v>
      </c>
      <c r="X1046" s="97">
        <f t="shared" si="211"/>
        <v>1</v>
      </c>
      <c r="Y1046" s="97">
        <f t="shared" si="211"/>
        <v>10</v>
      </c>
      <c r="Z1046" s="53">
        <f>SUM(T1046:Y1046)</f>
        <v>249</v>
      </c>
    </row>
    <row r="1049" spans="1:27" x14ac:dyDescent="0.25">
      <c r="S1049" s="11" t="s">
        <v>9552</v>
      </c>
      <c r="T1049" s="11" t="s">
        <v>157</v>
      </c>
      <c r="U1049" s="11" t="s">
        <v>166</v>
      </c>
      <c r="V1049" s="11" t="s">
        <v>141</v>
      </c>
      <c r="W1049" s="11" t="s">
        <v>123</v>
      </c>
      <c r="X1049" s="11" t="s">
        <v>228</v>
      </c>
      <c r="Y1049" s="11" t="s">
        <v>9084</v>
      </c>
      <c r="Z1049" s="11" t="s">
        <v>9553</v>
      </c>
    </row>
    <row r="1050" spans="1:27" x14ac:dyDescent="0.25">
      <c r="S1050" s="11" t="s">
        <v>9095</v>
      </c>
      <c r="T1050" s="16">
        <v>0</v>
      </c>
      <c r="U1050" s="16">
        <v>0</v>
      </c>
      <c r="V1050" s="16">
        <v>0</v>
      </c>
      <c r="W1050" s="16">
        <v>1</v>
      </c>
      <c r="X1050" s="16">
        <v>0</v>
      </c>
      <c r="Y1050" s="16">
        <v>0</v>
      </c>
      <c r="Z1050" s="11">
        <f>SUM(T1050:W1050)+Y1050</f>
        <v>1</v>
      </c>
      <c r="AA1050" s="11" t="s">
        <v>9095</v>
      </c>
    </row>
    <row r="1051" spans="1:27" x14ac:dyDescent="0.25">
      <c r="S1051" s="47" t="s">
        <v>9096</v>
      </c>
      <c r="T1051" s="48">
        <v>0</v>
      </c>
      <c r="U1051" s="48">
        <v>0</v>
      </c>
      <c r="V1051" s="48">
        <v>0</v>
      </c>
      <c r="W1051" s="48">
        <v>0</v>
      </c>
      <c r="X1051" s="48">
        <v>0</v>
      </c>
      <c r="Y1051" s="48">
        <v>0</v>
      </c>
      <c r="Z1051" s="11">
        <f t="shared" ref="Z1051:Z1056" si="212">SUM(T1051:W1051)+Y1051</f>
        <v>0</v>
      </c>
      <c r="AA1051" s="47" t="s">
        <v>9096</v>
      </c>
    </row>
    <row r="1052" spans="1:27" x14ac:dyDescent="0.25">
      <c r="S1052" s="11" t="s">
        <v>9097</v>
      </c>
      <c r="T1052" s="16">
        <v>0</v>
      </c>
      <c r="U1052" s="16">
        <v>0</v>
      </c>
      <c r="V1052" s="16">
        <v>0</v>
      </c>
      <c r="W1052" s="16">
        <v>0</v>
      </c>
      <c r="X1052" s="16">
        <v>0</v>
      </c>
      <c r="Y1052" s="16">
        <v>0</v>
      </c>
      <c r="Z1052" s="11">
        <f t="shared" si="212"/>
        <v>0</v>
      </c>
      <c r="AA1052" s="11" t="s">
        <v>9097</v>
      </c>
    </row>
    <row r="1053" spans="1:27" x14ac:dyDescent="0.25">
      <c r="S1053" s="47" t="s">
        <v>9098</v>
      </c>
      <c r="T1053" s="48">
        <v>2</v>
      </c>
      <c r="U1053" s="48">
        <v>0</v>
      </c>
      <c r="V1053" s="48">
        <v>0</v>
      </c>
      <c r="W1053" s="48">
        <v>1</v>
      </c>
      <c r="X1053" s="48">
        <v>0</v>
      </c>
      <c r="Y1053" s="48">
        <v>2</v>
      </c>
      <c r="Z1053" s="11">
        <f t="shared" si="212"/>
        <v>5</v>
      </c>
      <c r="AA1053" s="47" t="s">
        <v>9098</v>
      </c>
    </row>
    <row r="1054" spans="1:27" x14ac:dyDescent="0.25">
      <c r="S1054" s="11" t="s">
        <v>9099</v>
      </c>
      <c r="T1054" s="16">
        <v>0</v>
      </c>
      <c r="U1054" s="16">
        <v>1</v>
      </c>
      <c r="V1054" s="16">
        <v>0</v>
      </c>
      <c r="W1054" s="16">
        <v>5</v>
      </c>
      <c r="X1054" s="16">
        <v>0</v>
      </c>
      <c r="Y1054" s="16">
        <v>1</v>
      </c>
      <c r="Z1054" s="11">
        <f t="shared" si="212"/>
        <v>7</v>
      </c>
      <c r="AA1054" s="11" t="s">
        <v>9099</v>
      </c>
    </row>
    <row r="1055" spans="1:27" x14ac:dyDescent="0.25">
      <c r="S1055" s="47" t="s">
        <v>9100</v>
      </c>
      <c r="T1055" s="48">
        <v>12</v>
      </c>
      <c r="U1055" s="48">
        <v>16</v>
      </c>
      <c r="V1055" s="48">
        <v>0</v>
      </c>
      <c r="W1055" s="48">
        <v>48</v>
      </c>
      <c r="X1055" s="48">
        <v>6</v>
      </c>
      <c r="Y1055" s="48">
        <v>0</v>
      </c>
      <c r="Z1055" s="11">
        <f t="shared" si="212"/>
        <v>76</v>
      </c>
      <c r="AA1055" s="47" t="s">
        <v>9100</v>
      </c>
    </row>
    <row r="1056" spans="1:27" x14ac:dyDescent="0.25">
      <c r="S1056" s="11" t="s">
        <v>9101</v>
      </c>
      <c r="T1056" s="16">
        <v>28</v>
      </c>
      <c r="U1056" s="16">
        <v>58</v>
      </c>
      <c r="V1056" s="16">
        <v>3</v>
      </c>
      <c r="W1056" s="16">
        <v>138</v>
      </c>
      <c r="X1056" s="16">
        <v>630</v>
      </c>
      <c r="Y1056" s="16">
        <v>11</v>
      </c>
      <c r="Z1056" s="11">
        <f t="shared" si="212"/>
        <v>238</v>
      </c>
      <c r="AA1056" s="11" t="s">
        <v>9101</v>
      </c>
    </row>
    <row r="1057" spans="1:97" x14ac:dyDescent="0.25">
      <c r="S1057" s="47" t="s">
        <v>9102</v>
      </c>
      <c r="T1057" s="48">
        <v>6</v>
      </c>
      <c r="U1057" s="48">
        <v>5</v>
      </c>
      <c r="V1057" s="48">
        <v>12</v>
      </c>
      <c r="W1057" s="48">
        <v>99</v>
      </c>
      <c r="X1057" s="48">
        <v>23</v>
      </c>
      <c r="Y1057" s="48">
        <v>1</v>
      </c>
      <c r="Z1057" s="11">
        <f t="shared" ref="Z1057" si="213">SUM(T1057:W1057)+Y1057</f>
        <v>123</v>
      </c>
      <c r="AA1057" s="47" t="s">
        <v>9102</v>
      </c>
    </row>
    <row r="1058" spans="1:97" x14ac:dyDescent="0.25">
      <c r="T1058" s="7">
        <f>SUM(T1050:T1057)</f>
        <v>48</v>
      </c>
      <c r="U1058" s="7">
        <f t="shared" ref="U1058:Y1058" si="214">SUM(U1050:U1057)</f>
        <v>80</v>
      </c>
      <c r="V1058" s="7">
        <f t="shared" si="214"/>
        <v>15</v>
      </c>
      <c r="W1058" s="7">
        <f t="shared" si="214"/>
        <v>292</v>
      </c>
      <c r="X1058" s="7">
        <f t="shared" si="214"/>
        <v>659</v>
      </c>
      <c r="Y1058" s="7">
        <f t="shared" si="214"/>
        <v>15</v>
      </c>
      <c r="Z1058" s="11">
        <f>SUM(T1058:W1058)+Y1058</f>
        <v>450</v>
      </c>
    </row>
    <row r="1062" spans="1:97" x14ac:dyDescent="0.25">
      <c r="AQ1062" s="12"/>
    </row>
    <row r="1063" spans="1:97" x14ac:dyDescent="0.25">
      <c r="AQ1063" s="12"/>
      <c r="CA1063" s="12"/>
    </row>
    <row r="1065" spans="1:97" ht="42" customHeight="1" x14ac:dyDescent="0.25">
      <c r="A1065" s="34" t="s">
        <v>9636</v>
      </c>
      <c r="B1065" s="34" t="s">
        <v>9108</v>
      </c>
      <c r="C1065" s="34" t="s">
        <v>9083</v>
      </c>
      <c r="D1065" s="34" t="s">
        <v>9539</v>
      </c>
      <c r="E1065" s="34" t="s">
        <v>9540</v>
      </c>
      <c r="F1065" s="34" t="s">
        <v>9541</v>
      </c>
      <c r="G1065" s="34" t="s">
        <v>9542</v>
      </c>
      <c r="H1065" s="34" t="s">
        <v>9543</v>
      </c>
      <c r="I1065" s="34" t="s">
        <v>9544</v>
      </c>
      <c r="J1065" s="34" t="s">
        <v>9676</v>
      </c>
      <c r="K1065" s="36" t="s">
        <v>9545</v>
      </c>
      <c r="L1065" s="49" t="s">
        <v>9546</v>
      </c>
      <c r="M1065" s="13" t="s">
        <v>9706</v>
      </c>
      <c r="S1065" s="7" t="s">
        <v>9636</v>
      </c>
      <c r="AO1065" s="13"/>
      <c r="AP1065" s="76"/>
      <c r="AQ1065" s="13"/>
      <c r="AR1065" s="13"/>
      <c r="AS1065" s="13"/>
      <c r="BR1065" s="7"/>
    </row>
    <row r="1066" spans="1:97" x14ac:dyDescent="0.25">
      <c r="A1066" s="34" t="s">
        <v>9566</v>
      </c>
      <c r="B1066" s="34" t="s">
        <v>1528</v>
      </c>
      <c r="C1066" s="117">
        <v>1</v>
      </c>
      <c r="D1066" s="117">
        <v>1</v>
      </c>
      <c r="E1066" s="117">
        <v>0</v>
      </c>
      <c r="F1066" s="117">
        <v>0</v>
      </c>
      <c r="G1066" s="117">
        <v>0</v>
      </c>
      <c r="H1066" s="117">
        <v>1</v>
      </c>
      <c r="I1066" s="117">
        <v>0</v>
      </c>
      <c r="J1066" s="117">
        <v>0</v>
      </c>
      <c r="K1066" s="117">
        <v>0</v>
      </c>
      <c r="L1066" s="114">
        <f t="shared" ref="L1066:L1085" si="215">SUM(E1066:K1066)</f>
        <v>1</v>
      </c>
      <c r="M1066" s="38">
        <v>1</v>
      </c>
      <c r="S1066" s="11" t="s">
        <v>9548</v>
      </c>
      <c r="T1066" s="11" t="s">
        <v>157</v>
      </c>
      <c r="U1066" s="11" t="s">
        <v>166</v>
      </c>
      <c r="V1066" s="11" t="s">
        <v>141</v>
      </c>
      <c r="W1066" s="11" t="s">
        <v>123</v>
      </c>
      <c r="X1066" s="11" t="s">
        <v>228</v>
      </c>
      <c r="Y1066" s="11" t="s">
        <v>9084</v>
      </c>
      <c r="Z1066" s="11" t="s">
        <v>9085</v>
      </c>
      <c r="AP1066" s="13"/>
      <c r="AQ1066" s="13"/>
      <c r="AR1066" s="13"/>
      <c r="AS1066" s="13"/>
      <c r="BL1066" s="8"/>
      <c r="BR1066" s="7"/>
      <c r="CD1066" s="12"/>
    </row>
    <row r="1067" spans="1:97" x14ac:dyDescent="0.25">
      <c r="A1067" s="119" t="s">
        <v>9567</v>
      </c>
      <c r="B1067" s="113" t="s">
        <v>1537</v>
      </c>
      <c r="C1067" s="70">
        <v>1</v>
      </c>
      <c r="D1067" s="70">
        <v>1</v>
      </c>
      <c r="E1067" s="70">
        <v>0</v>
      </c>
      <c r="F1067" s="70">
        <v>0</v>
      </c>
      <c r="G1067" s="70">
        <v>0</v>
      </c>
      <c r="H1067" s="70">
        <v>1</v>
      </c>
      <c r="I1067" s="70">
        <v>0</v>
      </c>
      <c r="J1067" s="70">
        <v>0</v>
      </c>
      <c r="K1067" s="70">
        <v>0</v>
      </c>
      <c r="L1067" s="114">
        <f t="shared" si="215"/>
        <v>1</v>
      </c>
      <c r="M1067" s="9">
        <v>1</v>
      </c>
      <c r="S1067" s="11" t="s">
        <v>9095</v>
      </c>
      <c r="T1067" s="16">
        <v>0</v>
      </c>
      <c r="U1067" s="16">
        <v>0</v>
      </c>
      <c r="V1067" s="16">
        <v>0</v>
      </c>
      <c r="W1067" s="16">
        <v>1</v>
      </c>
      <c r="X1067" s="16">
        <v>0</v>
      </c>
      <c r="Y1067" s="16">
        <v>0</v>
      </c>
      <c r="Z1067" s="11">
        <f>SUM(T1067:Y1067)</f>
        <v>1</v>
      </c>
      <c r="AP1067" s="13"/>
      <c r="AQ1067" s="13"/>
      <c r="AR1067" s="13"/>
      <c r="BR1067" s="7"/>
      <c r="BV1067" s="7"/>
    </row>
    <row r="1068" spans="1:97" x14ac:dyDescent="0.25">
      <c r="A1068" s="115" t="s">
        <v>731</v>
      </c>
      <c r="B1068" s="115" t="s">
        <v>1537</v>
      </c>
      <c r="C1068" s="69">
        <v>1</v>
      </c>
      <c r="D1068" s="69">
        <v>1</v>
      </c>
      <c r="E1068" s="69">
        <v>0</v>
      </c>
      <c r="F1068" s="69">
        <v>0</v>
      </c>
      <c r="G1068" s="69">
        <v>0</v>
      </c>
      <c r="H1068" s="69">
        <v>1</v>
      </c>
      <c r="I1068" s="69">
        <v>0</v>
      </c>
      <c r="J1068" s="69">
        <v>0</v>
      </c>
      <c r="K1068" s="69">
        <v>0</v>
      </c>
      <c r="L1068" s="114">
        <f t="shared" si="215"/>
        <v>1</v>
      </c>
      <c r="M1068" s="9"/>
      <c r="S1068" s="47" t="s">
        <v>9096</v>
      </c>
      <c r="T1068" s="48">
        <v>0</v>
      </c>
      <c r="U1068" s="48">
        <v>0</v>
      </c>
      <c r="V1068" s="48">
        <v>0</v>
      </c>
      <c r="W1068" s="48">
        <v>1</v>
      </c>
      <c r="X1068" s="48">
        <v>0</v>
      </c>
      <c r="Y1068" s="48">
        <v>0</v>
      </c>
      <c r="Z1068" s="11">
        <f t="shared" ref="Z1068:Z1074" si="216">SUM(T1068:Y1068)</f>
        <v>1</v>
      </c>
      <c r="AP1068" s="38"/>
      <c r="AQ1068" s="38"/>
      <c r="AR1068" s="38"/>
      <c r="AS1068" s="38"/>
      <c r="AT1068" s="9"/>
      <c r="AU1068" s="9"/>
      <c r="AV1068" s="9"/>
      <c r="AW1068" s="9"/>
      <c r="AX1068" s="9"/>
      <c r="AY1068" s="9"/>
      <c r="AZ1068" s="9"/>
      <c r="BA1068" s="9"/>
      <c r="BB1068" s="9"/>
      <c r="BC1068" s="9"/>
      <c r="BD1068" s="9"/>
      <c r="BE1068" s="9"/>
      <c r="BF1068" s="9"/>
      <c r="BG1068" s="9"/>
      <c r="BH1068" s="9"/>
      <c r="BI1068" s="9"/>
      <c r="BJ1068" s="9"/>
      <c r="BK1068" s="9"/>
      <c r="BL1068" s="9"/>
      <c r="BM1068" s="9"/>
      <c r="BN1068" s="9"/>
      <c r="BO1068" s="9"/>
      <c r="BP1068" s="9"/>
      <c r="BQ1068" s="9"/>
      <c r="BR1068" s="9"/>
      <c r="BS1068" s="9"/>
      <c r="BV1068" s="85"/>
      <c r="BZ1068" s="9"/>
      <c r="CD1068" s="9"/>
      <c r="CH1068" s="9"/>
      <c r="CL1068" s="9"/>
    </row>
    <row r="1069" spans="1:97" x14ac:dyDescent="0.25">
      <c r="A1069" s="115" t="s">
        <v>731</v>
      </c>
      <c r="B1069" s="115" t="s">
        <v>1528</v>
      </c>
      <c r="C1069" s="69">
        <v>2</v>
      </c>
      <c r="D1069" s="69">
        <v>2</v>
      </c>
      <c r="E1069" s="69">
        <v>0</v>
      </c>
      <c r="F1069" s="69">
        <v>1</v>
      </c>
      <c r="G1069" s="69">
        <v>0</v>
      </c>
      <c r="H1069" s="69">
        <v>1</v>
      </c>
      <c r="I1069" s="69">
        <v>0</v>
      </c>
      <c r="J1069" s="69">
        <v>0</v>
      </c>
      <c r="K1069" s="69">
        <v>0</v>
      </c>
      <c r="L1069" s="114">
        <f t="shared" si="215"/>
        <v>2</v>
      </c>
      <c r="M1069" s="9">
        <v>3</v>
      </c>
      <c r="S1069" s="11" t="s">
        <v>9097</v>
      </c>
      <c r="T1069" s="16">
        <v>0</v>
      </c>
      <c r="U1069" s="16">
        <v>1</v>
      </c>
      <c r="V1069" s="16">
        <v>0</v>
      </c>
      <c r="W1069" s="16">
        <v>2</v>
      </c>
      <c r="X1069" s="16">
        <v>0</v>
      </c>
      <c r="Y1069" s="16">
        <v>0</v>
      </c>
      <c r="Z1069" s="11">
        <f t="shared" si="216"/>
        <v>3</v>
      </c>
      <c r="AW1069" s="76"/>
      <c r="AX1069" s="76"/>
      <c r="BR1069" s="7"/>
      <c r="BU1069" s="9"/>
      <c r="BV1069" s="9"/>
      <c r="BW1069" s="9"/>
      <c r="BX1069" s="9"/>
      <c r="BY1069" s="9"/>
      <c r="BZ1069" s="9"/>
    </row>
    <row r="1070" spans="1:97" x14ac:dyDescent="0.25">
      <c r="A1070" s="119" t="s">
        <v>9562</v>
      </c>
      <c r="B1070" s="119" t="s">
        <v>1537</v>
      </c>
      <c r="C1070" s="70">
        <v>3</v>
      </c>
      <c r="D1070" s="70">
        <v>3</v>
      </c>
      <c r="E1070" s="70">
        <v>0</v>
      </c>
      <c r="F1070" s="70">
        <v>1</v>
      </c>
      <c r="G1070" s="70">
        <v>0</v>
      </c>
      <c r="H1070" s="70">
        <v>2</v>
      </c>
      <c r="I1070" s="70">
        <v>0</v>
      </c>
      <c r="J1070" s="70">
        <v>0</v>
      </c>
      <c r="K1070" s="70">
        <v>0</v>
      </c>
      <c r="L1070" s="114">
        <f t="shared" si="215"/>
        <v>3</v>
      </c>
      <c r="M1070" s="9"/>
      <c r="S1070" s="47" t="s">
        <v>9098</v>
      </c>
      <c r="T1070" s="48">
        <v>1</v>
      </c>
      <c r="U1070" s="48">
        <v>1</v>
      </c>
      <c r="V1070" s="48">
        <v>0</v>
      </c>
      <c r="W1070" s="48">
        <v>3</v>
      </c>
      <c r="X1070" s="48">
        <v>0</v>
      </c>
      <c r="Y1070" s="48">
        <v>0</v>
      </c>
      <c r="Z1070" s="11">
        <f t="shared" si="216"/>
        <v>5</v>
      </c>
      <c r="AP1070" s="38"/>
      <c r="AQ1070" s="38"/>
      <c r="AR1070" s="38"/>
      <c r="AS1070" s="38"/>
      <c r="AT1070" s="38"/>
      <c r="AU1070" s="38"/>
      <c r="AV1070" s="38"/>
      <c r="AW1070" s="86"/>
      <c r="AX1070" s="86"/>
      <c r="AY1070" s="38"/>
      <c r="AZ1070" s="38"/>
      <c r="BA1070" s="38"/>
      <c r="BB1070" s="38"/>
      <c r="BC1070" s="38"/>
      <c r="BD1070" s="38"/>
      <c r="BE1070" s="38"/>
      <c r="BF1070" s="38"/>
      <c r="BG1070" s="38"/>
      <c r="BH1070" s="38"/>
      <c r="BI1070" s="38"/>
      <c r="BJ1070" s="38"/>
      <c r="BK1070" s="38"/>
      <c r="BL1070" s="38"/>
      <c r="BM1070" s="38"/>
      <c r="BN1070" s="38"/>
      <c r="BO1070" s="38"/>
      <c r="BP1070" s="38"/>
      <c r="BQ1070" s="9"/>
      <c r="BR1070" s="9"/>
      <c r="BS1070" s="9"/>
      <c r="BT1070" s="9"/>
      <c r="BU1070" s="9"/>
      <c r="BV1070" s="9"/>
      <c r="BW1070" s="9"/>
      <c r="BX1070" s="9"/>
      <c r="BY1070" s="9"/>
      <c r="BZ1070" s="9"/>
      <c r="CA1070" s="9"/>
      <c r="CB1070" s="9"/>
      <c r="CC1070" s="9"/>
      <c r="CD1070" s="9"/>
      <c r="CE1070" s="9"/>
      <c r="CF1070" s="9"/>
      <c r="CG1070" s="57"/>
      <c r="CH1070" s="57"/>
      <c r="CI1070" s="9"/>
      <c r="CJ1070" s="9"/>
      <c r="CK1070" s="9"/>
      <c r="CL1070" s="57"/>
    </row>
    <row r="1071" spans="1:97" x14ac:dyDescent="0.25">
      <c r="A1071" s="119" t="s">
        <v>9562</v>
      </c>
      <c r="B1071" s="119" t="s">
        <v>1528</v>
      </c>
      <c r="C1071" s="70">
        <v>2</v>
      </c>
      <c r="D1071" s="70">
        <v>2</v>
      </c>
      <c r="E1071" s="70">
        <v>1</v>
      </c>
      <c r="F1071" s="70">
        <v>0</v>
      </c>
      <c r="G1071" s="70">
        <v>0</v>
      </c>
      <c r="H1071" s="70">
        <v>1</v>
      </c>
      <c r="I1071" s="70">
        <v>0</v>
      </c>
      <c r="J1071" s="70">
        <v>0</v>
      </c>
      <c r="K1071" s="70">
        <v>0</v>
      </c>
      <c r="L1071" s="114">
        <f t="shared" si="215"/>
        <v>2</v>
      </c>
      <c r="M1071" s="9">
        <v>5</v>
      </c>
      <c r="S1071" s="11" t="s">
        <v>9099</v>
      </c>
      <c r="T1071" s="16">
        <v>4</v>
      </c>
      <c r="U1071" s="16">
        <v>6</v>
      </c>
      <c r="V1071" s="16">
        <v>1</v>
      </c>
      <c r="W1071" s="16">
        <v>7</v>
      </c>
      <c r="X1071" s="16">
        <v>5</v>
      </c>
      <c r="Y1071" s="16">
        <v>7</v>
      </c>
      <c r="Z1071" s="11">
        <f t="shared" si="216"/>
        <v>30</v>
      </c>
      <c r="AP1071" s="38"/>
      <c r="AQ1071" s="38"/>
      <c r="AR1071" s="38"/>
      <c r="AS1071" s="38"/>
      <c r="AT1071" s="38"/>
      <c r="AU1071" s="38"/>
      <c r="AV1071" s="38"/>
      <c r="AW1071" s="86"/>
      <c r="AX1071" s="86"/>
      <c r="AY1071" s="38"/>
      <c r="AZ1071" s="38"/>
      <c r="BA1071" s="38"/>
      <c r="BB1071" s="38"/>
      <c r="BC1071" s="38"/>
      <c r="BD1071" s="38"/>
      <c r="BE1071" s="38"/>
      <c r="BF1071" s="38"/>
      <c r="BG1071" s="38"/>
      <c r="BH1071" s="38"/>
      <c r="BI1071" s="38"/>
      <c r="BJ1071" s="38"/>
      <c r="BK1071" s="38"/>
      <c r="BL1071" s="38"/>
      <c r="BM1071" s="38"/>
      <c r="BN1071" s="38"/>
      <c r="BO1071" s="38"/>
      <c r="BP1071" s="38"/>
      <c r="BQ1071" s="9"/>
      <c r="BR1071" s="9"/>
      <c r="BS1071" s="9"/>
      <c r="BT1071" s="9"/>
      <c r="BU1071" s="9"/>
      <c r="BV1071" s="9"/>
      <c r="BW1071" s="9"/>
      <c r="BX1071" s="9"/>
      <c r="BY1071" s="9"/>
      <c r="BZ1071" s="9"/>
      <c r="CA1071" s="9"/>
      <c r="CB1071" s="9"/>
      <c r="CC1071" s="9"/>
      <c r="CD1071" s="9"/>
      <c r="CE1071" s="9"/>
      <c r="CF1071" s="9"/>
      <c r="CG1071" s="57"/>
      <c r="CH1071" s="57"/>
      <c r="CI1071" s="9"/>
      <c r="CJ1071" s="9"/>
      <c r="CK1071" s="9"/>
      <c r="CL1071" s="57"/>
    </row>
    <row r="1072" spans="1:97" x14ac:dyDescent="0.25">
      <c r="A1072" s="115" t="s">
        <v>9534</v>
      </c>
      <c r="B1072" s="115" t="s">
        <v>1537</v>
      </c>
      <c r="C1072" s="69">
        <v>4</v>
      </c>
      <c r="D1072" s="69">
        <v>4</v>
      </c>
      <c r="E1072" s="69">
        <v>1</v>
      </c>
      <c r="F1072" s="69">
        <v>1</v>
      </c>
      <c r="G1072" s="69">
        <v>0</v>
      </c>
      <c r="H1072" s="69">
        <v>2</v>
      </c>
      <c r="I1072" s="69">
        <v>0</v>
      </c>
      <c r="J1072" s="69">
        <v>0</v>
      </c>
      <c r="K1072" s="69">
        <v>0</v>
      </c>
      <c r="L1072" s="114">
        <f t="shared" si="215"/>
        <v>4</v>
      </c>
      <c r="M1072" s="9"/>
      <c r="S1072" s="47" t="s">
        <v>9100</v>
      </c>
      <c r="T1072" s="48">
        <v>11</v>
      </c>
      <c r="U1072" s="48">
        <v>24</v>
      </c>
      <c r="V1072" s="48">
        <v>4</v>
      </c>
      <c r="W1072" s="48">
        <v>67</v>
      </c>
      <c r="X1072" s="48">
        <v>104</v>
      </c>
      <c r="Y1072" s="48">
        <v>8</v>
      </c>
      <c r="Z1072" s="11">
        <f t="shared" si="216"/>
        <v>218</v>
      </c>
      <c r="AP1072" s="38"/>
      <c r="AQ1072" s="38"/>
      <c r="AR1072" s="38"/>
      <c r="AS1072" s="38"/>
      <c r="AT1072" s="38"/>
      <c r="AU1072" s="38"/>
      <c r="AV1072" s="38"/>
      <c r="AW1072" s="86"/>
      <c r="AX1072" s="86"/>
      <c r="AY1072" s="38"/>
      <c r="AZ1072" s="38"/>
      <c r="BA1072" s="38"/>
      <c r="BB1072" s="38"/>
      <c r="BC1072" s="38"/>
      <c r="BD1072" s="38"/>
      <c r="BE1072" s="38"/>
      <c r="BF1072" s="38"/>
      <c r="BG1072" s="38"/>
      <c r="BH1072" s="38"/>
      <c r="BI1072" s="38"/>
      <c r="BJ1072" s="38"/>
      <c r="BK1072" s="38"/>
      <c r="BL1072" s="38"/>
      <c r="BM1072" s="38"/>
      <c r="BN1072" s="38"/>
      <c r="BO1072" s="38"/>
      <c r="BP1072" s="38"/>
      <c r="BQ1072" s="9"/>
      <c r="BR1072" s="9"/>
      <c r="BS1072" s="9"/>
      <c r="BT1072" s="9"/>
      <c r="BU1072" s="9"/>
      <c r="BV1072" s="9"/>
      <c r="BW1072" s="9"/>
      <c r="BX1072" s="9"/>
      <c r="BY1072" s="9"/>
      <c r="BZ1072" s="9"/>
      <c r="CA1072" s="9"/>
      <c r="CB1072" s="9"/>
      <c r="CC1072" s="9"/>
      <c r="CD1072" s="9"/>
      <c r="CE1072" s="9"/>
      <c r="CF1072" s="9"/>
      <c r="CG1072" s="57"/>
      <c r="CH1072" s="57"/>
      <c r="CI1072" s="9"/>
      <c r="CJ1072" s="9"/>
      <c r="CK1072" s="9"/>
      <c r="CL1072" s="57"/>
      <c r="CS1072" s="9"/>
    </row>
    <row r="1073" spans="1:107" x14ac:dyDescent="0.25">
      <c r="A1073" s="115" t="s">
        <v>9534</v>
      </c>
      <c r="B1073" s="115" t="s">
        <v>1528</v>
      </c>
      <c r="C1073" s="69">
        <v>26</v>
      </c>
      <c r="D1073" s="69">
        <v>26</v>
      </c>
      <c r="E1073" s="69">
        <v>3</v>
      </c>
      <c r="F1073" s="69">
        <v>5</v>
      </c>
      <c r="G1073" s="69">
        <v>1</v>
      </c>
      <c r="H1073" s="69">
        <v>5</v>
      </c>
      <c r="I1073" s="69">
        <v>5</v>
      </c>
      <c r="J1073" s="69">
        <v>7</v>
      </c>
      <c r="K1073" s="69">
        <v>0</v>
      </c>
      <c r="L1073" s="114">
        <f t="shared" si="215"/>
        <v>26</v>
      </c>
      <c r="M1073" s="9">
        <v>30</v>
      </c>
      <c r="S1073" s="11" t="s">
        <v>9101</v>
      </c>
      <c r="T1073" s="16">
        <v>34</v>
      </c>
      <c r="U1073" s="16">
        <v>84</v>
      </c>
      <c r="V1073" s="16">
        <v>10</v>
      </c>
      <c r="W1073" s="16">
        <v>175</v>
      </c>
      <c r="X1073" s="16">
        <v>676</v>
      </c>
      <c r="Y1073" s="16">
        <v>28</v>
      </c>
      <c r="Z1073" s="11">
        <f t="shared" si="216"/>
        <v>1007</v>
      </c>
      <c r="AP1073" s="38"/>
      <c r="AQ1073" s="38"/>
      <c r="AR1073" s="38"/>
      <c r="AS1073" s="38"/>
      <c r="AT1073" s="38"/>
      <c r="AU1073" s="38"/>
      <c r="AV1073" s="38"/>
      <c r="AW1073" s="86"/>
      <c r="AX1073" s="86"/>
      <c r="AY1073" s="38"/>
      <c r="AZ1073" s="38"/>
      <c r="BA1073" s="38"/>
      <c r="BB1073" s="38"/>
      <c r="BC1073" s="38"/>
      <c r="BD1073" s="38"/>
      <c r="BE1073" s="38"/>
      <c r="BF1073" s="38"/>
      <c r="BG1073" s="38"/>
      <c r="BH1073" s="38"/>
      <c r="BI1073" s="38"/>
      <c r="BJ1073" s="38"/>
      <c r="BK1073" s="38"/>
      <c r="BL1073" s="38"/>
      <c r="BM1073" s="38"/>
      <c r="BN1073" s="38"/>
      <c r="BO1073" s="38"/>
      <c r="BP1073" s="38"/>
      <c r="BQ1073" s="9"/>
      <c r="BR1073" s="9"/>
      <c r="BS1073" s="9"/>
      <c r="BT1073" s="9"/>
      <c r="BU1073" s="9"/>
      <c r="BV1073" s="9"/>
      <c r="BW1073" s="9"/>
      <c r="BX1073" s="9"/>
      <c r="BY1073" s="9"/>
      <c r="BZ1073" s="9"/>
      <c r="CA1073" s="9"/>
      <c r="CB1073" s="9"/>
      <c r="CC1073" s="9"/>
      <c r="CD1073" s="9"/>
      <c r="CE1073" s="9"/>
      <c r="CF1073" s="9"/>
      <c r="CG1073" s="57"/>
      <c r="CH1073" s="57"/>
      <c r="CI1073" s="9"/>
      <c r="CJ1073" s="9"/>
      <c r="CK1073" s="9"/>
      <c r="CL1073" s="57"/>
      <c r="CS1073" s="9"/>
      <c r="CV1073" s="9"/>
      <c r="CW1073" s="9"/>
      <c r="CX1073" s="9"/>
      <c r="CY1073" s="9"/>
      <c r="CZ1073" s="9"/>
      <c r="DA1073" s="9"/>
    </row>
    <row r="1074" spans="1:107" x14ac:dyDescent="0.25">
      <c r="A1074" s="113" t="s">
        <v>5768</v>
      </c>
      <c r="B1074" s="113" t="s">
        <v>1537</v>
      </c>
      <c r="C1074" s="71">
        <v>20</v>
      </c>
      <c r="D1074" s="71">
        <v>20</v>
      </c>
      <c r="E1074" s="71">
        <v>1</v>
      </c>
      <c r="F1074" s="71">
        <v>5</v>
      </c>
      <c r="G1074" s="71">
        <v>1</v>
      </c>
      <c r="H1074" s="71">
        <v>6</v>
      </c>
      <c r="I1074" s="71">
        <v>0</v>
      </c>
      <c r="J1074" s="71">
        <v>7</v>
      </c>
      <c r="K1074" s="71">
        <v>0</v>
      </c>
      <c r="L1074" s="114">
        <f t="shared" si="215"/>
        <v>20</v>
      </c>
      <c r="M1074" s="9"/>
      <c r="S1074" s="47" t="s">
        <v>9102</v>
      </c>
      <c r="T1074" s="48">
        <v>1</v>
      </c>
      <c r="U1074" s="48">
        <v>3</v>
      </c>
      <c r="V1074" s="48">
        <v>10</v>
      </c>
      <c r="W1074" s="48">
        <v>103</v>
      </c>
      <c r="X1074" s="48">
        <v>0</v>
      </c>
      <c r="Y1074" s="48">
        <v>7</v>
      </c>
      <c r="Z1074" s="11">
        <f t="shared" si="216"/>
        <v>124</v>
      </c>
      <c r="AP1074" s="38"/>
      <c r="AQ1074" s="38"/>
      <c r="AR1074" s="38"/>
      <c r="AS1074" s="38"/>
      <c r="AT1074" s="38"/>
      <c r="AU1074" s="38"/>
      <c r="AV1074" s="38"/>
      <c r="AW1074" s="86"/>
      <c r="AX1074" s="86"/>
      <c r="AY1074" s="38"/>
      <c r="AZ1074" s="38"/>
      <c r="BA1074" s="38"/>
      <c r="BB1074" s="38"/>
      <c r="BC1074" s="38"/>
      <c r="BD1074" s="38"/>
      <c r="BE1074" s="38"/>
      <c r="BF1074" s="38"/>
      <c r="BG1074" s="38"/>
      <c r="BH1074" s="38"/>
      <c r="BI1074" s="38"/>
      <c r="BJ1074" s="38"/>
      <c r="BK1074" s="38"/>
      <c r="BL1074" s="38"/>
      <c r="BM1074" s="38"/>
      <c r="BN1074" s="38"/>
      <c r="BO1074" s="38"/>
      <c r="BP1074" s="38"/>
      <c r="BQ1074" s="9"/>
      <c r="BR1074" s="9"/>
      <c r="BS1074" s="9"/>
      <c r="BT1074" s="9"/>
      <c r="BU1074" s="9"/>
      <c r="BV1074" s="9"/>
      <c r="BW1074" s="9"/>
      <c r="BX1074" s="9"/>
      <c r="BY1074" s="9"/>
      <c r="BZ1074" s="9"/>
      <c r="CA1074" s="9"/>
      <c r="CB1074" s="9"/>
      <c r="CC1074" s="9"/>
      <c r="CD1074" s="9"/>
      <c r="CE1074" s="9"/>
      <c r="CF1074" s="9"/>
      <c r="CG1074" s="57"/>
      <c r="CH1074" s="57"/>
      <c r="CI1074" s="9"/>
      <c r="CJ1074" s="9"/>
      <c r="CK1074" s="9"/>
      <c r="CL1074" s="57"/>
      <c r="CS1074" s="9"/>
      <c r="CV1074" s="9"/>
    </row>
    <row r="1075" spans="1:107" x14ac:dyDescent="0.25">
      <c r="A1075" s="113" t="s">
        <v>5768</v>
      </c>
      <c r="B1075" s="113" t="s">
        <v>2804</v>
      </c>
      <c r="C1075" s="71">
        <v>6</v>
      </c>
      <c r="D1075" s="71">
        <v>6</v>
      </c>
      <c r="E1075" s="71">
        <v>0</v>
      </c>
      <c r="F1075" s="71">
        <v>0</v>
      </c>
      <c r="G1075" s="71">
        <v>0</v>
      </c>
      <c r="H1075" s="71">
        <v>3</v>
      </c>
      <c r="I1075" s="71">
        <v>3</v>
      </c>
      <c r="J1075" s="71">
        <v>0</v>
      </c>
      <c r="K1075" s="71">
        <v>0</v>
      </c>
      <c r="L1075" s="114">
        <f t="shared" si="215"/>
        <v>6</v>
      </c>
      <c r="M1075" s="9"/>
      <c r="T1075" s="7">
        <f>SUM(T1067:T1074)</f>
        <v>51</v>
      </c>
      <c r="U1075" s="7">
        <f t="shared" ref="U1075:Y1075" si="217">SUM(U1067:U1074)</f>
        <v>119</v>
      </c>
      <c r="V1075" s="7">
        <f t="shared" si="217"/>
        <v>25</v>
      </c>
      <c r="W1075" s="7">
        <f t="shared" si="217"/>
        <v>359</v>
      </c>
      <c r="X1075" s="7">
        <f t="shared" si="217"/>
        <v>785</v>
      </c>
      <c r="Y1075" s="7">
        <f t="shared" si="217"/>
        <v>50</v>
      </c>
      <c r="Z1075" s="11">
        <f>SUM(T1075:Y1075)</f>
        <v>1389</v>
      </c>
      <c r="AP1075" s="38"/>
      <c r="AQ1075" s="38"/>
      <c r="AR1075" s="38"/>
      <c r="AS1075" s="38"/>
      <c r="AT1075" s="38"/>
      <c r="AU1075" s="38"/>
      <c r="AV1075" s="38"/>
      <c r="AW1075" s="86"/>
      <c r="AX1075" s="86"/>
      <c r="AY1075" s="38"/>
      <c r="AZ1075" s="38"/>
      <c r="BA1075" s="38"/>
      <c r="BB1075" s="38"/>
      <c r="BC1075" s="38"/>
      <c r="BD1075" s="38"/>
      <c r="BE1075" s="38"/>
      <c r="BF1075" s="38"/>
      <c r="BG1075" s="9"/>
      <c r="BH1075" s="9"/>
      <c r="BI1075" s="9"/>
      <c r="BJ1075" s="38"/>
      <c r="BK1075" s="57"/>
      <c r="BL1075" s="38"/>
      <c r="BM1075" s="38"/>
      <c r="BN1075" s="38"/>
      <c r="BO1075" s="38"/>
      <c r="BP1075" s="38"/>
      <c r="BQ1075" s="9"/>
      <c r="BR1075" s="9"/>
      <c r="BS1075" s="9"/>
      <c r="BT1075" s="9"/>
      <c r="BU1075" s="9"/>
      <c r="BV1075" s="9"/>
      <c r="BW1075" s="9"/>
      <c r="BX1075" s="9"/>
      <c r="BY1075" s="9"/>
      <c r="BZ1075" s="9"/>
      <c r="CA1075" s="9"/>
      <c r="CB1075" s="9"/>
      <c r="CC1075" s="9"/>
      <c r="CD1075" s="9"/>
      <c r="CE1075" s="9"/>
      <c r="CF1075" s="9"/>
      <c r="CG1075" s="57"/>
      <c r="CH1075" s="57"/>
      <c r="CI1075" s="9"/>
      <c r="CJ1075" s="9"/>
      <c r="CK1075" s="9"/>
      <c r="CL1075" s="57"/>
      <c r="CS1075" s="9"/>
      <c r="CV1075" s="9"/>
      <c r="CX1075" s="9"/>
      <c r="CY1075" s="9"/>
      <c r="CZ1075" s="9"/>
      <c r="DA1075" s="9"/>
      <c r="DB1075" s="9"/>
      <c r="DC1075" s="9"/>
    </row>
    <row r="1076" spans="1:107" x14ac:dyDescent="0.25">
      <c r="A1076" s="113" t="s">
        <v>5768</v>
      </c>
      <c r="B1076" s="113" t="s">
        <v>6910</v>
      </c>
      <c r="C1076" s="71">
        <v>2</v>
      </c>
      <c r="D1076" s="71">
        <v>2</v>
      </c>
      <c r="E1076" s="71">
        <v>0</v>
      </c>
      <c r="F1076" s="71">
        <v>0</v>
      </c>
      <c r="G1076" s="71">
        <v>0</v>
      </c>
      <c r="H1076" s="71">
        <v>2</v>
      </c>
      <c r="I1076" s="71">
        <v>0</v>
      </c>
      <c r="J1076" s="71">
        <v>0</v>
      </c>
      <c r="K1076" s="71">
        <v>0</v>
      </c>
      <c r="L1076" s="114">
        <f t="shared" si="215"/>
        <v>2</v>
      </c>
      <c r="M1076" s="9"/>
      <c r="AP1076" s="38"/>
      <c r="AQ1076" s="38"/>
      <c r="AR1076" s="38"/>
      <c r="AS1076" s="38"/>
      <c r="AT1076" s="38"/>
      <c r="AU1076" s="38"/>
      <c r="AV1076" s="38"/>
      <c r="AW1076" s="38"/>
      <c r="AX1076" s="38"/>
      <c r="AY1076" s="38"/>
      <c r="AZ1076" s="38"/>
      <c r="BA1076" s="38"/>
      <c r="BB1076" s="38"/>
      <c r="BC1076" s="38"/>
      <c r="BD1076" s="38"/>
      <c r="BE1076" s="38"/>
      <c r="BF1076" s="38"/>
      <c r="BG1076" s="9"/>
      <c r="BH1076" s="9"/>
      <c r="BI1076" s="38"/>
      <c r="BJ1076" s="38"/>
      <c r="BK1076" s="57"/>
      <c r="BL1076" s="38"/>
      <c r="BM1076" s="38"/>
      <c r="BN1076" s="38"/>
      <c r="BO1076" s="38"/>
      <c r="BP1076" s="38"/>
      <c r="BQ1076" s="9"/>
      <c r="BR1076" s="9"/>
      <c r="BS1076" s="9"/>
      <c r="BT1076" s="9"/>
      <c r="BU1076" s="9"/>
      <c r="BV1076" s="9"/>
      <c r="BW1076" s="9"/>
      <c r="BX1076" s="9"/>
      <c r="BY1076" s="9"/>
      <c r="BZ1076" s="9"/>
      <c r="CA1076" s="9"/>
      <c r="CB1076" s="9"/>
      <c r="CC1076" s="9"/>
      <c r="CD1076" s="9"/>
      <c r="CE1076" s="9"/>
      <c r="CF1076" s="9"/>
      <c r="CG1076" s="57"/>
      <c r="CH1076" s="57"/>
      <c r="CI1076" s="9"/>
      <c r="CJ1076" s="9"/>
      <c r="CK1076" s="9"/>
      <c r="CL1076" s="57"/>
      <c r="CS1076" s="9"/>
      <c r="CV1076" s="9"/>
      <c r="CX1076" s="9"/>
      <c r="CY1076" s="9"/>
      <c r="CZ1076" s="9"/>
      <c r="DA1076" s="9"/>
      <c r="DB1076" s="9"/>
      <c r="DC1076" s="9"/>
    </row>
    <row r="1077" spans="1:107" x14ac:dyDescent="0.25">
      <c r="A1077" s="113" t="s">
        <v>5768</v>
      </c>
      <c r="B1077" s="113" t="s">
        <v>1528</v>
      </c>
      <c r="C1077" s="71">
        <v>190</v>
      </c>
      <c r="D1077" s="71">
        <v>190</v>
      </c>
      <c r="E1077" s="71">
        <v>10</v>
      </c>
      <c r="F1077" s="71">
        <v>19</v>
      </c>
      <c r="G1077" s="71">
        <v>3</v>
      </c>
      <c r="H1077" s="71">
        <v>56</v>
      </c>
      <c r="I1077" s="71">
        <v>101</v>
      </c>
      <c r="J1077" s="71">
        <v>1</v>
      </c>
      <c r="K1077" s="71">
        <v>0</v>
      </c>
      <c r="L1077" s="114">
        <f t="shared" si="215"/>
        <v>190</v>
      </c>
      <c r="M1077" s="9">
        <v>218</v>
      </c>
      <c r="AO1077" s="97"/>
      <c r="AP1077" s="38"/>
      <c r="AQ1077" s="38"/>
      <c r="AR1077" s="38"/>
      <c r="AS1077" s="38"/>
      <c r="AT1077" s="38"/>
      <c r="AU1077" s="38"/>
      <c r="AV1077" s="38"/>
      <c r="AW1077" s="38"/>
      <c r="AX1077" s="38"/>
      <c r="AY1077" s="38"/>
      <c r="AZ1077" s="38"/>
      <c r="BA1077" s="38"/>
      <c r="BB1077" s="38"/>
      <c r="BC1077" s="38"/>
      <c r="BD1077" s="38"/>
      <c r="BE1077" s="38"/>
      <c r="BF1077" s="38"/>
      <c r="BG1077" s="57"/>
      <c r="BH1077" s="57"/>
      <c r="BI1077" s="38"/>
      <c r="BJ1077" s="38"/>
      <c r="BK1077" s="57"/>
      <c r="BL1077" s="38"/>
      <c r="BM1077" s="38"/>
      <c r="BN1077" s="38"/>
      <c r="BO1077" s="38"/>
      <c r="BP1077" s="38"/>
      <c r="BQ1077" s="57"/>
      <c r="BR1077" s="57"/>
      <c r="BS1077" s="57"/>
      <c r="BT1077" s="57"/>
      <c r="BU1077" s="57"/>
      <c r="BV1077" s="57"/>
      <c r="BW1077" s="57"/>
      <c r="BX1077" s="57"/>
      <c r="BY1077" s="57"/>
      <c r="BZ1077" s="57"/>
      <c r="CA1077" s="9"/>
      <c r="CB1077" s="9"/>
      <c r="CC1077" s="9"/>
      <c r="CD1077" s="9"/>
      <c r="CE1077" s="9"/>
      <c r="CF1077" s="9"/>
      <c r="CG1077" s="57"/>
      <c r="CH1077" s="57"/>
      <c r="CI1077" s="9"/>
      <c r="CJ1077" s="9"/>
      <c r="CK1077" s="9"/>
      <c r="CL1077" s="57"/>
      <c r="CM1077" s="97"/>
      <c r="CS1077" s="9"/>
      <c r="CV1077" s="9"/>
      <c r="CX1077" s="9"/>
      <c r="CY1077" s="9"/>
      <c r="CZ1077" s="9"/>
      <c r="DA1077" s="9"/>
      <c r="DB1077" s="9"/>
      <c r="DC1077" s="9"/>
    </row>
    <row r="1078" spans="1:107" x14ac:dyDescent="0.25">
      <c r="A1078" s="115" t="s">
        <v>3016</v>
      </c>
      <c r="B1078" s="115" t="s">
        <v>1537</v>
      </c>
      <c r="C1078" s="72">
        <v>107</v>
      </c>
      <c r="D1078" s="72">
        <v>107</v>
      </c>
      <c r="E1078" s="72">
        <v>10</v>
      </c>
      <c r="F1078" s="72">
        <v>24</v>
      </c>
      <c r="G1078" s="72">
        <v>4</v>
      </c>
      <c r="H1078" s="72">
        <v>58</v>
      </c>
      <c r="I1078" s="72">
        <v>3</v>
      </c>
      <c r="J1078" s="72">
        <v>8</v>
      </c>
      <c r="K1078" s="72">
        <v>0</v>
      </c>
      <c r="L1078" s="114">
        <f t="shared" si="215"/>
        <v>107</v>
      </c>
      <c r="M1078" s="9"/>
      <c r="S1078" s="11" t="s">
        <v>9550</v>
      </c>
      <c r="T1078" s="11" t="s">
        <v>157</v>
      </c>
      <c r="U1078" s="11" t="s">
        <v>166</v>
      </c>
      <c r="V1078" s="11" t="s">
        <v>141</v>
      </c>
      <c r="W1078" s="11" t="s">
        <v>123</v>
      </c>
      <c r="X1078" s="11" t="s">
        <v>228</v>
      </c>
      <c r="Y1078" s="11" t="s">
        <v>9084</v>
      </c>
      <c r="Z1078" s="11" t="s">
        <v>9085</v>
      </c>
      <c r="AO1078" s="97"/>
      <c r="AP1078" s="38"/>
      <c r="AQ1078" s="38"/>
      <c r="AR1078" s="38"/>
      <c r="AS1078" s="38"/>
      <c r="AT1078" s="38"/>
      <c r="AU1078" s="38"/>
      <c r="AV1078" s="38"/>
      <c r="AW1078" s="38"/>
      <c r="AX1078" s="38"/>
      <c r="AY1078" s="38"/>
      <c r="AZ1078" s="38"/>
      <c r="BA1078" s="38"/>
      <c r="BB1078" s="38"/>
      <c r="BC1078" s="38"/>
      <c r="BD1078" s="38"/>
      <c r="BE1078" s="38"/>
      <c r="BF1078" s="38"/>
      <c r="BG1078" s="57"/>
      <c r="BH1078" s="57"/>
      <c r="BI1078" s="38"/>
      <c r="BJ1078" s="38"/>
      <c r="BK1078" s="57"/>
      <c r="BL1078" s="38"/>
      <c r="BM1078" s="38"/>
      <c r="BN1078" s="38"/>
      <c r="BO1078" s="38"/>
      <c r="BP1078" s="38"/>
      <c r="BQ1078" s="57"/>
      <c r="BR1078" s="57"/>
      <c r="BS1078" s="57"/>
      <c r="BT1078" s="57"/>
      <c r="BU1078" s="57"/>
      <c r="BV1078" s="57"/>
      <c r="BW1078" s="57"/>
      <c r="BX1078" s="9"/>
      <c r="BY1078" s="9"/>
      <c r="BZ1078" s="9"/>
      <c r="CA1078" s="9"/>
      <c r="CB1078" s="9"/>
      <c r="CC1078" s="9"/>
      <c r="CD1078" s="9"/>
      <c r="CE1078" s="9"/>
      <c r="CF1078" s="9"/>
      <c r="CG1078" s="57"/>
      <c r="CH1078" s="57"/>
      <c r="CI1078" s="9"/>
      <c r="CJ1078" s="9"/>
      <c r="CK1078" s="9"/>
      <c r="CL1078" s="57"/>
      <c r="CM1078" s="97"/>
      <c r="CS1078" s="9"/>
      <c r="CV1078" s="9"/>
      <c r="CX1078" s="9"/>
      <c r="CY1078" s="9"/>
      <c r="CZ1078" s="9"/>
      <c r="DA1078" s="9"/>
      <c r="DB1078" s="9"/>
      <c r="DC1078" s="9"/>
    </row>
    <row r="1079" spans="1:107" x14ac:dyDescent="0.25">
      <c r="A1079" s="115" t="s">
        <v>3016</v>
      </c>
      <c r="B1079" s="115" t="s">
        <v>2804</v>
      </c>
      <c r="C1079" s="72">
        <v>87</v>
      </c>
      <c r="D1079" s="72">
        <v>85</v>
      </c>
      <c r="E1079" s="72">
        <v>0</v>
      </c>
      <c r="F1079" s="72">
        <v>1</v>
      </c>
      <c r="G1079" s="72">
        <v>0</v>
      </c>
      <c r="H1079" s="72">
        <v>53</v>
      </c>
      <c r="I1079" s="72">
        <v>31</v>
      </c>
      <c r="J1079" s="72">
        <v>0</v>
      </c>
      <c r="K1079" s="72">
        <v>0</v>
      </c>
      <c r="L1079" s="114">
        <f t="shared" si="215"/>
        <v>85</v>
      </c>
      <c r="M1079" s="9"/>
      <c r="S1079" s="11" t="s">
        <v>9095</v>
      </c>
      <c r="T1079" s="16">
        <v>0</v>
      </c>
      <c r="U1079" s="16">
        <v>0</v>
      </c>
      <c r="V1079" s="16">
        <v>0</v>
      </c>
      <c r="W1079" s="16">
        <v>0</v>
      </c>
      <c r="X1079" s="16">
        <v>0</v>
      </c>
      <c r="Y1079" s="16">
        <v>0</v>
      </c>
      <c r="Z1079" s="11">
        <f>SUM(T1079:Y1079)</f>
        <v>0</v>
      </c>
      <c r="AO1079" s="97"/>
      <c r="AP1079" s="38"/>
      <c r="AQ1079" s="38"/>
      <c r="AR1079" s="38"/>
      <c r="AS1079" s="38"/>
      <c r="AT1079" s="38"/>
      <c r="AU1079" s="38"/>
      <c r="AV1079" s="38"/>
      <c r="AW1079" s="38"/>
      <c r="AX1079" s="38"/>
      <c r="AY1079" s="38"/>
      <c r="AZ1079" s="38"/>
      <c r="BA1079" s="38"/>
      <c r="BB1079" s="38"/>
      <c r="BC1079" s="38"/>
      <c r="BD1079" s="38"/>
      <c r="BE1079" s="38"/>
      <c r="BF1079" s="38"/>
      <c r="BG1079" s="57"/>
      <c r="BH1079" s="57"/>
      <c r="BI1079" s="57"/>
      <c r="BJ1079" s="57"/>
      <c r="BK1079" s="57"/>
      <c r="BL1079" s="57"/>
      <c r="BM1079" s="57"/>
      <c r="BN1079" s="57"/>
      <c r="BO1079" s="57"/>
      <c r="BP1079" s="57"/>
      <c r="BQ1079" s="57"/>
      <c r="BR1079" s="57"/>
      <c r="BS1079" s="57"/>
      <c r="BT1079" s="57"/>
      <c r="BU1079" s="57"/>
      <c r="BV1079" s="57"/>
      <c r="BW1079" s="57"/>
      <c r="BX1079" s="9"/>
      <c r="BY1079" s="9"/>
      <c r="BZ1079" s="9"/>
      <c r="CA1079" s="9"/>
      <c r="CB1079" s="9"/>
      <c r="CC1079" s="9"/>
      <c r="CD1079" s="9"/>
      <c r="CE1079" s="9"/>
      <c r="CF1079" s="9"/>
      <c r="CG1079" s="57"/>
      <c r="CH1079" s="57"/>
      <c r="CI1079" s="9"/>
      <c r="CJ1079" s="9"/>
      <c r="CK1079" s="9"/>
      <c r="CL1079" s="57"/>
      <c r="CM1079" s="97"/>
      <c r="CS1079" s="9"/>
      <c r="CV1079" s="9"/>
      <c r="CX1079" s="9"/>
      <c r="CY1079" s="9"/>
      <c r="CZ1079" s="9"/>
      <c r="DA1079" s="9"/>
      <c r="DB1079" s="9"/>
      <c r="DC1079" s="9"/>
    </row>
    <row r="1080" spans="1:107" x14ac:dyDescent="0.25">
      <c r="A1080" s="115" t="s">
        <v>3016</v>
      </c>
      <c r="B1080" s="115" t="s">
        <v>8874</v>
      </c>
      <c r="C1080" s="72">
        <v>10</v>
      </c>
      <c r="D1080" s="72">
        <v>10</v>
      </c>
      <c r="E1080" s="72">
        <v>0</v>
      </c>
      <c r="F1080" s="72">
        <v>10</v>
      </c>
      <c r="G1080" s="72">
        <v>0</v>
      </c>
      <c r="H1080" s="72">
        <v>0</v>
      </c>
      <c r="I1080" s="72">
        <v>0</v>
      </c>
      <c r="J1080" s="72">
        <v>0</v>
      </c>
      <c r="K1080" s="72">
        <v>0</v>
      </c>
      <c r="L1080" s="114">
        <f t="shared" si="215"/>
        <v>10</v>
      </c>
      <c r="M1080" s="9"/>
      <c r="S1080" s="47" t="s">
        <v>9096</v>
      </c>
      <c r="T1080" s="48">
        <v>0</v>
      </c>
      <c r="U1080" s="48">
        <v>0</v>
      </c>
      <c r="V1080" s="48">
        <v>0</v>
      </c>
      <c r="W1080" s="50">
        <v>1</v>
      </c>
      <c r="X1080" s="48">
        <v>0</v>
      </c>
      <c r="Y1080" s="48">
        <v>0</v>
      </c>
      <c r="Z1080" s="11">
        <f t="shared" ref="Z1080:Z1086" si="218">SUM(T1080:Y1080)</f>
        <v>1</v>
      </c>
      <c r="AO1080" s="97"/>
      <c r="AP1080" s="38"/>
      <c r="AQ1080" s="38"/>
      <c r="AR1080" s="38"/>
      <c r="AS1080" s="38"/>
      <c r="AT1080" s="38"/>
      <c r="AU1080" s="38"/>
      <c r="AV1080" s="38"/>
      <c r="AW1080" s="38"/>
      <c r="AX1080" s="38"/>
      <c r="AY1080" s="38"/>
      <c r="AZ1080" s="38"/>
      <c r="BA1080" s="38"/>
      <c r="BB1080" s="38"/>
      <c r="BC1080" s="38"/>
      <c r="BD1080" s="38"/>
      <c r="BE1080" s="38"/>
      <c r="BF1080" s="38"/>
      <c r="BG1080" s="57"/>
      <c r="BH1080" s="57"/>
      <c r="BI1080" s="57"/>
      <c r="BJ1080" s="57"/>
      <c r="BK1080" s="57"/>
      <c r="BL1080" s="57"/>
      <c r="BM1080" s="57"/>
      <c r="BN1080" s="57"/>
      <c r="BO1080" s="57"/>
      <c r="BP1080" s="57"/>
      <c r="BQ1080" s="57"/>
      <c r="BR1080" s="57"/>
      <c r="BS1080" s="57"/>
      <c r="BT1080" s="57"/>
      <c r="BU1080" s="57"/>
      <c r="BV1080" s="57"/>
      <c r="BW1080" s="57"/>
      <c r="BX1080" s="9"/>
      <c r="BY1080" s="9"/>
      <c r="BZ1080" s="9"/>
      <c r="CA1080" s="9"/>
      <c r="CB1080" s="9"/>
      <c r="CC1080" s="9"/>
      <c r="CD1080" s="9"/>
      <c r="CE1080" s="9"/>
      <c r="CF1080" s="9"/>
      <c r="CG1080" s="57"/>
      <c r="CH1080" s="57"/>
      <c r="CI1080" s="9"/>
      <c r="CJ1080" s="9"/>
      <c r="CK1080" s="9"/>
      <c r="CL1080" s="57"/>
      <c r="CM1080" s="97"/>
      <c r="CS1080" s="9"/>
      <c r="CV1080" s="9"/>
      <c r="CX1080" s="9"/>
      <c r="CY1080" s="9"/>
      <c r="CZ1080" s="9"/>
      <c r="DA1080" s="9"/>
      <c r="DB1080" s="9"/>
      <c r="DC1080" s="9"/>
    </row>
    <row r="1081" spans="1:107" x14ac:dyDescent="0.25">
      <c r="A1081" s="115" t="s">
        <v>3016</v>
      </c>
      <c r="B1081" s="115" t="s">
        <v>6910</v>
      </c>
      <c r="C1081" s="72">
        <v>1</v>
      </c>
      <c r="D1081" s="72">
        <v>1</v>
      </c>
      <c r="E1081" s="72">
        <v>0</v>
      </c>
      <c r="F1081" s="72">
        <v>0</v>
      </c>
      <c r="G1081" s="72">
        <v>0</v>
      </c>
      <c r="H1081" s="72">
        <v>1</v>
      </c>
      <c r="I1081" s="72">
        <v>0</v>
      </c>
      <c r="J1081" s="72">
        <v>0</v>
      </c>
      <c r="K1081" s="72">
        <v>0</v>
      </c>
      <c r="L1081" s="114">
        <f t="shared" si="215"/>
        <v>1</v>
      </c>
      <c r="M1081" s="9"/>
      <c r="S1081" s="11" t="s">
        <v>9097</v>
      </c>
      <c r="T1081" s="69">
        <v>0</v>
      </c>
      <c r="U1081" s="69">
        <v>0</v>
      </c>
      <c r="V1081" s="69">
        <v>0</v>
      </c>
      <c r="W1081" s="69">
        <v>1</v>
      </c>
      <c r="X1081" s="69">
        <v>0</v>
      </c>
      <c r="Y1081" s="69">
        <v>0</v>
      </c>
      <c r="Z1081" s="11">
        <f t="shared" si="218"/>
        <v>1</v>
      </c>
      <c r="AO1081" s="97"/>
      <c r="AP1081" s="9"/>
      <c r="AQ1081" s="9"/>
      <c r="AR1081" s="9"/>
      <c r="AS1081" s="9"/>
      <c r="AT1081" s="9"/>
      <c r="AU1081" s="9"/>
      <c r="AV1081" s="9"/>
      <c r="AW1081" s="9"/>
      <c r="AX1081" s="9"/>
      <c r="AY1081" s="9"/>
      <c r="AZ1081" s="9"/>
      <c r="BA1081" s="9"/>
      <c r="BB1081" s="9"/>
      <c r="BC1081" s="9"/>
      <c r="BD1081" s="9"/>
      <c r="BE1081" s="9"/>
      <c r="BF1081" s="9"/>
      <c r="BG1081" s="9"/>
      <c r="BH1081" s="9"/>
      <c r="BI1081" s="9"/>
      <c r="BJ1081" s="9"/>
      <c r="BK1081" s="9"/>
      <c r="BL1081" s="9"/>
      <c r="BM1081" s="9"/>
      <c r="BN1081" s="9"/>
      <c r="BO1081" s="9"/>
      <c r="BP1081" s="9"/>
      <c r="BQ1081" s="9"/>
      <c r="BR1081" s="9"/>
      <c r="BS1081" s="9"/>
      <c r="BT1081" s="9"/>
      <c r="BU1081" s="9"/>
      <c r="BV1081" s="9"/>
      <c r="BW1081" s="9"/>
      <c r="BX1081" s="9"/>
      <c r="BY1081" s="9"/>
      <c r="BZ1081" s="9"/>
      <c r="CA1081" s="9"/>
      <c r="CB1081" s="9"/>
      <c r="CC1081" s="9"/>
      <c r="CD1081" s="9"/>
      <c r="CE1081" s="9"/>
      <c r="CF1081" s="9"/>
      <c r="CG1081" s="57"/>
      <c r="CH1081" s="57"/>
      <c r="CI1081" s="9"/>
      <c r="CJ1081" s="9"/>
      <c r="CK1081" s="9"/>
      <c r="CL1081" s="57"/>
      <c r="CM1081" s="97"/>
      <c r="CS1081" s="9"/>
      <c r="CV1081" s="9"/>
      <c r="CX1081" s="9"/>
      <c r="CY1081" s="9"/>
      <c r="CZ1081" s="9"/>
      <c r="DA1081" s="9"/>
      <c r="DB1081" s="9"/>
      <c r="DC1081" s="9"/>
    </row>
    <row r="1082" spans="1:107" x14ac:dyDescent="0.25">
      <c r="A1082" s="115" t="s">
        <v>3016</v>
      </c>
      <c r="B1082" s="115" t="s">
        <v>1528</v>
      </c>
      <c r="C1082" s="72">
        <v>806</v>
      </c>
      <c r="D1082" s="72">
        <v>804</v>
      </c>
      <c r="E1082" s="72">
        <v>24</v>
      </c>
      <c r="F1082" s="72">
        <v>49</v>
      </c>
      <c r="G1082" s="72">
        <v>6</v>
      </c>
      <c r="H1082" s="72">
        <v>63</v>
      </c>
      <c r="I1082" s="72">
        <v>642</v>
      </c>
      <c r="J1082" s="72">
        <v>20</v>
      </c>
      <c r="K1082" s="72">
        <v>0</v>
      </c>
      <c r="L1082" s="114">
        <f t="shared" si="215"/>
        <v>804</v>
      </c>
      <c r="M1082" s="9">
        <v>1007</v>
      </c>
      <c r="S1082" s="47" t="s">
        <v>9098</v>
      </c>
      <c r="T1082" s="70">
        <v>0</v>
      </c>
      <c r="U1082" s="70">
        <v>1</v>
      </c>
      <c r="V1082" s="70">
        <v>0</v>
      </c>
      <c r="W1082" s="70">
        <v>2</v>
      </c>
      <c r="X1082" s="70">
        <v>0</v>
      </c>
      <c r="Y1082" s="70">
        <v>0</v>
      </c>
      <c r="Z1082" s="11">
        <f t="shared" si="218"/>
        <v>3</v>
      </c>
      <c r="AO1082" s="97"/>
      <c r="AP1082" s="9"/>
      <c r="AQ1082" s="9"/>
      <c r="AR1082" s="9"/>
      <c r="AS1082" s="9"/>
      <c r="AT1082" s="9"/>
      <c r="AU1082" s="9"/>
      <c r="AV1082" s="9"/>
      <c r="AW1082" s="9"/>
      <c r="AX1082" s="9"/>
      <c r="AY1082" s="9"/>
      <c r="AZ1082" s="9"/>
      <c r="BA1082" s="9"/>
      <c r="BB1082" s="9"/>
      <c r="BC1082" s="9"/>
      <c r="BD1082" s="9"/>
      <c r="BE1082" s="9"/>
      <c r="BF1082" s="9"/>
      <c r="BG1082" s="9"/>
      <c r="BH1082" s="9"/>
      <c r="BI1082" s="9"/>
      <c r="BJ1082" s="9"/>
      <c r="BK1082" s="9"/>
      <c r="BL1082" s="9"/>
      <c r="BM1082" s="9"/>
      <c r="BN1082" s="9"/>
      <c r="BO1082" s="9"/>
      <c r="BP1082" s="9"/>
      <c r="BQ1082" s="9"/>
      <c r="BR1082" s="9"/>
      <c r="BS1082" s="9"/>
      <c r="BT1082" s="9"/>
      <c r="BU1082" s="9"/>
      <c r="BV1082" s="9"/>
      <c r="BW1082" s="9"/>
      <c r="BX1082" s="9"/>
      <c r="BY1082" s="9"/>
      <c r="BZ1082" s="9"/>
      <c r="CA1082" s="9"/>
      <c r="CB1082" s="9"/>
      <c r="CC1082" s="9"/>
      <c r="CD1082" s="9"/>
      <c r="CE1082" s="9"/>
      <c r="CF1082" s="57"/>
      <c r="CG1082" s="57"/>
      <c r="CH1082" s="57"/>
      <c r="CI1082" s="9"/>
      <c r="CJ1082" s="9"/>
      <c r="CK1082" s="9"/>
      <c r="CL1082" s="57"/>
      <c r="CM1082" s="97"/>
      <c r="CS1082" s="9"/>
      <c r="CV1082" s="9"/>
      <c r="CX1082" s="9"/>
      <c r="CY1082" s="9"/>
      <c r="CZ1082" s="9"/>
      <c r="DA1082" s="9"/>
      <c r="DB1082" s="9"/>
      <c r="DC1082" s="9"/>
    </row>
    <row r="1083" spans="1:107" x14ac:dyDescent="0.25">
      <c r="A1083" s="113" t="s">
        <v>738</v>
      </c>
      <c r="B1083" s="113" t="s">
        <v>2804</v>
      </c>
      <c r="C1083" s="71">
        <v>122</v>
      </c>
      <c r="D1083" s="71">
        <v>120</v>
      </c>
      <c r="E1083" s="71">
        <v>1</v>
      </c>
      <c r="F1083" s="71">
        <v>0</v>
      </c>
      <c r="G1083" s="71">
        <v>10</v>
      </c>
      <c r="H1083" s="71">
        <v>103</v>
      </c>
      <c r="I1083" s="71">
        <v>0</v>
      </c>
      <c r="J1083" s="71">
        <v>6</v>
      </c>
      <c r="K1083" s="71">
        <v>0</v>
      </c>
      <c r="L1083" s="114">
        <f t="shared" si="215"/>
        <v>120</v>
      </c>
      <c r="M1083" s="9"/>
      <c r="S1083" s="53" t="s">
        <v>9099</v>
      </c>
      <c r="T1083" s="54">
        <v>1</v>
      </c>
      <c r="U1083" s="54">
        <v>1</v>
      </c>
      <c r="V1083" s="54">
        <v>0</v>
      </c>
      <c r="W1083" s="54">
        <v>2</v>
      </c>
      <c r="X1083" s="54">
        <v>0</v>
      </c>
      <c r="Y1083" s="54">
        <v>0</v>
      </c>
      <c r="Z1083" s="53">
        <f t="shared" si="218"/>
        <v>4</v>
      </c>
      <c r="AO1083" s="97"/>
      <c r="AP1083" s="9"/>
      <c r="AQ1083" s="9"/>
      <c r="AR1083" s="9"/>
      <c r="AS1083" s="9"/>
      <c r="AT1083" s="9"/>
      <c r="AU1083" s="9"/>
      <c r="AV1083" s="9"/>
      <c r="AW1083" s="9"/>
      <c r="AX1083" s="9"/>
      <c r="AY1083" s="9"/>
      <c r="AZ1083" s="9"/>
      <c r="BA1083" s="9"/>
      <c r="BB1083" s="9"/>
      <c r="BC1083" s="9"/>
      <c r="BD1083" s="9"/>
      <c r="BE1083" s="9"/>
      <c r="BF1083" s="9"/>
      <c r="BG1083" s="9"/>
      <c r="BH1083" s="9"/>
      <c r="BI1083" s="9"/>
      <c r="BJ1083" s="9"/>
      <c r="BK1083" s="9"/>
      <c r="BL1083" s="9"/>
      <c r="BM1083" s="9"/>
      <c r="BN1083" s="9"/>
      <c r="BO1083" s="9"/>
      <c r="BP1083" s="9"/>
      <c r="BQ1083" s="9"/>
      <c r="BR1083" s="9"/>
      <c r="BS1083" s="9"/>
      <c r="BT1083" s="9"/>
      <c r="BU1083" s="9"/>
      <c r="BV1083" s="9"/>
      <c r="BW1083" s="9"/>
      <c r="BX1083" s="9"/>
      <c r="BY1083" s="9"/>
      <c r="BZ1083" s="9"/>
      <c r="CA1083" s="9"/>
      <c r="CB1083" s="9"/>
      <c r="CC1083" s="9"/>
      <c r="CD1083" s="9"/>
      <c r="CE1083" s="9"/>
      <c r="CF1083" s="9"/>
      <c r="CG1083" s="57"/>
      <c r="CH1083" s="57"/>
      <c r="CI1083" s="9"/>
      <c r="CJ1083" s="9"/>
      <c r="CK1083" s="9"/>
      <c r="CL1083" s="9"/>
      <c r="CM1083" s="97"/>
      <c r="CS1083" s="9"/>
      <c r="CX1083" s="9"/>
      <c r="CY1083" s="9"/>
      <c r="CZ1083" s="9"/>
      <c r="DA1083" s="9"/>
      <c r="DB1083" s="9"/>
      <c r="DC1083" s="9"/>
    </row>
    <row r="1084" spans="1:107" x14ac:dyDescent="0.25">
      <c r="A1084" s="113" t="s">
        <v>738</v>
      </c>
      <c r="B1084" s="113" t="s">
        <v>8874</v>
      </c>
      <c r="C1084" s="71">
        <v>1</v>
      </c>
      <c r="D1084" s="71">
        <v>1</v>
      </c>
      <c r="E1084" s="71">
        <v>0</v>
      </c>
      <c r="F1084" s="71">
        <v>0</v>
      </c>
      <c r="G1084" s="71">
        <v>0</v>
      </c>
      <c r="H1084" s="71">
        <v>0</v>
      </c>
      <c r="I1084" s="71">
        <v>0</v>
      </c>
      <c r="J1084" s="71">
        <v>1</v>
      </c>
      <c r="K1084" s="71">
        <v>0</v>
      </c>
      <c r="L1084" s="114">
        <f t="shared" si="215"/>
        <v>1</v>
      </c>
      <c r="M1084" s="9"/>
      <c r="S1084" s="47" t="s">
        <v>9100</v>
      </c>
      <c r="T1084" s="71">
        <v>1</v>
      </c>
      <c r="U1084" s="71">
        <v>5</v>
      </c>
      <c r="V1084" s="71">
        <v>1</v>
      </c>
      <c r="W1084" s="71">
        <v>6</v>
      </c>
      <c r="X1084" s="71">
        <v>0</v>
      </c>
      <c r="Y1084" s="71">
        <v>7</v>
      </c>
      <c r="Z1084" s="11">
        <f t="shared" si="218"/>
        <v>20</v>
      </c>
      <c r="BV1084" s="9"/>
      <c r="CA1084" s="9"/>
      <c r="CE1084" s="9"/>
      <c r="CF1084" s="9"/>
      <c r="CG1084" s="57"/>
      <c r="CH1084" s="57"/>
      <c r="CI1084" s="9"/>
      <c r="CJ1084" s="9"/>
      <c r="CX1084" s="9"/>
      <c r="CY1084" s="9"/>
      <c r="CZ1084" s="9"/>
      <c r="DA1084" s="9"/>
      <c r="DB1084" s="9"/>
      <c r="DC1084" s="9"/>
    </row>
    <row r="1085" spans="1:107" x14ac:dyDescent="0.25">
      <c r="A1085" s="113" t="s">
        <v>738</v>
      </c>
      <c r="B1085" s="113" t="s">
        <v>1528</v>
      </c>
      <c r="C1085" s="71">
        <v>3</v>
      </c>
      <c r="D1085" s="71">
        <v>3</v>
      </c>
      <c r="E1085" s="71">
        <v>0</v>
      </c>
      <c r="F1085" s="71">
        <v>3</v>
      </c>
      <c r="G1085" s="71">
        <v>0</v>
      </c>
      <c r="H1085" s="71">
        <v>0</v>
      </c>
      <c r="I1085" s="71">
        <v>0</v>
      </c>
      <c r="J1085" s="71">
        <v>0</v>
      </c>
      <c r="K1085" s="71">
        <v>0</v>
      </c>
      <c r="L1085" s="114">
        <f t="shared" si="215"/>
        <v>3</v>
      </c>
      <c r="M1085" s="9">
        <v>124</v>
      </c>
      <c r="S1085" s="11" t="s">
        <v>9101</v>
      </c>
      <c r="T1085" s="72">
        <v>10</v>
      </c>
      <c r="U1085" s="72">
        <v>24</v>
      </c>
      <c r="V1085" s="72">
        <v>4</v>
      </c>
      <c r="W1085" s="72">
        <v>58</v>
      </c>
      <c r="X1085" s="72">
        <v>3</v>
      </c>
      <c r="Y1085" s="72">
        <v>8</v>
      </c>
      <c r="Z1085" s="11">
        <f t="shared" si="218"/>
        <v>107</v>
      </c>
      <c r="CX1085" s="9"/>
      <c r="CY1085" s="9"/>
      <c r="CZ1085" s="9"/>
      <c r="DA1085" s="9"/>
      <c r="DB1085" s="9"/>
      <c r="DC1085" s="9"/>
    </row>
    <row r="1086" spans="1:107" x14ac:dyDescent="0.25">
      <c r="A1086" s="59" t="s">
        <v>9551</v>
      </c>
      <c r="B1086" s="116"/>
      <c r="C1086" s="116">
        <f>SUM(C1066:C1085)</f>
        <v>1395</v>
      </c>
      <c r="D1086" s="116">
        <f t="shared" ref="D1086:K1086" si="219">SUM(D1066:D1085)</f>
        <v>1389</v>
      </c>
      <c r="E1086" s="116">
        <f t="shared" si="219"/>
        <v>51</v>
      </c>
      <c r="F1086" s="116">
        <f t="shared" si="219"/>
        <v>119</v>
      </c>
      <c r="G1086" s="116">
        <f t="shared" si="219"/>
        <v>25</v>
      </c>
      <c r="H1086" s="116">
        <f t="shared" si="219"/>
        <v>359</v>
      </c>
      <c r="I1086" s="116">
        <f t="shared" si="219"/>
        <v>785</v>
      </c>
      <c r="J1086" s="116">
        <f t="shared" si="219"/>
        <v>50</v>
      </c>
      <c r="K1086" s="116">
        <f t="shared" si="219"/>
        <v>0</v>
      </c>
      <c r="L1086" s="116">
        <f>SUM(L1066:L1085)</f>
        <v>1389</v>
      </c>
      <c r="M1086" s="9">
        <f>SUM(M1066:M1085)</f>
        <v>1389</v>
      </c>
      <c r="S1086" s="47" t="s">
        <v>9102</v>
      </c>
      <c r="T1086" s="71">
        <v>0</v>
      </c>
      <c r="U1086" s="71">
        <v>0</v>
      </c>
      <c r="V1086" s="71">
        <v>0</v>
      </c>
      <c r="W1086" s="71">
        <v>0</v>
      </c>
      <c r="X1086" s="71">
        <v>0</v>
      </c>
      <c r="Y1086" s="71">
        <v>0</v>
      </c>
      <c r="Z1086" s="11">
        <f t="shared" si="218"/>
        <v>0</v>
      </c>
    </row>
    <row r="1087" spans="1:107" x14ac:dyDescent="0.25">
      <c r="I1087" s="7" t="s">
        <v>9707</v>
      </c>
      <c r="T1087" s="97">
        <f>SUM(T1079:T1086)</f>
        <v>12</v>
      </c>
      <c r="U1087" s="97">
        <f t="shared" ref="U1087:Y1087" si="220">SUM(U1079:U1086)</f>
        <v>31</v>
      </c>
      <c r="V1087" s="97">
        <f t="shared" si="220"/>
        <v>5</v>
      </c>
      <c r="W1087" s="97">
        <f t="shared" si="220"/>
        <v>70</v>
      </c>
      <c r="X1087" s="97">
        <f t="shared" si="220"/>
        <v>3</v>
      </c>
      <c r="Y1087" s="97">
        <f t="shared" si="220"/>
        <v>15</v>
      </c>
      <c r="Z1087" s="53">
        <f>SUM(T1087:Y1087)</f>
        <v>136</v>
      </c>
    </row>
    <row r="1088" spans="1:107" x14ac:dyDescent="0.25">
      <c r="AP1088" s="38"/>
      <c r="AQ1088" s="38"/>
      <c r="AR1088" s="38"/>
      <c r="AS1088" s="38"/>
      <c r="AT1088" s="38"/>
      <c r="AU1088" s="38"/>
      <c r="AV1088" s="38"/>
      <c r="AW1088" s="86"/>
      <c r="AX1088" s="86"/>
      <c r="AY1088" s="38"/>
      <c r="AZ1088" s="38"/>
      <c r="BA1088" s="38"/>
      <c r="BB1088" s="38"/>
      <c r="BC1088" s="38"/>
      <c r="BD1088" s="38"/>
      <c r="BE1088" s="38"/>
      <c r="BF1088" s="38"/>
      <c r="BG1088" s="38"/>
      <c r="BH1088" s="38"/>
      <c r="BI1088" s="38"/>
      <c r="BJ1088" s="38"/>
      <c r="BK1088" s="38"/>
      <c r="BL1088" s="38"/>
      <c r="BM1088" s="38"/>
      <c r="BN1088" s="38"/>
      <c r="BO1088" s="38"/>
      <c r="BP1088" s="38"/>
      <c r="BQ1088" s="9"/>
      <c r="BR1088" s="9"/>
      <c r="BS1088" s="9"/>
      <c r="BT1088" s="9"/>
      <c r="BU1088" s="9"/>
      <c r="BV1088" s="9"/>
      <c r="BW1088" s="9"/>
      <c r="BX1088" s="9"/>
      <c r="BY1088" s="9"/>
      <c r="BZ1088" s="9"/>
      <c r="CA1088" s="9"/>
      <c r="CB1088" s="9"/>
      <c r="CC1088" s="9"/>
      <c r="CD1088" s="9"/>
      <c r="CE1088" s="9"/>
      <c r="CF1088" s="9"/>
      <c r="CG1088" s="57"/>
      <c r="CH1088" s="57"/>
      <c r="CI1088" s="9"/>
      <c r="CJ1088" s="9"/>
      <c r="CK1088" s="9"/>
      <c r="CL1088" s="9"/>
      <c r="CU1088" s="9"/>
    </row>
    <row r="1089" spans="19:99" x14ac:dyDescent="0.25">
      <c r="AP1089" s="38"/>
      <c r="AQ1089" s="38"/>
      <c r="AR1089" s="38"/>
      <c r="AS1089" s="38"/>
      <c r="AT1089" s="38"/>
      <c r="AU1089" s="38"/>
      <c r="AV1089" s="38"/>
      <c r="AW1089" s="86"/>
      <c r="AX1089" s="86"/>
      <c r="AY1089" s="38"/>
      <c r="AZ1089" s="38"/>
      <c r="BA1089" s="38"/>
      <c r="BB1089" s="38"/>
      <c r="BC1089" s="38"/>
      <c r="BD1089" s="38"/>
      <c r="BE1089" s="38"/>
      <c r="BF1089" s="38"/>
      <c r="BG1089" s="38"/>
      <c r="BH1089" s="38"/>
      <c r="BI1089" s="38"/>
      <c r="BJ1089" s="38"/>
      <c r="BK1089" s="38"/>
      <c r="BL1089" s="38"/>
      <c r="BM1089" s="38"/>
      <c r="BN1089" s="38"/>
      <c r="BO1089" s="38"/>
      <c r="BP1089" s="38"/>
      <c r="BQ1089" s="9"/>
      <c r="BR1089" s="9"/>
      <c r="BS1089" s="9"/>
      <c r="BT1089" s="9"/>
      <c r="BU1089" s="9"/>
      <c r="BV1089" s="9"/>
      <c r="BW1089" s="9"/>
      <c r="BX1089" s="9"/>
      <c r="BY1089" s="9"/>
      <c r="BZ1089" s="9"/>
      <c r="CA1089" s="9"/>
      <c r="CB1089" s="9"/>
      <c r="CC1089" s="9"/>
      <c r="CD1089" s="9"/>
      <c r="CE1089" s="9"/>
      <c r="CF1089" s="9"/>
      <c r="CG1089" s="57"/>
      <c r="CH1089" s="57"/>
      <c r="CI1089" s="9"/>
      <c r="CJ1089" s="9"/>
      <c r="CK1089" s="9"/>
      <c r="CL1089" s="9"/>
      <c r="CU1089" s="9"/>
    </row>
    <row r="1090" spans="19:99" x14ac:dyDescent="0.25">
      <c r="S1090" s="11" t="s">
        <v>9552</v>
      </c>
      <c r="T1090" s="11" t="s">
        <v>157</v>
      </c>
      <c r="U1090" s="11" t="s">
        <v>166</v>
      </c>
      <c r="V1090" s="11" t="s">
        <v>141</v>
      </c>
      <c r="W1090" s="11" t="s">
        <v>123</v>
      </c>
      <c r="X1090" s="11" t="s">
        <v>228</v>
      </c>
      <c r="Y1090" s="11" t="s">
        <v>9084</v>
      </c>
      <c r="Z1090" s="11" t="s">
        <v>9553</v>
      </c>
      <c r="AP1090" s="38"/>
      <c r="AQ1090" s="38"/>
      <c r="AR1090" s="38"/>
      <c r="AS1090" s="38"/>
      <c r="AT1090" s="38"/>
      <c r="AU1090" s="38"/>
      <c r="AV1090" s="38"/>
      <c r="AW1090" s="86"/>
      <c r="AX1090" s="86"/>
      <c r="AY1090" s="38"/>
      <c r="AZ1090" s="38"/>
      <c r="BA1090" s="38"/>
      <c r="BB1090" s="38"/>
      <c r="BC1090" s="38"/>
      <c r="BD1090" s="38"/>
      <c r="BE1090" s="38"/>
      <c r="BF1090" s="38"/>
      <c r="BG1090" s="38"/>
      <c r="BH1090" s="38"/>
      <c r="BI1090" s="38"/>
      <c r="BJ1090" s="38"/>
      <c r="BK1090" s="38"/>
      <c r="BL1090" s="38"/>
      <c r="BM1090" s="38"/>
      <c r="BN1090" s="38"/>
      <c r="BO1090" s="38"/>
      <c r="BP1090" s="38"/>
      <c r="BQ1090" s="9"/>
      <c r="BR1090" s="9"/>
      <c r="BS1090" s="9"/>
      <c r="BT1090" s="9"/>
      <c r="BU1090" s="9"/>
      <c r="BV1090" s="9"/>
      <c r="BW1090" s="9"/>
      <c r="BX1090" s="9"/>
      <c r="BY1090" s="9"/>
      <c r="BZ1090" s="9"/>
      <c r="CA1090" s="9"/>
      <c r="CB1090" s="9"/>
      <c r="CC1090" s="9"/>
      <c r="CD1090" s="9"/>
      <c r="CE1090" s="9"/>
      <c r="CF1090" s="9"/>
      <c r="CG1090" s="57"/>
      <c r="CH1090" s="57"/>
      <c r="CI1090" s="9"/>
      <c r="CJ1090" s="9"/>
      <c r="CK1090" s="9"/>
      <c r="CL1090" s="9"/>
      <c r="CU1090" s="9"/>
    </row>
    <row r="1091" spans="19:99" x14ac:dyDescent="0.25">
      <c r="S1091" s="11" t="s">
        <v>9095</v>
      </c>
      <c r="T1091" s="16">
        <v>0</v>
      </c>
      <c r="U1091" s="16">
        <v>0</v>
      </c>
      <c r="V1091" s="16">
        <v>0</v>
      </c>
      <c r="W1091" s="16">
        <v>1</v>
      </c>
      <c r="X1091" s="16">
        <v>0</v>
      </c>
      <c r="Y1091" s="16">
        <v>0</v>
      </c>
      <c r="Z1091" s="11">
        <f>SUM(T1091:W1091)+Y1091</f>
        <v>1</v>
      </c>
      <c r="AA1091" s="11" t="s">
        <v>9095</v>
      </c>
      <c r="AP1091" s="38"/>
      <c r="AQ1091" s="38"/>
      <c r="AR1091" s="38"/>
      <c r="AS1091" s="38"/>
      <c r="AT1091" s="38"/>
      <c r="AU1091" s="38"/>
      <c r="AV1091" s="38"/>
      <c r="AW1091" s="86"/>
      <c r="AX1091" s="86"/>
      <c r="AY1091" s="38"/>
      <c r="AZ1091" s="38"/>
      <c r="BA1091" s="38"/>
      <c r="BB1091" s="38"/>
      <c r="BC1091" s="38"/>
      <c r="BD1091" s="38"/>
      <c r="BE1091" s="38"/>
      <c r="BF1091" s="38"/>
      <c r="BG1091" s="38"/>
      <c r="BH1091" s="38"/>
      <c r="BI1091" s="38"/>
      <c r="BJ1091" s="38"/>
      <c r="BK1091" s="38"/>
      <c r="BL1091" s="38"/>
      <c r="BM1091" s="38"/>
      <c r="BN1091" s="38"/>
      <c r="BO1091" s="38"/>
      <c r="BP1091" s="38"/>
      <c r="BQ1091" s="9"/>
      <c r="BR1091" s="9"/>
      <c r="BS1091" s="9"/>
      <c r="BT1091" s="9"/>
      <c r="BU1091" s="9"/>
      <c r="BV1091" s="9"/>
      <c r="BW1091" s="9"/>
      <c r="BX1091" s="9"/>
      <c r="BY1091" s="9"/>
      <c r="BZ1091" s="9"/>
      <c r="CA1091" s="9"/>
      <c r="CB1091" s="9"/>
      <c r="CC1091" s="9"/>
      <c r="CD1091" s="9"/>
      <c r="CE1091" s="9"/>
      <c r="CF1091" s="9"/>
      <c r="CG1091" s="57"/>
      <c r="CH1091" s="57"/>
      <c r="CI1091" s="9"/>
      <c r="CJ1091" s="9"/>
      <c r="CK1091" s="9"/>
      <c r="CL1091" s="9"/>
    </row>
    <row r="1092" spans="19:99" x14ac:dyDescent="0.25">
      <c r="S1092" s="47" t="s">
        <v>9096</v>
      </c>
      <c r="T1092" s="48">
        <v>0</v>
      </c>
      <c r="U1092" s="48">
        <v>0</v>
      </c>
      <c r="V1092" s="48">
        <v>0</v>
      </c>
      <c r="W1092" s="48">
        <v>0</v>
      </c>
      <c r="X1092" s="48">
        <v>0</v>
      </c>
      <c r="Y1092" s="48">
        <v>0</v>
      </c>
      <c r="Z1092" s="11">
        <f t="shared" ref="Z1092:Z1098" si="221">SUM(T1092:W1092)+Y1092</f>
        <v>0</v>
      </c>
      <c r="AA1092" s="47" t="s">
        <v>9096</v>
      </c>
      <c r="AP1092" s="38"/>
      <c r="AQ1092" s="38"/>
      <c r="AR1092" s="38"/>
      <c r="AS1092" s="38"/>
      <c r="AT1092" s="38"/>
      <c r="AU1092" s="38"/>
      <c r="AV1092" s="38"/>
      <c r="AW1092" s="86"/>
      <c r="AX1092" s="86"/>
      <c r="AY1092" s="38"/>
      <c r="AZ1092" s="38"/>
      <c r="BA1092" s="38"/>
      <c r="BB1092" s="38"/>
      <c r="BC1092" s="38"/>
      <c r="BD1092" s="38"/>
      <c r="BE1092" s="38"/>
      <c r="BF1092" s="38"/>
      <c r="BG1092" s="9"/>
      <c r="BH1092" s="38"/>
      <c r="BI1092" s="38"/>
      <c r="BJ1092" s="38"/>
      <c r="BK1092" s="38"/>
      <c r="BL1092" s="38"/>
      <c r="BM1092" s="38"/>
      <c r="BN1092" s="38"/>
      <c r="BO1092" s="38"/>
      <c r="BP1092" s="38"/>
      <c r="BQ1092" s="9"/>
      <c r="BR1092" s="9"/>
      <c r="BS1092" s="9"/>
      <c r="BT1092" s="9"/>
      <c r="BU1092" s="9"/>
      <c r="BV1092" s="85"/>
      <c r="BW1092" s="9"/>
      <c r="BX1092" s="9"/>
      <c r="BY1092" s="9"/>
      <c r="BZ1092" s="9"/>
      <c r="CA1092" s="9"/>
      <c r="CB1092" s="9"/>
      <c r="CC1092" s="9"/>
      <c r="CD1092" s="9"/>
      <c r="CE1092" s="9"/>
      <c r="CF1092" s="9"/>
      <c r="CG1092" s="57"/>
      <c r="CH1092" s="57"/>
      <c r="CI1092" s="9"/>
      <c r="CJ1092" s="9"/>
      <c r="CK1092" s="9"/>
      <c r="CL1092" s="9"/>
      <c r="CS1092" s="9"/>
    </row>
    <row r="1093" spans="19:99" x14ac:dyDescent="0.25">
      <c r="S1093" s="11" t="s">
        <v>9097</v>
      </c>
      <c r="T1093" s="16">
        <v>0</v>
      </c>
      <c r="U1093" s="16">
        <v>1</v>
      </c>
      <c r="V1093" s="16">
        <v>0</v>
      </c>
      <c r="W1093" s="16">
        <v>1</v>
      </c>
      <c r="X1093" s="16">
        <v>0</v>
      </c>
      <c r="Y1093" s="16">
        <v>0</v>
      </c>
      <c r="Z1093" s="11">
        <f t="shared" si="221"/>
        <v>2</v>
      </c>
      <c r="AA1093" s="11" t="s">
        <v>9097</v>
      </c>
      <c r="AP1093" s="38"/>
      <c r="AQ1093" s="38"/>
      <c r="AR1093" s="38"/>
      <c r="AS1093" s="38"/>
      <c r="AT1093" s="38"/>
      <c r="AU1093" s="38"/>
      <c r="AV1093" s="38"/>
      <c r="AW1093" s="86"/>
      <c r="AX1093" s="86"/>
      <c r="AY1093" s="38"/>
      <c r="AZ1093" s="38"/>
      <c r="BA1093" s="38"/>
      <c r="BB1093" s="38"/>
      <c r="BC1093" s="38"/>
      <c r="BD1093" s="38"/>
      <c r="BE1093" s="38"/>
      <c r="BF1093" s="38"/>
      <c r="BG1093" s="9"/>
      <c r="BH1093" s="38"/>
      <c r="BI1093" s="38"/>
      <c r="BJ1093" s="38"/>
      <c r="BK1093" s="38"/>
      <c r="BL1093" s="38"/>
      <c r="BM1093" s="38"/>
      <c r="BN1093" s="38"/>
      <c r="BO1093" s="38"/>
      <c r="BP1093" s="38"/>
      <c r="BQ1093" s="9"/>
      <c r="BR1093" s="9"/>
      <c r="BS1093" s="9"/>
      <c r="BT1093" s="9"/>
      <c r="BU1093" s="9"/>
      <c r="BV1093" s="85"/>
      <c r="BW1093" s="9"/>
      <c r="BX1093" s="9"/>
      <c r="BY1093" s="9"/>
      <c r="BZ1093" s="9"/>
      <c r="CA1093" s="9"/>
      <c r="CB1093" s="9"/>
      <c r="CC1093" s="9"/>
      <c r="CD1093" s="9"/>
      <c r="CE1093" s="9"/>
      <c r="CF1093" s="9"/>
      <c r="CG1093" s="57"/>
      <c r="CH1093" s="57"/>
      <c r="CI1093" s="9"/>
      <c r="CJ1093" s="9"/>
      <c r="CK1093" s="9"/>
      <c r="CL1093" s="9"/>
      <c r="CS1093" s="9"/>
    </row>
    <row r="1094" spans="19:99" x14ac:dyDescent="0.25">
      <c r="S1094" s="47" t="s">
        <v>9098</v>
      </c>
      <c r="T1094" s="48">
        <v>1</v>
      </c>
      <c r="U1094" s="48">
        <v>0</v>
      </c>
      <c r="V1094" s="48">
        <v>0</v>
      </c>
      <c r="W1094" s="48">
        <v>1</v>
      </c>
      <c r="X1094" s="48">
        <v>0</v>
      </c>
      <c r="Y1094" s="48">
        <v>0</v>
      </c>
      <c r="Z1094" s="11">
        <f t="shared" si="221"/>
        <v>2</v>
      </c>
      <c r="AA1094" s="47" t="s">
        <v>9098</v>
      </c>
      <c r="AP1094" s="38"/>
      <c r="AQ1094" s="38"/>
      <c r="AR1094" s="38"/>
      <c r="AS1094" s="38"/>
      <c r="AT1094" s="38"/>
      <c r="AU1094" s="38"/>
      <c r="AV1094" s="38"/>
      <c r="AW1094" s="86"/>
      <c r="AX1094" s="86"/>
      <c r="AY1094" s="38"/>
      <c r="AZ1094" s="38"/>
      <c r="BA1094" s="38"/>
      <c r="BB1094" s="38"/>
      <c r="BC1094" s="38"/>
      <c r="BD1094" s="38"/>
      <c r="BE1094" s="38"/>
      <c r="BF1094" s="38"/>
      <c r="BG1094" s="9"/>
      <c r="BH1094" s="38"/>
      <c r="BI1094" s="38"/>
      <c r="BJ1094" s="38"/>
      <c r="BK1094" s="38"/>
      <c r="BL1094" s="38"/>
      <c r="BM1094" s="38"/>
      <c r="BN1094" s="38"/>
      <c r="BO1094" s="38"/>
      <c r="BP1094" s="38"/>
      <c r="BQ1094" s="9"/>
      <c r="BR1094" s="9"/>
      <c r="BS1094" s="9"/>
      <c r="BT1094" s="9"/>
      <c r="BU1094" s="9"/>
      <c r="BV1094" s="85"/>
      <c r="BW1094" s="9"/>
      <c r="BX1094" s="9"/>
      <c r="BY1094" s="9"/>
      <c r="BZ1094" s="9"/>
      <c r="CA1094" s="9"/>
      <c r="CB1094" s="9"/>
      <c r="CC1094" s="9"/>
      <c r="CD1094" s="9"/>
      <c r="CE1094" s="9"/>
      <c r="CF1094" s="9"/>
      <c r="CG1094" s="57"/>
      <c r="CH1094" s="57"/>
      <c r="CI1094" s="9"/>
      <c r="CJ1094" s="9"/>
      <c r="CK1094" s="9"/>
      <c r="CL1094" s="9"/>
      <c r="CS1094" s="9"/>
    </row>
    <row r="1095" spans="19:99" x14ac:dyDescent="0.25">
      <c r="S1095" s="11" t="s">
        <v>9099</v>
      </c>
      <c r="T1095" s="16">
        <v>3</v>
      </c>
      <c r="U1095" s="16">
        <v>5</v>
      </c>
      <c r="V1095" s="16">
        <v>1</v>
      </c>
      <c r="W1095" s="16">
        <v>5</v>
      </c>
      <c r="X1095" s="16">
        <v>5</v>
      </c>
      <c r="Y1095" s="16">
        <v>7</v>
      </c>
      <c r="Z1095" s="11">
        <f t="shared" si="221"/>
        <v>21</v>
      </c>
      <c r="AA1095" s="11" t="s">
        <v>9099</v>
      </c>
      <c r="AO1095" s="97"/>
      <c r="AP1095" s="38"/>
      <c r="AQ1095" s="38"/>
      <c r="AR1095" s="38"/>
      <c r="AS1095" s="38"/>
      <c r="AT1095" s="38"/>
      <c r="AU1095" s="38"/>
      <c r="AV1095" s="38"/>
      <c r="AW1095" s="38"/>
      <c r="AX1095" s="38"/>
      <c r="AY1095" s="38"/>
      <c r="AZ1095" s="38"/>
      <c r="BA1095" s="38"/>
      <c r="BB1095" s="38"/>
      <c r="BC1095" s="38"/>
      <c r="BD1095" s="38"/>
      <c r="BE1095" s="38"/>
      <c r="BF1095" s="38"/>
      <c r="BG1095" s="57"/>
      <c r="BH1095" s="38"/>
      <c r="BI1095" s="38"/>
      <c r="BJ1095" s="38"/>
      <c r="BK1095" s="38"/>
      <c r="BL1095" s="38"/>
      <c r="BM1095" s="38"/>
      <c r="BN1095" s="38"/>
      <c r="BO1095" s="38"/>
      <c r="BP1095" s="38"/>
      <c r="BQ1095" s="57"/>
      <c r="BR1095" s="57"/>
      <c r="BS1095" s="57"/>
      <c r="BT1095" s="57"/>
      <c r="BU1095" s="57"/>
      <c r="BV1095" s="57"/>
      <c r="BW1095" s="57"/>
      <c r="BX1095" s="57"/>
      <c r="BY1095" s="57"/>
      <c r="BZ1095" s="57"/>
      <c r="CA1095" s="9"/>
      <c r="CB1095" s="9"/>
      <c r="CC1095" s="9"/>
      <c r="CD1095" s="9"/>
      <c r="CE1095" s="9"/>
      <c r="CF1095" s="9"/>
      <c r="CG1095" s="57"/>
      <c r="CH1095" s="57"/>
      <c r="CI1095" s="9"/>
      <c r="CJ1095" s="9"/>
      <c r="CK1095" s="9"/>
      <c r="CL1095" s="9"/>
      <c r="CM1095" s="97"/>
      <c r="CS1095" s="9"/>
    </row>
    <row r="1096" spans="19:99" x14ac:dyDescent="0.25">
      <c r="S1096" s="47" t="s">
        <v>9100</v>
      </c>
      <c r="T1096" s="48">
        <v>10</v>
      </c>
      <c r="U1096" s="48">
        <v>19</v>
      </c>
      <c r="V1096" s="48">
        <v>3</v>
      </c>
      <c r="W1096" s="48">
        <v>61</v>
      </c>
      <c r="X1096" s="48">
        <v>104</v>
      </c>
      <c r="Y1096" s="48">
        <v>1</v>
      </c>
      <c r="Z1096" s="11">
        <f t="shared" si="221"/>
        <v>94</v>
      </c>
      <c r="AA1096" s="47" t="s">
        <v>9100</v>
      </c>
      <c r="AO1096" s="97"/>
      <c r="AP1096" s="38"/>
      <c r="AQ1096" s="38"/>
      <c r="AR1096" s="38"/>
      <c r="AS1096" s="38"/>
      <c r="AT1096" s="38"/>
      <c r="AU1096" s="38"/>
      <c r="AV1096" s="38"/>
      <c r="AW1096" s="38"/>
      <c r="AX1096" s="38"/>
      <c r="AY1096" s="38"/>
      <c r="AZ1096" s="38"/>
      <c r="BA1096" s="38"/>
      <c r="BB1096" s="38"/>
      <c r="BC1096" s="38"/>
      <c r="BD1096" s="38"/>
      <c r="BE1096" s="38"/>
      <c r="BF1096" s="38"/>
      <c r="BG1096" s="57"/>
      <c r="BH1096" s="38"/>
      <c r="BI1096" s="38"/>
      <c r="BJ1096" s="38"/>
      <c r="BK1096" s="38"/>
      <c r="BL1096" s="38"/>
      <c r="BM1096" s="38"/>
      <c r="BN1096" s="38"/>
      <c r="BO1096" s="38"/>
      <c r="BP1096" s="38"/>
      <c r="BQ1096" s="57"/>
      <c r="BR1096" s="57"/>
      <c r="BS1096" s="57"/>
      <c r="BT1096" s="57"/>
      <c r="BU1096" s="57"/>
      <c r="BV1096" s="57"/>
      <c r="BW1096" s="57"/>
      <c r="BX1096" s="9"/>
      <c r="BY1096" s="9"/>
      <c r="BZ1096" s="9"/>
      <c r="CA1096" s="9"/>
      <c r="CB1096" s="9"/>
      <c r="CC1096" s="9"/>
      <c r="CD1096" s="9"/>
      <c r="CE1096" s="9"/>
      <c r="CF1096" s="9"/>
      <c r="CG1096" s="57"/>
      <c r="CH1096" s="57"/>
      <c r="CI1096" s="9"/>
      <c r="CJ1096" s="9"/>
      <c r="CK1096" s="9"/>
      <c r="CL1096" s="9"/>
      <c r="CM1096" s="97"/>
      <c r="CS1096" s="9"/>
    </row>
    <row r="1097" spans="19:99" x14ac:dyDescent="0.25">
      <c r="S1097" s="11" t="s">
        <v>9101</v>
      </c>
      <c r="T1097" s="16">
        <v>24</v>
      </c>
      <c r="U1097" s="16">
        <v>60</v>
      </c>
      <c r="V1097" s="16">
        <v>6</v>
      </c>
      <c r="W1097" s="16">
        <v>117</v>
      </c>
      <c r="X1097" s="16">
        <v>673</v>
      </c>
      <c r="Y1097" s="16">
        <v>20</v>
      </c>
      <c r="Z1097" s="11">
        <f t="shared" si="221"/>
        <v>227</v>
      </c>
      <c r="AA1097" s="11" t="s">
        <v>9101</v>
      </c>
      <c r="AO1097" s="97"/>
      <c r="AP1097" s="38"/>
      <c r="AQ1097" s="38"/>
      <c r="AR1097" s="38"/>
      <c r="AS1097" s="38"/>
      <c r="AT1097" s="38"/>
      <c r="AU1097" s="38"/>
      <c r="AV1097" s="38"/>
      <c r="AW1097" s="38"/>
      <c r="AX1097" s="38"/>
      <c r="AY1097" s="38"/>
      <c r="AZ1097" s="38"/>
      <c r="BA1097" s="38"/>
      <c r="BB1097" s="38"/>
      <c r="BC1097" s="38"/>
      <c r="BD1097" s="38"/>
      <c r="BE1097" s="38"/>
      <c r="BF1097" s="38"/>
      <c r="BG1097" s="38"/>
      <c r="BH1097" s="38"/>
      <c r="BI1097" s="38"/>
      <c r="BJ1097" s="38"/>
      <c r="BK1097" s="38"/>
      <c r="BL1097" s="38"/>
      <c r="BM1097" s="38"/>
      <c r="BN1097" s="38"/>
      <c r="BO1097" s="38"/>
      <c r="BP1097" s="38"/>
      <c r="BQ1097" s="57"/>
      <c r="BR1097" s="57"/>
      <c r="BS1097" s="57"/>
      <c r="BT1097" s="57"/>
      <c r="BU1097" s="57"/>
      <c r="BV1097" s="57"/>
      <c r="BW1097" s="57"/>
      <c r="BX1097" s="9"/>
      <c r="BY1097" s="9"/>
      <c r="BZ1097" s="9"/>
      <c r="CA1097" s="9"/>
      <c r="CB1097" s="9"/>
      <c r="CC1097" s="9"/>
      <c r="CD1097" s="9"/>
      <c r="CE1097" s="9"/>
      <c r="CF1097" s="9"/>
      <c r="CG1097" s="57"/>
      <c r="CH1097" s="57"/>
      <c r="CI1097" s="9"/>
      <c r="CJ1097" s="9"/>
      <c r="CK1097" s="9"/>
      <c r="CL1097" s="9"/>
      <c r="CM1097" s="97"/>
      <c r="CS1097" s="9"/>
    </row>
    <row r="1098" spans="19:99" x14ac:dyDescent="0.25">
      <c r="S1098" s="47" t="s">
        <v>9102</v>
      </c>
      <c r="T1098" s="48">
        <v>1</v>
      </c>
      <c r="U1098" s="48">
        <v>3</v>
      </c>
      <c r="V1098" s="48">
        <v>10</v>
      </c>
      <c r="W1098" s="48">
        <v>103</v>
      </c>
      <c r="X1098" s="48">
        <v>0</v>
      </c>
      <c r="Y1098" s="48">
        <v>7</v>
      </c>
      <c r="Z1098" s="11">
        <f t="shared" si="221"/>
        <v>124</v>
      </c>
      <c r="AA1098" s="47" t="s">
        <v>9102</v>
      </c>
      <c r="AO1098" s="97"/>
      <c r="AP1098" s="38"/>
      <c r="AQ1098" s="38"/>
      <c r="AR1098" s="38"/>
      <c r="AS1098" s="38"/>
      <c r="AT1098" s="38"/>
      <c r="AU1098" s="38"/>
      <c r="AV1098" s="38"/>
      <c r="AW1098" s="38"/>
      <c r="AX1098" s="38"/>
      <c r="AY1098" s="38"/>
      <c r="AZ1098" s="38"/>
      <c r="BA1098" s="38"/>
      <c r="BB1098" s="38"/>
      <c r="BC1098" s="38"/>
      <c r="BD1098" s="38"/>
      <c r="BE1098" s="38"/>
      <c r="BF1098" s="38"/>
      <c r="BG1098" s="38"/>
      <c r="BH1098" s="38"/>
      <c r="BI1098" s="38"/>
      <c r="BJ1098" s="38"/>
      <c r="BK1098" s="38"/>
      <c r="BL1098" s="38"/>
      <c r="BM1098" s="38"/>
      <c r="BN1098" s="38"/>
      <c r="BO1098" s="38"/>
      <c r="BP1098" s="38"/>
      <c r="BQ1098" s="57"/>
      <c r="BR1098" s="57"/>
      <c r="BS1098" s="57"/>
      <c r="BT1098" s="57"/>
      <c r="BU1098" s="57"/>
      <c r="BV1098" s="57"/>
      <c r="BW1098" s="57"/>
      <c r="BX1098" s="9"/>
      <c r="BY1098" s="9"/>
      <c r="BZ1098" s="9"/>
      <c r="CA1098" s="9"/>
      <c r="CB1098" s="9"/>
      <c r="CC1098" s="9"/>
      <c r="CD1098" s="9"/>
      <c r="CE1098" s="9"/>
      <c r="CF1098" s="9"/>
      <c r="CG1098" s="57"/>
      <c r="CH1098" s="57"/>
      <c r="CI1098" s="9"/>
      <c r="CJ1098" s="9"/>
      <c r="CK1098" s="9"/>
      <c r="CL1098" s="9"/>
      <c r="CM1098" s="97"/>
      <c r="CS1098" s="9"/>
    </row>
    <row r="1099" spans="19:99" x14ac:dyDescent="0.25">
      <c r="T1099" s="7">
        <f>SUM(T1091:T1098)</f>
        <v>39</v>
      </c>
      <c r="U1099" s="7">
        <f t="shared" ref="U1099:Y1099" si="222">SUM(U1091:U1098)</f>
        <v>88</v>
      </c>
      <c r="V1099" s="7">
        <f t="shared" si="222"/>
        <v>20</v>
      </c>
      <c r="W1099" s="7">
        <f t="shared" si="222"/>
        <v>289</v>
      </c>
      <c r="X1099" s="7">
        <f t="shared" si="222"/>
        <v>782</v>
      </c>
      <c r="Y1099" s="7">
        <f t="shared" si="222"/>
        <v>35</v>
      </c>
      <c r="Z1099" s="11">
        <f>SUM(T1099:W1099)+Y1099</f>
        <v>471</v>
      </c>
      <c r="AO1099" s="97"/>
      <c r="AP1099" s="9"/>
      <c r="AQ1099" s="9"/>
      <c r="AR1099" s="9"/>
      <c r="AS1099" s="9"/>
      <c r="AT1099" s="9"/>
      <c r="AU1099" s="9"/>
      <c r="AV1099" s="9"/>
      <c r="AW1099" s="9"/>
      <c r="AX1099" s="9"/>
      <c r="AY1099" s="9"/>
      <c r="AZ1099" s="9"/>
      <c r="BA1099" s="9"/>
      <c r="BB1099" s="9"/>
      <c r="BC1099" s="9"/>
      <c r="BD1099" s="9"/>
      <c r="BE1099" s="9"/>
      <c r="BF1099" s="9"/>
      <c r="BG1099" s="9"/>
      <c r="BH1099" s="9"/>
      <c r="BI1099" s="9"/>
      <c r="BJ1099" s="9"/>
      <c r="BK1099" s="9"/>
      <c r="BL1099" s="9"/>
      <c r="BM1099" s="9"/>
      <c r="BN1099" s="9"/>
      <c r="BO1099" s="9"/>
      <c r="BP1099" s="9"/>
      <c r="BQ1099" s="9"/>
      <c r="BR1099" s="9"/>
      <c r="BS1099" s="9"/>
      <c r="BT1099" s="9"/>
      <c r="BU1099" s="9"/>
      <c r="BV1099" s="9"/>
      <c r="BW1099" s="9"/>
      <c r="BX1099" s="9"/>
      <c r="BY1099" s="9"/>
      <c r="BZ1099" s="9"/>
      <c r="CA1099" s="9"/>
      <c r="CB1099" s="9"/>
      <c r="CC1099" s="9"/>
      <c r="CD1099" s="9"/>
      <c r="CE1099" s="9"/>
      <c r="CF1099" s="9"/>
      <c r="CG1099" s="57"/>
      <c r="CH1099" s="57"/>
      <c r="CI1099" s="9"/>
      <c r="CJ1099" s="9"/>
      <c r="CK1099" s="9"/>
      <c r="CL1099" s="9"/>
      <c r="CM1099" s="97"/>
      <c r="CS1099" s="9"/>
    </row>
    <row r="1100" spans="19:99" x14ac:dyDescent="0.25">
      <c r="AO1100" s="97"/>
      <c r="AP1100" s="9"/>
      <c r="AQ1100" s="9"/>
      <c r="AR1100" s="9"/>
      <c r="AS1100" s="9"/>
      <c r="AT1100" s="9"/>
      <c r="AU1100" s="9"/>
      <c r="AV1100" s="9"/>
      <c r="AW1100" s="9"/>
      <c r="AX1100" s="9"/>
      <c r="AY1100" s="9"/>
      <c r="AZ1100" s="9"/>
      <c r="BA1100" s="9"/>
      <c r="BB1100" s="9"/>
      <c r="BC1100" s="9"/>
      <c r="BD1100" s="9"/>
      <c r="BE1100" s="9"/>
      <c r="BF1100" s="9"/>
      <c r="BG1100" s="9"/>
      <c r="BH1100" s="9"/>
      <c r="BI1100" s="9"/>
      <c r="BJ1100" s="9"/>
      <c r="BK1100" s="9"/>
      <c r="BL1100" s="9"/>
      <c r="BM1100" s="9"/>
      <c r="BN1100" s="9"/>
      <c r="BO1100" s="9"/>
      <c r="BP1100" s="9"/>
      <c r="BQ1100" s="9"/>
      <c r="BR1100" s="9"/>
      <c r="BS1100" s="9"/>
      <c r="BT1100" s="9"/>
      <c r="BU1100" s="9"/>
      <c r="BV1100" s="9"/>
      <c r="BW1100" s="9"/>
      <c r="BX1100" s="9"/>
      <c r="BY1100" s="9"/>
      <c r="BZ1100" s="9"/>
      <c r="CA1100" s="9"/>
      <c r="CB1100" s="9"/>
      <c r="CC1100" s="9"/>
      <c r="CD1100" s="9"/>
      <c r="CE1100" s="9"/>
      <c r="CF1100" s="9"/>
      <c r="CG1100" s="57"/>
      <c r="CH1100" s="57"/>
      <c r="CI1100" s="9"/>
      <c r="CJ1100" s="9"/>
      <c r="CK1100" s="9"/>
      <c r="CL1100" s="9"/>
      <c r="CM1100" s="97"/>
      <c r="CS1100" s="57"/>
    </row>
    <row r="1101" spans="19:99" x14ac:dyDescent="0.25">
      <c r="AO1101" s="97"/>
      <c r="AP1101" s="9"/>
      <c r="AQ1101" s="9"/>
      <c r="AR1101" s="9"/>
      <c r="AS1101" s="9"/>
      <c r="AT1101" s="9"/>
      <c r="AU1101" s="9"/>
      <c r="AV1101" s="9"/>
      <c r="AW1101" s="9"/>
      <c r="AX1101" s="9"/>
      <c r="AY1101" s="9"/>
      <c r="AZ1101" s="9"/>
      <c r="BA1101" s="9"/>
      <c r="BB1101" s="9"/>
      <c r="BC1101" s="9"/>
      <c r="BD1101" s="9"/>
      <c r="BE1101" s="9"/>
      <c r="BF1101" s="9"/>
      <c r="BG1101" s="9"/>
      <c r="BH1101" s="9"/>
      <c r="BI1101" s="9"/>
      <c r="BJ1101" s="9"/>
      <c r="BK1101" s="9"/>
      <c r="BL1101" s="9"/>
      <c r="BM1101" s="9"/>
      <c r="BN1101" s="9"/>
      <c r="BO1101" s="9"/>
      <c r="BP1101" s="9"/>
      <c r="BQ1101" s="9"/>
      <c r="BR1101" s="9"/>
      <c r="BS1101" s="9"/>
      <c r="BT1101" s="9"/>
      <c r="BU1101" s="9"/>
      <c r="BV1101" s="9"/>
      <c r="BW1101" s="9"/>
      <c r="BX1101" s="9"/>
      <c r="BY1101" s="9"/>
      <c r="BZ1101" s="9"/>
      <c r="CA1101" s="9"/>
      <c r="CB1101" s="9"/>
      <c r="CC1101" s="9"/>
      <c r="CD1101" s="9"/>
      <c r="CE1101" s="9"/>
      <c r="CF1101" s="9"/>
      <c r="CG1101" s="57"/>
      <c r="CH1101" s="57"/>
      <c r="CI1101" s="9"/>
      <c r="CJ1101" s="9"/>
      <c r="CK1101" s="9"/>
      <c r="CL1101" s="9"/>
      <c r="CM1101" s="97"/>
      <c r="CS1101" s="9"/>
    </row>
    <row r="1102" spans="19:99" x14ac:dyDescent="0.25">
      <c r="AP1102" s="9"/>
      <c r="AQ1102" s="9"/>
      <c r="AR1102" s="9"/>
      <c r="AS1102" s="9"/>
      <c r="AT1102" s="9"/>
      <c r="AU1102" s="9"/>
      <c r="AV1102" s="9"/>
      <c r="AW1102" s="9"/>
      <c r="AX1102" s="9"/>
      <c r="AY1102" s="9"/>
      <c r="AZ1102" s="9"/>
      <c r="BA1102" s="9"/>
      <c r="BB1102" s="9"/>
      <c r="BC1102" s="9"/>
      <c r="BD1102" s="9"/>
      <c r="BE1102" s="9"/>
      <c r="BF1102" s="9"/>
      <c r="BG1102" s="9"/>
      <c r="BH1102" s="9"/>
      <c r="BI1102" s="9"/>
      <c r="BJ1102" s="9"/>
      <c r="BK1102" s="9"/>
      <c r="BL1102" s="9"/>
      <c r="BM1102" s="9"/>
      <c r="BN1102" s="9"/>
      <c r="BO1102" s="9"/>
      <c r="BP1102" s="9"/>
      <c r="BQ1102" s="9"/>
      <c r="BR1102" s="9"/>
      <c r="BS1102" s="9"/>
      <c r="BT1102" s="9"/>
      <c r="BU1102" s="9"/>
      <c r="BV1102" s="9"/>
      <c r="BW1102" s="9"/>
      <c r="BX1102" s="9"/>
      <c r="BY1102" s="9"/>
      <c r="BZ1102" s="9"/>
      <c r="CA1102" s="9"/>
      <c r="CB1102" s="9"/>
      <c r="CC1102" s="9"/>
      <c r="CD1102" s="9"/>
      <c r="CE1102" s="9"/>
      <c r="CF1102" s="9"/>
      <c r="CG1102" s="57"/>
      <c r="CH1102" s="57"/>
      <c r="CI1102" s="9"/>
      <c r="CJ1102" s="9"/>
      <c r="CK1102" s="9"/>
      <c r="CL1102" s="9"/>
      <c r="CM1102" s="97"/>
    </row>
    <row r="1103" spans="19:99" x14ac:dyDescent="0.25">
      <c r="AO1103" s="9"/>
      <c r="AP1103" s="9"/>
      <c r="AQ1103" s="9"/>
      <c r="AR1103" s="9"/>
      <c r="AS1103" s="9"/>
      <c r="AT1103" s="9"/>
      <c r="AU1103" s="9"/>
      <c r="AV1103" s="9"/>
      <c r="AW1103" s="9"/>
      <c r="AX1103" s="9"/>
      <c r="AY1103" s="9"/>
      <c r="AZ1103" s="9"/>
      <c r="BA1103" s="9"/>
      <c r="BB1103" s="9"/>
      <c r="BC1103" s="9"/>
      <c r="BD1103" s="9"/>
      <c r="BE1103" s="9"/>
      <c r="BF1103" s="9"/>
      <c r="BG1103" s="9"/>
      <c r="BH1103" s="9"/>
      <c r="BI1103" s="9"/>
      <c r="BJ1103" s="9"/>
      <c r="BK1103" s="9"/>
      <c r="BL1103" s="9"/>
      <c r="BM1103" s="9"/>
      <c r="BN1103" s="9"/>
      <c r="BO1103" s="9"/>
      <c r="BP1103" s="9"/>
      <c r="BQ1103" s="9"/>
      <c r="BR1103" s="9"/>
      <c r="BS1103" s="9"/>
      <c r="BT1103" s="9"/>
      <c r="BU1103" s="9"/>
      <c r="BV1103" s="9"/>
      <c r="BW1103" s="9"/>
      <c r="BX1103" s="9"/>
      <c r="BY1103" s="9"/>
      <c r="BZ1103" s="9"/>
      <c r="CA1103" s="9"/>
      <c r="CB1103" s="9"/>
      <c r="CC1103" s="9"/>
      <c r="CD1103" s="9"/>
      <c r="CE1103" s="9"/>
      <c r="CF1103" s="9"/>
      <c r="CG1103" s="57"/>
      <c r="CH1103" s="57"/>
      <c r="CI1103" s="9"/>
      <c r="CJ1103" s="9"/>
      <c r="CK1103" s="9"/>
      <c r="CL1103" s="9"/>
    </row>
    <row r="1104" spans="19:99" ht="27" customHeight="1" x14ac:dyDescent="0.25">
      <c r="BV1104" s="9"/>
      <c r="CA1104" s="9"/>
      <c r="CI1104" s="9"/>
    </row>
    <row r="1105" spans="1:81" ht="31.5" customHeight="1" x14ac:dyDescent="0.25">
      <c r="BR1105" s="7"/>
      <c r="BV1105" s="7"/>
    </row>
    <row r="1106" spans="1:81" ht="57" customHeight="1" x14ac:dyDescent="0.25">
      <c r="CC1106" s="122"/>
    </row>
    <row r="1107" spans="1:81" ht="39.6" x14ac:dyDescent="0.25">
      <c r="A1107" s="34" t="s">
        <v>9638</v>
      </c>
      <c r="B1107" s="34" t="s">
        <v>9108</v>
      </c>
      <c r="C1107" s="34" t="s">
        <v>9083</v>
      </c>
      <c r="D1107" s="34" t="s">
        <v>9539</v>
      </c>
      <c r="E1107" s="34" t="s">
        <v>9540</v>
      </c>
      <c r="F1107" s="34" t="s">
        <v>9541</v>
      </c>
      <c r="G1107" s="34" t="s">
        <v>9542</v>
      </c>
      <c r="H1107" s="34" t="s">
        <v>9543</v>
      </c>
      <c r="I1107" s="34" t="s">
        <v>9544</v>
      </c>
      <c r="J1107" s="34" t="s">
        <v>9676</v>
      </c>
      <c r="K1107" s="36" t="s">
        <v>9545</v>
      </c>
      <c r="L1107" s="49" t="s">
        <v>9546</v>
      </c>
      <c r="M1107" s="13" t="s">
        <v>9708</v>
      </c>
      <c r="S1107" s="7" t="s">
        <v>9638</v>
      </c>
      <c r="AO1107" s="13" t="s">
        <v>9587</v>
      </c>
      <c r="AP1107" s="76" t="s">
        <v>9638</v>
      </c>
      <c r="AQ1107" s="13"/>
      <c r="AR1107" s="13"/>
      <c r="AS1107" s="13"/>
      <c r="BR1107" s="7"/>
      <c r="CC1107" s="123" t="s">
        <v>9709</v>
      </c>
    </row>
    <row r="1108" spans="1:81" x14ac:dyDescent="0.25">
      <c r="A1108" s="34" t="s">
        <v>9566</v>
      </c>
      <c r="B1108" s="34" t="s">
        <v>1528</v>
      </c>
      <c r="C1108" s="72">
        <v>1</v>
      </c>
      <c r="D1108" s="117">
        <v>1</v>
      </c>
      <c r="E1108" s="117">
        <v>0</v>
      </c>
      <c r="F1108" s="117">
        <v>0</v>
      </c>
      <c r="G1108" s="117">
        <v>0</v>
      </c>
      <c r="H1108" s="117">
        <v>1</v>
      </c>
      <c r="I1108" s="117">
        <v>0</v>
      </c>
      <c r="J1108" s="117">
        <v>0</v>
      </c>
      <c r="K1108" s="117">
        <v>0</v>
      </c>
      <c r="L1108" s="114">
        <f t="shared" ref="L1108:L1124" si="223">SUM(E1108:K1108)</f>
        <v>1</v>
      </c>
      <c r="M1108" s="38">
        <v>1</v>
      </c>
      <c r="S1108" s="11" t="s">
        <v>9548</v>
      </c>
      <c r="T1108" s="11" t="s">
        <v>157</v>
      </c>
      <c r="U1108" s="11" t="s">
        <v>166</v>
      </c>
      <c r="V1108" s="11" t="s">
        <v>141</v>
      </c>
      <c r="W1108" s="11" t="s">
        <v>123</v>
      </c>
      <c r="X1108" s="11" t="s">
        <v>228</v>
      </c>
      <c r="Y1108" s="11" t="s">
        <v>9084</v>
      </c>
      <c r="Z1108" s="11" t="s">
        <v>9085</v>
      </c>
      <c r="AO1108" s="7" t="s">
        <v>9710</v>
      </c>
      <c r="AP1108" s="13"/>
      <c r="AQ1108" s="13"/>
      <c r="AR1108" s="13"/>
      <c r="AS1108" s="13"/>
      <c r="BR1108" s="7"/>
      <c r="CC1108" s="124" t="s">
        <v>9711</v>
      </c>
    </row>
    <row r="1109" spans="1:81" x14ac:dyDescent="0.25">
      <c r="A1109" s="119" t="s">
        <v>9567</v>
      </c>
      <c r="B1109" s="113" t="s">
        <v>1528</v>
      </c>
      <c r="C1109" s="71">
        <v>1</v>
      </c>
      <c r="D1109" s="70">
        <v>1</v>
      </c>
      <c r="E1109" s="70">
        <v>0</v>
      </c>
      <c r="F1109" s="70">
        <v>0</v>
      </c>
      <c r="G1109" s="70">
        <v>0</v>
      </c>
      <c r="H1109" s="70">
        <v>1</v>
      </c>
      <c r="I1109" s="70">
        <v>0</v>
      </c>
      <c r="J1109" s="70">
        <v>0</v>
      </c>
      <c r="K1109" s="70">
        <v>0</v>
      </c>
      <c r="L1109" s="114">
        <f t="shared" si="223"/>
        <v>1</v>
      </c>
      <c r="M1109" s="9">
        <v>1</v>
      </c>
      <c r="S1109" s="11" t="s">
        <v>9095</v>
      </c>
      <c r="T1109" s="16">
        <v>0</v>
      </c>
      <c r="U1109" s="16">
        <v>0</v>
      </c>
      <c r="V1109" s="16">
        <v>0</v>
      </c>
      <c r="W1109" s="16">
        <v>1</v>
      </c>
      <c r="X1109" s="16">
        <v>0</v>
      </c>
      <c r="Y1109" s="16">
        <v>0</v>
      </c>
      <c r="Z1109" s="11">
        <f>SUM(T1109:Y1109)</f>
        <v>1</v>
      </c>
      <c r="AO1109" s="7" t="s">
        <v>9712</v>
      </c>
      <c r="AP1109" s="13"/>
      <c r="AQ1109" s="13"/>
      <c r="AR1109" s="13"/>
      <c r="AS1109" s="13"/>
      <c r="BL1109" s="7" t="s">
        <v>9713</v>
      </c>
      <c r="BR1109" s="7"/>
      <c r="CC1109" s="124" t="s">
        <v>9714</v>
      </c>
    </row>
    <row r="1110" spans="1:81" x14ac:dyDescent="0.25">
      <c r="A1110" s="115" t="s">
        <v>731</v>
      </c>
      <c r="B1110" s="115" t="s">
        <v>1528</v>
      </c>
      <c r="C1110" s="72">
        <v>2</v>
      </c>
      <c r="D1110" s="69">
        <v>2</v>
      </c>
      <c r="E1110" s="69">
        <v>0</v>
      </c>
      <c r="F1110" s="69">
        <v>0</v>
      </c>
      <c r="G1110" s="69">
        <v>0</v>
      </c>
      <c r="H1110" s="69">
        <v>2</v>
      </c>
      <c r="I1110" s="69">
        <v>0</v>
      </c>
      <c r="J1110" s="69">
        <v>0</v>
      </c>
      <c r="K1110" s="69">
        <v>0</v>
      </c>
      <c r="L1110" s="114">
        <f t="shared" si="223"/>
        <v>2</v>
      </c>
      <c r="M1110" s="9">
        <v>2</v>
      </c>
      <c r="S1110" s="47" t="s">
        <v>9096</v>
      </c>
      <c r="T1110" s="48">
        <v>0</v>
      </c>
      <c r="U1110" s="48">
        <v>0</v>
      </c>
      <c r="V1110" s="48">
        <v>0</v>
      </c>
      <c r="W1110" s="48">
        <v>1</v>
      </c>
      <c r="X1110" s="48">
        <v>0</v>
      </c>
      <c r="Y1110" s="48">
        <v>0</v>
      </c>
      <c r="Z1110" s="11">
        <f t="shared" ref="Z1110:Z1116" si="224">SUM(T1110:Y1110)</f>
        <v>1</v>
      </c>
      <c r="AP1110" s="38">
        <v>2009</v>
      </c>
      <c r="AQ1110" s="38"/>
      <c r="AR1110" s="38"/>
      <c r="AS1110" s="38"/>
      <c r="AT1110" s="9">
        <v>2010</v>
      </c>
      <c r="AU1110" s="9"/>
      <c r="AV1110" s="9"/>
      <c r="AW1110" s="9"/>
      <c r="AX1110" s="9">
        <v>2011</v>
      </c>
      <c r="AY1110" s="9"/>
      <c r="AZ1110" s="9"/>
      <c r="BA1110" s="9"/>
      <c r="BB1110" s="9">
        <v>2012</v>
      </c>
      <c r="BC1110" s="9"/>
      <c r="BD1110" s="9"/>
      <c r="BE1110" s="9"/>
      <c r="BF1110" s="9">
        <v>2013</v>
      </c>
      <c r="BG1110" s="9"/>
      <c r="BH1110" s="9"/>
      <c r="BI1110" s="9"/>
      <c r="BJ1110" s="9">
        <v>2014</v>
      </c>
      <c r="BK1110" s="9"/>
      <c r="BL1110" s="9"/>
      <c r="BM1110" s="9"/>
      <c r="BN1110" s="9">
        <v>2015</v>
      </c>
      <c r="BO1110" s="9"/>
      <c r="BP1110" s="9"/>
      <c r="BQ1110" s="9"/>
      <c r="BR1110" s="9">
        <v>2016</v>
      </c>
      <c r="BS1110" s="9"/>
      <c r="BV1110" s="20" t="s">
        <v>9589</v>
      </c>
      <c r="CC1110" s="124" t="s">
        <v>9715</v>
      </c>
    </row>
    <row r="1111" spans="1:81" ht="22.8" x14ac:dyDescent="0.25">
      <c r="A1111" s="119" t="s">
        <v>9562</v>
      </c>
      <c r="B1111" s="119" t="s">
        <v>1537</v>
      </c>
      <c r="C1111" s="125">
        <v>1</v>
      </c>
      <c r="D1111" s="70">
        <v>1</v>
      </c>
      <c r="E1111" s="70">
        <v>0</v>
      </c>
      <c r="F1111" s="70">
        <v>0</v>
      </c>
      <c r="G1111" s="70">
        <v>0</v>
      </c>
      <c r="H1111" s="70">
        <v>1</v>
      </c>
      <c r="I1111" s="70">
        <v>0</v>
      </c>
      <c r="J1111" s="70">
        <v>0</v>
      </c>
      <c r="K1111" s="70">
        <v>0</v>
      </c>
      <c r="L1111" s="114">
        <f t="shared" si="223"/>
        <v>1</v>
      </c>
      <c r="M1111" s="9"/>
      <c r="S1111" s="11" t="s">
        <v>9097</v>
      </c>
      <c r="T1111" s="16">
        <v>0</v>
      </c>
      <c r="U1111" s="16">
        <v>0</v>
      </c>
      <c r="V1111" s="16">
        <v>0</v>
      </c>
      <c r="W1111" s="16">
        <v>2</v>
      </c>
      <c r="X1111" s="16">
        <v>0</v>
      </c>
      <c r="Y1111" s="16">
        <v>0</v>
      </c>
      <c r="Z1111" s="11">
        <f t="shared" si="224"/>
        <v>2</v>
      </c>
      <c r="AO1111" s="7" t="s">
        <v>5</v>
      </c>
      <c r="AP1111" s="7" t="s">
        <v>9716</v>
      </c>
      <c r="AQ1111" s="7" t="s">
        <v>9717</v>
      </c>
      <c r="AR1111" s="7" t="s">
        <v>9718</v>
      </c>
      <c r="AS1111" s="7" t="s">
        <v>9616</v>
      </c>
      <c r="AT1111" s="7" t="s">
        <v>9611</v>
      </c>
      <c r="AU1111" s="7" t="s">
        <v>9719</v>
      </c>
      <c r="AV1111" s="7" t="s">
        <v>9720</v>
      </c>
      <c r="AW1111" s="76" t="s">
        <v>9721</v>
      </c>
      <c r="AX1111" s="76" t="s">
        <v>9619</v>
      </c>
      <c r="AY1111" s="7" t="s">
        <v>9620</v>
      </c>
      <c r="AZ1111" s="7" t="s">
        <v>9615</v>
      </c>
      <c r="BA1111" s="7" t="s">
        <v>9722</v>
      </c>
      <c r="BB1111" s="7" t="s">
        <v>9723</v>
      </c>
      <c r="BC1111" s="7" t="s">
        <v>9724</v>
      </c>
      <c r="BD1111" s="7" t="s">
        <v>9618</v>
      </c>
      <c r="BE1111" s="7" t="s">
        <v>9660</v>
      </c>
      <c r="BF1111" s="7" t="s">
        <v>9624</v>
      </c>
      <c r="BG1111" s="7" t="s">
        <v>9725</v>
      </c>
      <c r="BH1111" s="7" t="s">
        <v>9726</v>
      </c>
      <c r="BI1111" s="7" t="s">
        <v>9623</v>
      </c>
      <c r="BJ1111" s="7" t="s">
        <v>9727</v>
      </c>
      <c r="BK1111" s="7" t="s">
        <v>9728</v>
      </c>
      <c r="BL1111" s="7" t="s">
        <v>9628</v>
      </c>
      <c r="BM1111" s="7" t="s">
        <v>9662</v>
      </c>
      <c r="BN1111" s="7" t="s">
        <v>9629</v>
      </c>
      <c r="BO1111" s="7" t="s">
        <v>9729</v>
      </c>
      <c r="BP1111" s="7" t="s">
        <v>9627</v>
      </c>
      <c r="BQ1111" s="7" t="s">
        <v>9632</v>
      </c>
      <c r="BR1111" s="7" t="s">
        <v>9633</v>
      </c>
      <c r="BS1111" s="7" t="s">
        <v>9664</v>
      </c>
      <c r="BT1111" s="7" t="s">
        <v>9631</v>
      </c>
      <c r="BU1111" s="9" t="s">
        <v>9730</v>
      </c>
      <c r="BV1111" s="9" t="s">
        <v>9637</v>
      </c>
      <c r="BW1111" s="9" t="s">
        <v>9638</v>
      </c>
    </row>
    <row r="1112" spans="1:81" x14ac:dyDescent="0.25">
      <c r="A1112" s="119" t="s">
        <v>9562</v>
      </c>
      <c r="B1112" s="119" t="s">
        <v>1528</v>
      </c>
      <c r="C1112" s="125">
        <v>1</v>
      </c>
      <c r="D1112" s="70">
        <v>1</v>
      </c>
      <c r="E1112" s="70">
        <v>0</v>
      </c>
      <c r="F1112" s="70">
        <v>0</v>
      </c>
      <c r="G1112" s="70">
        <v>0</v>
      </c>
      <c r="H1112" s="70">
        <v>1</v>
      </c>
      <c r="I1112" s="70">
        <v>0</v>
      </c>
      <c r="J1112" s="70">
        <v>0</v>
      </c>
      <c r="K1112" s="70">
        <v>0</v>
      </c>
      <c r="L1112" s="114">
        <f t="shared" si="223"/>
        <v>1</v>
      </c>
      <c r="M1112" s="9">
        <v>2</v>
      </c>
      <c r="S1112" s="47" t="s">
        <v>9098</v>
      </c>
      <c r="T1112" s="48">
        <v>0</v>
      </c>
      <c r="U1112" s="48">
        <v>0</v>
      </c>
      <c r="V1112" s="48">
        <v>0</v>
      </c>
      <c r="W1112" s="48">
        <v>2</v>
      </c>
      <c r="X1112" s="48">
        <v>0</v>
      </c>
      <c r="Y1112" s="48">
        <v>0</v>
      </c>
      <c r="Z1112" s="11">
        <f t="shared" si="224"/>
        <v>2</v>
      </c>
      <c r="AO1112" s="7" t="s">
        <v>9602</v>
      </c>
      <c r="AP1112" s="38">
        <v>0</v>
      </c>
      <c r="AQ1112" s="38">
        <v>0</v>
      </c>
      <c r="AR1112" s="38">
        <v>0</v>
      </c>
      <c r="AS1112" s="38">
        <v>0</v>
      </c>
      <c r="AT1112" s="38">
        <v>0</v>
      </c>
      <c r="AU1112" s="38">
        <v>0</v>
      </c>
      <c r="AV1112" s="38">
        <v>0</v>
      </c>
      <c r="AW1112" s="86">
        <v>0</v>
      </c>
      <c r="AX1112" s="86">
        <v>0</v>
      </c>
      <c r="AY1112" s="38">
        <v>0</v>
      </c>
      <c r="AZ1112" s="38">
        <v>0</v>
      </c>
      <c r="BA1112" s="38">
        <v>0</v>
      </c>
      <c r="BB1112" s="38">
        <v>0</v>
      </c>
      <c r="BC1112" s="38">
        <v>0</v>
      </c>
      <c r="BD1112" s="38">
        <v>0</v>
      </c>
      <c r="BE1112" s="38">
        <v>0</v>
      </c>
      <c r="BF1112" s="38">
        <v>0</v>
      </c>
      <c r="BG1112" s="38">
        <v>0</v>
      </c>
      <c r="BH1112" s="38">
        <v>0</v>
      </c>
      <c r="BI1112" s="38">
        <v>0</v>
      </c>
      <c r="BJ1112" s="38">
        <v>0</v>
      </c>
      <c r="BK1112" s="38">
        <v>0</v>
      </c>
      <c r="BL1112" s="38">
        <v>0</v>
      </c>
      <c r="BM1112" s="38">
        <v>0</v>
      </c>
      <c r="BN1112" s="38">
        <v>0</v>
      </c>
      <c r="BO1112" s="38">
        <v>0</v>
      </c>
      <c r="BP1112" s="38">
        <v>0</v>
      </c>
      <c r="BQ1112" s="9">
        <v>0</v>
      </c>
      <c r="BR1112" s="9">
        <v>0</v>
      </c>
      <c r="BS1112" s="9">
        <v>0</v>
      </c>
      <c r="BT1112" s="9">
        <v>0</v>
      </c>
      <c r="BU1112" s="9">
        <v>0</v>
      </c>
      <c r="BV1112" s="9">
        <v>0</v>
      </c>
      <c r="BW1112" s="9">
        <v>0</v>
      </c>
      <c r="BX1112" s="7" t="s">
        <v>9602</v>
      </c>
    </row>
    <row r="1113" spans="1:81" x14ac:dyDescent="0.25">
      <c r="A1113" s="115" t="s">
        <v>9534</v>
      </c>
      <c r="B1113" s="115" t="s">
        <v>1537</v>
      </c>
      <c r="C1113" s="116">
        <v>1</v>
      </c>
      <c r="D1113" s="69">
        <v>1</v>
      </c>
      <c r="E1113" s="69">
        <v>0</v>
      </c>
      <c r="F1113" s="69">
        <v>0</v>
      </c>
      <c r="G1113" s="69">
        <v>0</v>
      </c>
      <c r="H1113" s="69">
        <v>1</v>
      </c>
      <c r="I1113" s="69">
        <v>0</v>
      </c>
      <c r="J1113" s="69">
        <v>0</v>
      </c>
      <c r="K1113" s="69">
        <v>0</v>
      </c>
      <c r="L1113" s="114">
        <f t="shared" si="223"/>
        <v>1</v>
      </c>
      <c r="M1113" s="9"/>
      <c r="S1113" s="11" t="s">
        <v>9099</v>
      </c>
      <c r="T1113" s="16">
        <v>6</v>
      </c>
      <c r="U1113" s="16">
        <v>5</v>
      </c>
      <c r="V1113" s="16">
        <v>0</v>
      </c>
      <c r="W1113" s="16">
        <v>13</v>
      </c>
      <c r="X1113" s="16">
        <v>0</v>
      </c>
      <c r="Y1113" s="16">
        <v>0</v>
      </c>
      <c r="Z1113" s="11">
        <f t="shared" si="224"/>
        <v>24</v>
      </c>
      <c r="AO1113" s="7" t="s">
        <v>9603</v>
      </c>
      <c r="AP1113" s="38">
        <v>0</v>
      </c>
      <c r="AQ1113" s="38">
        <v>0</v>
      </c>
      <c r="AR1113" s="38">
        <v>0</v>
      </c>
      <c r="AS1113" s="38">
        <v>0</v>
      </c>
      <c r="AT1113" s="38">
        <v>0</v>
      </c>
      <c r="AU1113" s="38">
        <v>0</v>
      </c>
      <c r="AV1113" s="38">
        <v>0</v>
      </c>
      <c r="AW1113" s="86">
        <v>0</v>
      </c>
      <c r="AX1113" s="86">
        <v>0</v>
      </c>
      <c r="AY1113" s="38">
        <v>0</v>
      </c>
      <c r="AZ1113" s="38">
        <v>0</v>
      </c>
      <c r="BA1113" s="38">
        <v>0</v>
      </c>
      <c r="BB1113" s="38">
        <v>0</v>
      </c>
      <c r="BC1113" s="38">
        <v>0</v>
      </c>
      <c r="BD1113" s="38">
        <v>0</v>
      </c>
      <c r="BE1113" s="38">
        <v>0</v>
      </c>
      <c r="BF1113" s="38">
        <v>0</v>
      </c>
      <c r="BG1113" s="38">
        <v>0</v>
      </c>
      <c r="BH1113" s="38">
        <v>0</v>
      </c>
      <c r="BI1113" s="38">
        <v>0</v>
      </c>
      <c r="BJ1113" s="38">
        <v>0</v>
      </c>
      <c r="BK1113" s="38">
        <v>0</v>
      </c>
      <c r="BL1113" s="38">
        <v>0</v>
      </c>
      <c r="BM1113" s="38">
        <v>0</v>
      </c>
      <c r="BN1113" s="38">
        <v>0</v>
      </c>
      <c r="BO1113" s="38">
        <v>0</v>
      </c>
      <c r="BP1113" s="38">
        <v>0</v>
      </c>
      <c r="BQ1113" s="9">
        <v>0</v>
      </c>
      <c r="BR1113" s="9">
        <v>0</v>
      </c>
      <c r="BS1113" s="9">
        <v>0</v>
      </c>
      <c r="BT1113" s="9">
        <v>0</v>
      </c>
      <c r="BU1113" s="9">
        <v>0</v>
      </c>
      <c r="BV1113" s="9">
        <v>0</v>
      </c>
      <c r="BW1113" s="9">
        <v>0</v>
      </c>
      <c r="BX1113" s="7" t="s">
        <v>9603</v>
      </c>
    </row>
    <row r="1114" spans="1:81" x14ac:dyDescent="0.25">
      <c r="A1114" s="115" t="s">
        <v>9534</v>
      </c>
      <c r="B1114" s="115" t="s">
        <v>2804</v>
      </c>
      <c r="C1114" s="72">
        <v>2</v>
      </c>
      <c r="D1114" s="69">
        <v>2</v>
      </c>
      <c r="E1114" s="69">
        <v>0</v>
      </c>
      <c r="F1114" s="69">
        <v>2</v>
      </c>
      <c r="G1114" s="69">
        <v>0</v>
      </c>
      <c r="H1114" s="69">
        <v>0</v>
      </c>
      <c r="I1114" s="69">
        <v>0</v>
      </c>
      <c r="J1114" s="69">
        <v>0</v>
      </c>
      <c r="K1114" s="69">
        <v>0</v>
      </c>
      <c r="L1114" s="114">
        <f t="shared" si="223"/>
        <v>2</v>
      </c>
      <c r="M1114" s="9"/>
      <c r="S1114" s="47" t="s">
        <v>9100</v>
      </c>
      <c r="T1114" s="48">
        <v>27</v>
      </c>
      <c r="U1114" s="48">
        <v>37</v>
      </c>
      <c r="V1114" s="48">
        <v>5</v>
      </c>
      <c r="W1114" s="48">
        <v>130</v>
      </c>
      <c r="X1114" s="48">
        <v>212</v>
      </c>
      <c r="Y1114" s="48">
        <v>4</v>
      </c>
      <c r="Z1114" s="11">
        <f t="shared" si="224"/>
        <v>415</v>
      </c>
      <c r="AO1114" s="7" t="s">
        <v>9604</v>
      </c>
      <c r="AP1114" s="38">
        <v>0</v>
      </c>
      <c r="AQ1114" s="38">
        <v>0</v>
      </c>
      <c r="AR1114" s="38">
        <v>0</v>
      </c>
      <c r="AS1114" s="38">
        <v>0</v>
      </c>
      <c r="AT1114" s="38">
        <v>0</v>
      </c>
      <c r="AU1114" s="38">
        <v>0</v>
      </c>
      <c r="AV1114" s="38">
        <v>0</v>
      </c>
      <c r="AW1114" s="86">
        <v>0</v>
      </c>
      <c r="AX1114" s="86">
        <v>0</v>
      </c>
      <c r="AY1114" s="38">
        <v>0</v>
      </c>
      <c r="AZ1114" s="38">
        <v>0</v>
      </c>
      <c r="BA1114" s="38">
        <v>1</v>
      </c>
      <c r="BB1114" s="38">
        <v>0</v>
      </c>
      <c r="BC1114" s="38">
        <v>0</v>
      </c>
      <c r="BD1114" s="38">
        <v>0</v>
      </c>
      <c r="BE1114" s="38">
        <v>0</v>
      </c>
      <c r="BF1114" s="38">
        <v>0</v>
      </c>
      <c r="BG1114" s="38">
        <v>0</v>
      </c>
      <c r="BH1114" s="38">
        <v>0</v>
      </c>
      <c r="BI1114" s="38">
        <v>0</v>
      </c>
      <c r="BJ1114" s="38">
        <v>0</v>
      </c>
      <c r="BK1114" s="38">
        <v>0</v>
      </c>
      <c r="BL1114" s="38">
        <v>0</v>
      </c>
      <c r="BM1114" s="38">
        <v>0</v>
      </c>
      <c r="BN1114" s="38">
        <v>0</v>
      </c>
      <c r="BO1114" s="38">
        <v>0</v>
      </c>
      <c r="BP1114" s="38">
        <v>0</v>
      </c>
      <c r="BQ1114" s="9">
        <v>0</v>
      </c>
      <c r="BR1114" s="9">
        <v>0</v>
      </c>
      <c r="BS1114" s="9">
        <v>0</v>
      </c>
      <c r="BT1114" s="9">
        <v>0</v>
      </c>
      <c r="BU1114" s="9">
        <v>0</v>
      </c>
      <c r="BV1114" s="9">
        <v>0</v>
      </c>
      <c r="BW1114" s="9">
        <v>0</v>
      </c>
      <c r="BX1114" s="7" t="s">
        <v>9604</v>
      </c>
    </row>
    <row r="1115" spans="1:81" x14ac:dyDescent="0.25">
      <c r="A1115" s="115" t="s">
        <v>9534</v>
      </c>
      <c r="B1115" s="115" t="s">
        <v>1528</v>
      </c>
      <c r="C1115" s="72">
        <v>22</v>
      </c>
      <c r="D1115" s="69">
        <v>21</v>
      </c>
      <c r="E1115" s="69">
        <v>6</v>
      </c>
      <c r="F1115" s="69">
        <v>3</v>
      </c>
      <c r="G1115" s="69">
        <v>0</v>
      </c>
      <c r="H1115" s="69">
        <v>12</v>
      </c>
      <c r="I1115" s="69">
        <v>0</v>
      </c>
      <c r="J1115" s="69">
        <v>0</v>
      </c>
      <c r="K1115" s="69">
        <v>0</v>
      </c>
      <c r="L1115" s="114">
        <f t="shared" si="223"/>
        <v>21</v>
      </c>
      <c r="M1115" s="9">
        <v>24</v>
      </c>
      <c r="S1115" s="11" t="s">
        <v>9101</v>
      </c>
      <c r="T1115" s="16">
        <v>95</v>
      </c>
      <c r="U1115" s="16">
        <v>170</v>
      </c>
      <c r="V1115" s="16">
        <v>26</v>
      </c>
      <c r="W1115" s="16">
        <v>301</v>
      </c>
      <c r="X1115" s="16">
        <v>512</v>
      </c>
      <c r="Y1115" s="16">
        <v>33</v>
      </c>
      <c r="Z1115" s="11">
        <f t="shared" si="224"/>
        <v>1137</v>
      </c>
      <c r="AO1115" s="7" t="s">
        <v>9605</v>
      </c>
      <c r="AP1115" s="38">
        <v>0</v>
      </c>
      <c r="AQ1115" s="38">
        <v>0</v>
      </c>
      <c r="AR1115" s="38">
        <v>0</v>
      </c>
      <c r="AS1115" s="38">
        <v>0</v>
      </c>
      <c r="AT1115" s="38">
        <v>0</v>
      </c>
      <c r="AU1115" s="38">
        <v>0</v>
      </c>
      <c r="AV1115" s="38">
        <v>0</v>
      </c>
      <c r="AW1115" s="86">
        <v>0</v>
      </c>
      <c r="AX1115" s="86">
        <v>0</v>
      </c>
      <c r="AY1115" s="38">
        <v>0</v>
      </c>
      <c r="AZ1115" s="38">
        <v>0</v>
      </c>
      <c r="BA1115" s="38">
        <v>1</v>
      </c>
      <c r="BB1115" s="38">
        <v>0</v>
      </c>
      <c r="BC1115" s="38">
        <v>0</v>
      </c>
      <c r="BD1115" s="38">
        <v>0</v>
      </c>
      <c r="BE1115" s="38">
        <v>0</v>
      </c>
      <c r="BF1115" s="38">
        <v>0</v>
      </c>
      <c r="BG1115" s="38">
        <v>0</v>
      </c>
      <c r="BH1115" s="38">
        <v>0</v>
      </c>
      <c r="BI1115" s="38">
        <v>0</v>
      </c>
      <c r="BJ1115" s="38">
        <v>0</v>
      </c>
      <c r="BK1115" s="38">
        <v>0</v>
      </c>
      <c r="BL1115" s="38">
        <v>0</v>
      </c>
      <c r="BM1115" s="38">
        <v>0</v>
      </c>
      <c r="BN1115" s="38">
        <v>0</v>
      </c>
      <c r="BO1115" s="38">
        <v>0</v>
      </c>
      <c r="BP1115" s="38">
        <v>0</v>
      </c>
      <c r="BQ1115" s="9">
        <v>0</v>
      </c>
      <c r="BR1115" s="9">
        <v>0</v>
      </c>
      <c r="BS1115" s="9">
        <v>0</v>
      </c>
      <c r="BT1115" s="9">
        <v>0</v>
      </c>
      <c r="BU1115" s="9">
        <v>0</v>
      </c>
      <c r="BV1115" s="9">
        <v>0</v>
      </c>
      <c r="BW1115" s="9">
        <v>0</v>
      </c>
      <c r="BX1115" s="7" t="s">
        <v>9605</v>
      </c>
    </row>
    <row r="1116" spans="1:81" x14ac:dyDescent="0.25">
      <c r="A1116" s="113" t="s">
        <v>5768</v>
      </c>
      <c r="B1116" s="113" t="s">
        <v>1537</v>
      </c>
      <c r="C1116" s="71">
        <v>17</v>
      </c>
      <c r="D1116" s="71">
        <v>16</v>
      </c>
      <c r="E1116" s="71">
        <v>0</v>
      </c>
      <c r="F1116" s="71">
        <v>5</v>
      </c>
      <c r="G1116" s="71">
        <v>0</v>
      </c>
      <c r="H1116" s="71">
        <v>11</v>
      </c>
      <c r="I1116" s="71">
        <v>0</v>
      </c>
      <c r="J1116" s="71">
        <v>0</v>
      </c>
      <c r="K1116" s="71">
        <v>0</v>
      </c>
      <c r="L1116" s="114">
        <f t="shared" si="223"/>
        <v>16</v>
      </c>
      <c r="M1116" s="9"/>
      <c r="T1116" s="7">
        <f>SUM(T1109:T1115)</f>
        <v>128</v>
      </c>
      <c r="U1116" s="7">
        <f t="shared" ref="U1116:Y1116" si="225">SUM(U1109:U1115)</f>
        <v>212</v>
      </c>
      <c r="V1116" s="7">
        <f t="shared" si="225"/>
        <v>31</v>
      </c>
      <c r="W1116" s="7">
        <f t="shared" si="225"/>
        <v>450</v>
      </c>
      <c r="X1116" s="7">
        <f t="shared" si="225"/>
        <v>724</v>
      </c>
      <c r="Y1116" s="7">
        <f t="shared" si="225"/>
        <v>37</v>
      </c>
      <c r="Z1116" s="11">
        <f t="shared" si="224"/>
        <v>1582</v>
      </c>
      <c r="AO1116" s="7" t="s">
        <v>9610</v>
      </c>
      <c r="AP1116" s="38">
        <v>364</v>
      </c>
      <c r="AQ1116" s="38">
        <v>349</v>
      </c>
      <c r="AR1116" s="38">
        <v>510</v>
      </c>
      <c r="AS1116" s="38">
        <v>535</v>
      </c>
      <c r="AT1116" s="126">
        <v>579</v>
      </c>
      <c r="AU1116" s="38">
        <v>91</v>
      </c>
      <c r="AV1116" s="38">
        <v>181</v>
      </c>
      <c r="AW1116" s="86">
        <v>166</v>
      </c>
      <c r="AX1116" s="86">
        <v>123</v>
      </c>
      <c r="AY1116" s="38">
        <v>6</v>
      </c>
      <c r="AZ1116" s="38">
        <v>0</v>
      </c>
      <c r="BA1116" s="38">
        <v>1</v>
      </c>
      <c r="BB1116" s="38">
        <v>0</v>
      </c>
      <c r="BC1116" s="38">
        <v>0</v>
      </c>
      <c r="BD1116" s="88">
        <v>0</v>
      </c>
      <c r="BE1116" s="38">
        <v>0</v>
      </c>
      <c r="BF1116" s="38">
        <v>0</v>
      </c>
      <c r="BG1116" s="38">
        <v>0</v>
      </c>
      <c r="BH1116" s="38">
        <v>0</v>
      </c>
      <c r="BI1116" s="38">
        <v>0</v>
      </c>
      <c r="BJ1116" s="38">
        <v>0</v>
      </c>
      <c r="BK1116" s="38">
        <v>0</v>
      </c>
      <c r="BL1116" s="38">
        <v>0</v>
      </c>
      <c r="BM1116" s="38">
        <v>0</v>
      </c>
      <c r="BN1116" s="38">
        <v>0</v>
      </c>
      <c r="BO1116" s="38">
        <v>1</v>
      </c>
      <c r="BP1116" s="38">
        <v>0</v>
      </c>
      <c r="BQ1116" s="9">
        <v>0</v>
      </c>
      <c r="BR1116" s="9">
        <v>0</v>
      </c>
      <c r="BS1116" s="9">
        <v>0</v>
      </c>
      <c r="BT1116" s="9">
        <v>0</v>
      </c>
      <c r="BU1116" s="9">
        <v>0</v>
      </c>
      <c r="BV1116" s="9">
        <v>0</v>
      </c>
      <c r="BW1116" s="9">
        <v>0</v>
      </c>
      <c r="BX1116" s="7" t="s">
        <v>9610</v>
      </c>
      <c r="BY1116" s="7" t="s">
        <v>9618</v>
      </c>
    </row>
    <row r="1117" spans="1:81" x14ac:dyDescent="0.25">
      <c r="A1117" s="113" t="s">
        <v>5768</v>
      </c>
      <c r="B1117" s="113" t="s">
        <v>2804</v>
      </c>
      <c r="C1117" s="71">
        <v>42</v>
      </c>
      <c r="D1117" s="71">
        <v>42</v>
      </c>
      <c r="E1117" s="71">
        <v>0</v>
      </c>
      <c r="F1117" s="71">
        <v>3</v>
      </c>
      <c r="G1117" s="71">
        <v>0</v>
      </c>
      <c r="H1117" s="71">
        <v>8</v>
      </c>
      <c r="I1117" s="71">
        <v>31</v>
      </c>
      <c r="J1117" s="71">
        <v>0</v>
      </c>
      <c r="K1117" s="71">
        <v>0</v>
      </c>
      <c r="L1117" s="114">
        <f t="shared" si="223"/>
        <v>42</v>
      </c>
      <c r="M1117" s="9"/>
      <c r="AO1117" s="7" t="s">
        <v>9614</v>
      </c>
      <c r="AP1117" s="38">
        <v>0</v>
      </c>
      <c r="AQ1117" s="38">
        <v>0</v>
      </c>
      <c r="AR1117" s="38">
        <v>0</v>
      </c>
      <c r="AS1117" s="38">
        <v>0</v>
      </c>
      <c r="AT1117" s="38">
        <v>0</v>
      </c>
      <c r="AU1117" s="38">
        <v>415</v>
      </c>
      <c r="AV1117" s="38">
        <v>435</v>
      </c>
      <c r="AW1117" s="86">
        <v>345</v>
      </c>
      <c r="AX1117" s="86">
        <v>433</v>
      </c>
      <c r="AY1117" s="38">
        <v>457</v>
      </c>
      <c r="AZ1117" s="126">
        <v>568</v>
      </c>
      <c r="BA1117" s="38">
        <v>453</v>
      </c>
      <c r="BB1117" s="38">
        <v>391</v>
      </c>
      <c r="BC1117" s="38">
        <v>236</v>
      </c>
      <c r="BD1117" s="38">
        <v>35</v>
      </c>
      <c r="BE1117" s="38">
        <v>44</v>
      </c>
      <c r="BF1117" s="38">
        <v>12</v>
      </c>
      <c r="BG1117" s="9">
        <v>15</v>
      </c>
      <c r="BH1117" s="9">
        <v>11</v>
      </c>
      <c r="BI1117" s="9">
        <v>1</v>
      </c>
      <c r="BJ1117" s="88">
        <v>0</v>
      </c>
      <c r="BK1117" s="57">
        <v>0</v>
      </c>
      <c r="BL1117" s="38">
        <v>0</v>
      </c>
      <c r="BM1117" s="38">
        <v>0</v>
      </c>
      <c r="BN1117" s="38">
        <v>0</v>
      </c>
      <c r="BO1117" s="38">
        <v>1</v>
      </c>
      <c r="BP1117" s="38">
        <v>0</v>
      </c>
      <c r="BQ1117" s="9">
        <v>0</v>
      </c>
      <c r="BR1117" s="9">
        <v>0</v>
      </c>
      <c r="BS1117" s="9">
        <v>0</v>
      </c>
      <c r="BT1117" s="9">
        <v>0</v>
      </c>
      <c r="BU1117" s="9">
        <v>0</v>
      </c>
      <c r="BV1117" s="9">
        <v>0</v>
      </c>
      <c r="BW1117" s="9">
        <v>0</v>
      </c>
      <c r="BX1117" s="7" t="s">
        <v>9614</v>
      </c>
      <c r="BY1117" s="7" t="s">
        <v>9727</v>
      </c>
    </row>
    <row r="1118" spans="1:81" x14ac:dyDescent="0.25">
      <c r="A1118" s="113" t="s">
        <v>5768</v>
      </c>
      <c r="B1118" s="113" t="s">
        <v>6910</v>
      </c>
      <c r="C1118" s="71">
        <v>2</v>
      </c>
      <c r="D1118" s="71">
        <v>2</v>
      </c>
      <c r="E1118" s="71">
        <v>0</v>
      </c>
      <c r="F1118" s="71">
        <v>0</v>
      </c>
      <c r="G1118" s="71">
        <v>0</v>
      </c>
      <c r="H1118" s="71">
        <v>2</v>
      </c>
      <c r="I1118" s="71">
        <v>0</v>
      </c>
      <c r="J1118" s="71">
        <v>0</v>
      </c>
      <c r="K1118" s="71">
        <v>0</v>
      </c>
      <c r="L1118" s="114">
        <f t="shared" si="223"/>
        <v>2</v>
      </c>
      <c r="M1118" s="9"/>
      <c r="S1118" s="11" t="s">
        <v>9550</v>
      </c>
      <c r="T1118" s="11" t="s">
        <v>157</v>
      </c>
      <c r="U1118" s="11" t="s">
        <v>166</v>
      </c>
      <c r="V1118" s="11" t="s">
        <v>141</v>
      </c>
      <c r="W1118" s="11" t="s">
        <v>123</v>
      </c>
      <c r="X1118" s="11" t="s">
        <v>228</v>
      </c>
      <c r="Y1118" s="11" t="s">
        <v>9084</v>
      </c>
      <c r="Z1118" s="11" t="s">
        <v>9085</v>
      </c>
      <c r="AO1118" s="7" t="s">
        <v>9617</v>
      </c>
      <c r="AP1118" s="38">
        <v>0</v>
      </c>
      <c r="AQ1118" s="38">
        <v>0</v>
      </c>
      <c r="AR1118" s="38">
        <v>0</v>
      </c>
      <c r="AS1118" s="38">
        <v>0</v>
      </c>
      <c r="AT1118" s="38">
        <v>0</v>
      </c>
      <c r="AU1118" s="38">
        <v>0</v>
      </c>
      <c r="AV1118" s="38">
        <v>0</v>
      </c>
      <c r="AW1118" s="38">
        <v>0</v>
      </c>
      <c r="AX1118" s="38">
        <v>0</v>
      </c>
      <c r="AY1118" s="38">
        <v>2</v>
      </c>
      <c r="AZ1118" s="38">
        <v>10</v>
      </c>
      <c r="BA1118" s="38">
        <v>51</v>
      </c>
      <c r="BB1118" s="38">
        <v>115</v>
      </c>
      <c r="BC1118" s="38">
        <v>428</v>
      </c>
      <c r="BD1118" s="126">
        <v>525</v>
      </c>
      <c r="BE1118" s="38">
        <v>467</v>
      </c>
      <c r="BF1118" s="38">
        <v>379</v>
      </c>
      <c r="BG1118" s="9">
        <v>320</v>
      </c>
      <c r="BH1118" s="9">
        <v>115</v>
      </c>
      <c r="BI1118" s="38">
        <v>91</v>
      </c>
      <c r="BJ1118" s="38">
        <v>54</v>
      </c>
      <c r="BK1118" s="57">
        <v>62</v>
      </c>
      <c r="BL1118" s="38">
        <v>37</v>
      </c>
      <c r="BM1118" s="38">
        <v>45</v>
      </c>
      <c r="BN1118" s="38">
        <v>34</v>
      </c>
      <c r="BO1118" s="38">
        <v>33</v>
      </c>
      <c r="BP1118" s="38">
        <v>0</v>
      </c>
      <c r="BQ1118" s="9">
        <v>7</v>
      </c>
      <c r="BR1118" s="127">
        <v>0</v>
      </c>
      <c r="BS1118" s="9">
        <v>0</v>
      </c>
      <c r="BT1118" s="9">
        <v>0</v>
      </c>
      <c r="BU1118" s="9">
        <v>0</v>
      </c>
      <c r="BV1118" s="9">
        <v>0</v>
      </c>
      <c r="BW1118" s="9">
        <v>0</v>
      </c>
      <c r="BX1118" s="7" t="s">
        <v>9617</v>
      </c>
      <c r="BY1118" s="7" t="s">
        <v>9633</v>
      </c>
    </row>
    <row r="1119" spans="1:81" x14ac:dyDescent="0.25">
      <c r="A1119" s="113" t="s">
        <v>5768</v>
      </c>
      <c r="B1119" s="113" t="s">
        <v>1528</v>
      </c>
      <c r="C1119" s="71">
        <v>361</v>
      </c>
      <c r="D1119" s="71">
        <v>355</v>
      </c>
      <c r="E1119" s="71">
        <v>27</v>
      </c>
      <c r="F1119" s="71">
        <v>29</v>
      </c>
      <c r="G1119" s="71">
        <v>5</v>
      </c>
      <c r="H1119" s="71">
        <v>109</v>
      </c>
      <c r="I1119" s="71">
        <v>181</v>
      </c>
      <c r="J1119" s="71">
        <v>4</v>
      </c>
      <c r="K1119" s="71">
        <v>0</v>
      </c>
      <c r="L1119" s="114">
        <f t="shared" si="223"/>
        <v>355</v>
      </c>
      <c r="M1119" s="9">
        <v>416</v>
      </c>
      <c r="S1119" s="11" t="s">
        <v>9095</v>
      </c>
      <c r="T1119" s="16">
        <v>0</v>
      </c>
      <c r="U1119" s="16">
        <v>0</v>
      </c>
      <c r="V1119" s="16">
        <v>0</v>
      </c>
      <c r="W1119" s="16">
        <v>0</v>
      </c>
      <c r="X1119" s="16">
        <v>0</v>
      </c>
      <c r="Y1119" s="16">
        <v>0</v>
      </c>
      <c r="Z1119" s="11">
        <f>SUM(T1119:Y1119)</f>
        <v>0</v>
      </c>
      <c r="AO1119" s="7" t="s">
        <v>9651</v>
      </c>
      <c r="AP1119" s="38">
        <v>3</v>
      </c>
      <c r="AQ1119" s="38">
        <v>0</v>
      </c>
      <c r="AR1119" s="38">
        <v>1</v>
      </c>
      <c r="AS1119" s="38">
        <v>1</v>
      </c>
      <c r="AT1119" s="38">
        <v>1</v>
      </c>
      <c r="AU1119" s="38">
        <v>0</v>
      </c>
      <c r="AV1119" s="38">
        <v>0</v>
      </c>
      <c r="AW1119" s="86">
        <v>0</v>
      </c>
      <c r="AX1119" s="86">
        <v>0</v>
      </c>
      <c r="AY1119" s="38">
        <v>1</v>
      </c>
      <c r="AZ1119" s="38">
        <v>2</v>
      </c>
      <c r="BA1119" s="38">
        <v>1</v>
      </c>
      <c r="BB1119" s="38">
        <v>1</v>
      </c>
      <c r="BC1119" s="38">
        <v>0</v>
      </c>
      <c r="BD1119" s="38">
        <v>0</v>
      </c>
      <c r="BE1119" s="38">
        <v>1</v>
      </c>
      <c r="BF1119" s="38">
        <v>0</v>
      </c>
      <c r="BG1119" s="38">
        <v>0</v>
      </c>
      <c r="BH1119" s="38">
        <v>0</v>
      </c>
      <c r="BI1119" s="38">
        <v>1</v>
      </c>
      <c r="BJ1119" s="38">
        <v>1</v>
      </c>
      <c r="BK1119" s="38">
        <v>0</v>
      </c>
      <c r="BL1119" s="38">
        <v>0</v>
      </c>
      <c r="BM1119" s="38">
        <v>0</v>
      </c>
      <c r="BN1119" s="38">
        <v>0</v>
      </c>
      <c r="BO1119" s="38">
        <v>0</v>
      </c>
      <c r="BP1119" s="38">
        <v>0</v>
      </c>
      <c r="BQ1119" s="9">
        <v>0</v>
      </c>
      <c r="BR1119" s="9">
        <v>0</v>
      </c>
      <c r="BS1119" s="9">
        <v>0</v>
      </c>
      <c r="BT1119" s="9">
        <v>0</v>
      </c>
      <c r="BU1119" s="9">
        <v>0</v>
      </c>
      <c r="BV1119" s="9">
        <v>0</v>
      </c>
      <c r="BW1119" s="9">
        <v>0</v>
      </c>
      <c r="BX1119" s="7" t="s">
        <v>9651</v>
      </c>
    </row>
    <row r="1120" spans="1:81" x14ac:dyDescent="0.25">
      <c r="A1120" s="115" t="s">
        <v>3016</v>
      </c>
      <c r="B1120" s="115" t="s">
        <v>1537</v>
      </c>
      <c r="C1120" s="72">
        <v>192</v>
      </c>
      <c r="D1120" s="72">
        <v>187</v>
      </c>
      <c r="E1120" s="72">
        <v>24</v>
      </c>
      <c r="F1120" s="72">
        <v>36</v>
      </c>
      <c r="G1120" s="72">
        <v>5</v>
      </c>
      <c r="H1120" s="72">
        <v>118</v>
      </c>
      <c r="I1120" s="72">
        <v>0</v>
      </c>
      <c r="J1120" s="72">
        <v>4</v>
      </c>
      <c r="K1120" s="72">
        <v>0</v>
      </c>
      <c r="L1120" s="114">
        <f t="shared" si="223"/>
        <v>187</v>
      </c>
      <c r="M1120" s="9"/>
      <c r="S1120" s="47" t="s">
        <v>9096</v>
      </c>
      <c r="T1120" s="48">
        <v>0</v>
      </c>
      <c r="U1120" s="48">
        <v>0</v>
      </c>
      <c r="V1120" s="48">
        <v>0</v>
      </c>
      <c r="W1120" s="50">
        <v>0</v>
      </c>
      <c r="X1120" s="48">
        <v>0</v>
      </c>
      <c r="Y1120" s="48">
        <v>0</v>
      </c>
      <c r="Z1120" s="11">
        <f t="shared" ref="Z1120:Z1126" si="226">SUM(T1120:Y1120)</f>
        <v>0</v>
      </c>
      <c r="AO1120" s="7" t="s">
        <v>9652</v>
      </c>
      <c r="AP1120" s="38">
        <v>3</v>
      </c>
      <c r="AQ1120" s="38">
        <v>3</v>
      </c>
      <c r="AR1120" s="38">
        <v>1</v>
      </c>
      <c r="AS1120" s="38">
        <v>1</v>
      </c>
      <c r="AT1120" s="38">
        <v>1</v>
      </c>
      <c r="AU1120" s="38">
        <v>0</v>
      </c>
      <c r="AV1120" s="38">
        <v>0</v>
      </c>
      <c r="AW1120" s="86">
        <v>0</v>
      </c>
      <c r="AX1120" s="86">
        <v>1</v>
      </c>
      <c r="AY1120" s="38">
        <v>1</v>
      </c>
      <c r="AZ1120" s="38">
        <v>0</v>
      </c>
      <c r="BA1120" s="38">
        <v>0</v>
      </c>
      <c r="BB1120" s="38">
        <v>1</v>
      </c>
      <c r="BC1120" s="38">
        <v>0</v>
      </c>
      <c r="BD1120" s="38">
        <v>0</v>
      </c>
      <c r="BE1120" s="38">
        <v>1</v>
      </c>
      <c r="BF1120" s="38">
        <v>0</v>
      </c>
      <c r="BG1120" s="38">
        <v>0</v>
      </c>
      <c r="BH1120" s="38">
        <v>0</v>
      </c>
      <c r="BI1120" s="38">
        <v>0</v>
      </c>
      <c r="BJ1120" s="38">
        <v>1</v>
      </c>
      <c r="BK1120" s="38">
        <v>0</v>
      </c>
      <c r="BL1120" s="38">
        <v>0</v>
      </c>
      <c r="BM1120" s="38">
        <v>0</v>
      </c>
      <c r="BN1120" s="38">
        <v>0</v>
      </c>
      <c r="BO1120" s="38">
        <v>0</v>
      </c>
      <c r="BP1120" s="38">
        <v>0</v>
      </c>
      <c r="BQ1120" s="9">
        <v>0</v>
      </c>
      <c r="BR1120" s="9">
        <v>0</v>
      </c>
      <c r="BS1120" s="9">
        <v>0</v>
      </c>
      <c r="BT1120" s="9">
        <v>0</v>
      </c>
      <c r="BU1120" s="9">
        <v>0</v>
      </c>
      <c r="BV1120" s="9">
        <v>0</v>
      </c>
      <c r="BW1120" s="9">
        <v>0</v>
      </c>
      <c r="BX1120" s="7" t="s">
        <v>9652</v>
      </c>
    </row>
    <row r="1121" spans="1:77" x14ac:dyDescent="0.25">
      <c r="A1121" s="115" t="s">
        <v>3016</v>
      </c>
      <c r="B1121" s="115" t="s">
        <v>2804</v>
      </c>
      <c r="C1121" s="72">
        <v>168</v>
      </c>
      <c r="D1121" s="72">
        <v>159</v>
      </c>
      <c r="E1121" s="72">
        <v>1</v>
      </c>
      <c r="F1121" s="72">
        <v>25</v>
      </c>
      <c r="G1121" s="72">
        <v>1</v>
      </c>
      <c r="H1121" s="72">
        <v>107</v>
      </c>
      <c r="I1121" s="72">
        <v>1</v>
      </c>
      <c r="J1121" s="72">
        <v>24</v>
      </c>
      <c r="K1121" s="72">
        <v>0</v>
      </c>
      <c r="L1121" s="114">
        <f t="shared" si="223"/>
        <v>159</v>
      </c>
      <c r="M1121" s="9"/>
      <c r="S1121" s="11" t="s">
        <v>9097</v>
      </c>
      <c r="T1121" s="69">
        <v>0</v>
      </c>
      <c r="U1121" s="69">
        <v>0</v>
      </c>
      <c r="V1121" s="69">
        <v>0</v>
      </c>
      <c r="W1121" s="69">
        <v>0</v>
      </c>
      <c r="X1121" s="69">
        <v>0</v>
      </c>
      <c r="Y1121" s="69">
        <v>0</v>
      </c>
      <c r="Z1121" s="11">
        <f t="shared" si="226"/>
        <v>0</v>
      </c>
      <c r="AO1121" s="7" t="s">
        <v>9653</v>
      </c>
      <c r="AP1121" s="38">
        <v>10</v>
      </c>
      <c r="AQ1121" s="38">
        <v>3</v>
      </c>
      <c r="AR1121" s="38">
        <v>5</v>
      </c>
      <c r="AS1121" s="38">
        <v>3</v>
      </c>
      <c r="AT1121" s="38">
        <v>2</v>
      </c>
      <c r="AU1121" s="38">
        <v>0</v>
      </c>
      <c r="AV1121" s="38">
        <v>0</v>
      </c>
      <c r="AW1121" s="86">
        <v>0</v>
      </c>
      <c r="AX1121" s="86">
        <v>1</v>
      </c>
      <c r="AY1121" s="38">
        <v>1</v>
      </c>
      <c r="AZ1121" s="38">
        <v>0</v>
      </c>
      <c r="BA1121" s="38">
        <v>0</v>
      </c>
      <c r="BB1121" s="38">
        <v>1</v>
      </c>
      <c r="BC1121" s="38">
        <v>0</v>
      </c>
      <c r="BD1121" s="38">
        <v>0</v>
      </c>
      <c r="BE1121" s="38">
        <v>1</v>
      </c>
      <c r="BF1121" s="38">
        <v>0</v>
      </c>
      <c r="BG1121" s="38">
        <v>0</v>
      </c>
      <c r="BH1121" s="38">
        <v>0</v>
      </c>
      <c r="BI1121" s="38">
        <v>0</v>
      </c>
      <c r="BJ1121" s="38">
        <v>1</v>
      </c>
      <c r="BK1121" s="38">
        <v>0</v>
      </c>
      <c r="BL1121" s="38">
        <v>0</v>
      </c>
      <c r="BM1121" s="38">
        <v>0</v>
      </c>
      <c r="BN1121" s="38">
        <v>0</v>
      </c>
      <c r="BO1121" s="38">
        <v>0</v>
      </c>
      <c r="BP1121" s="38">
        <v>0</v>
      </c>
      <c r="BQ1121" s="9">
        <v>0</v>
      </c>
      <c r="BR1121" s="9">
        <v>0</v>
      </c>
      <c r="BS1121" s="9">
        <v>0</v>
      </c>
      <c r="BT1121" s="9">
        <v>0</v>
      </c>
      <c r="BU1121" s="9">
        <v>0</v>
      </c>
      <c r="BV1121" s="9">
        <v>0</v>
      </c>
      <c r="BW1121" s="9">
        <v>0</v>
      </c>
      <c r="BX1121" s="7" t="s">
        <v>9653</v>
      </c>
    </row>
    <row r="1122" spans="1:77" x14ac:dyDescent="0.25">
      <c r="A1122" s="115" t="s">
        <v>3016</v>
      </c>
      <c r="B1122" s="115" t="s">
        <v>8874</v>
      </c>
      <c r="C1122" s="72">
        <v>5</v>
      </c>
      <c r="D1122" s="72">
        <v>5</v>
      </c>
      <c r="E1122" s="72">
        <v>0</v>
      </c>
      <c r="F1122" s="72">
        <v>5</v>
      </c>
      <c r="G1122" s="72">
        <v>0</v>
      </c>
      <c r="H1122" s="72">
        <v>0</v>
      </c>
      <c r="I1122" s="72">
        <v>0</v>
      </c>
      <c r="J1122" s="72">
        <v>0</v>
      </c>
      <c r="K1122" s="72">
        <v>0</v>
      </c>
      <c r="L1122" s="114">
        <f t="shared" si="223"/>
        <v>5</v>
      </c>
      <c r="M1122" s="9"/>
      <c r="S1122" s="47" t="s">
        <v>9098</v>
      </c>
      <c r="T1122" s="70">
        <v>0</v>
      </c>
      <c r="U1122" s="70">
        <v>0</v>
      </c>
      <c r="V1122" s="70">
        <v>0</v>
      </c>
      <c r="W1122" s="70">
        <v>1</v>
      </c>
      <c r="X1122" s="70">
        <v>0</v>
      </c>
      <c r="Y1122" s="70">
        <v>0</v>
      </c>
      <c r="Z1122" s="11">
        <f t="shared" si="226"/>
        <v>1</v>
      </c>
      <c r="AO1122" s="7" t="s">
        <v>9654</v>
      </c>
      <c r="AP1122" s="38">
        <v>51</v>
      </c>
      <c r="AQ1122" s="38">
        <v>46</v>
      </c>
      <c r="AR1122" s="38">
        <v>37</v>
      </c>
      <c r="AS1122" s="38">
        <v>28</v>
      </c>
      <c r="AT1122" s="38">
        <v>23</v>
      </c>
      <c r="AU1122" s="38">
        <v>12</v>
      </c>
      <c r="AV1122" s="38">
        <v>18</v>
      </c>
      <c r="AW1122" s="86">
        <v>8</v>
      </c>
      <c r="AX1122" s="86">
        <v>10</v>
      </c>
      <c r="AY1122" s="38">
        <v>4</v>
      </c>
      <c r="AZ1122" s="38">
        <v>1</v>
      </c>
      <c r="BA1122" s="38">
        <v>5</v>
      </c>
      <c r="BB1122" s="38">
        <v>3</v>
      </c>
      <c r="BC1122" s="38">
        <v>0</v>
      </c>
      <c r="BD1122" s="38">
        <v>0</v>
      </c>
      <c r="BE1122" s="38">
        <v>2</v>
      </c>
      <c r="BF1122" s="38">
        <v>0</v>
      </c>
      <c r="BG1122" s="38">
        <v>0</v>
      </c>
      <c r="BH1122" s="38">
        <v>0</v>
      </c>
      <c r="BI1122" s="38">
        <v>4</v>
      </c>
      <c r="BJ1122" s="38">
        <v>1</v>
      </c>
      <c r="BK1122" s="38">
        <v>1</v>
      </c>
      <c r="BL1122" s="38">
        <v>0</v>
      </c>
      <c r="BM1122" s="38">
        <v>0</v>
      </c>
      <c r="BN1122" s="38">
        <v>0</v>
      </c>
      <c r="BO1122" s="38">
        <v>0</v>
      </c>
      <c r="BP1122" s="38">
        <v>0</v>
      </c>
      <c r="BQ1122" s="9">
        <v>0</v>
      </c>
      <c r="BR1122" s="9">
        <v>0</v>
      </c>
      <c r="BS1122" s="9">
        <v>0</v>
      </c>
      <c r="BT1122" s="9">
        <v>0</v>
      </c>
      <c r="BU1122" s="9">
        <v>0</v>
      </c>
      <c r="BV1122" s="9">
        <v>0</v>
      </c>
      <c r="BW1122" s="9">
        <v>0</v>
      </c>
      <c r="BX1122" s="7" t="s">
        <v>9654</v>
      </c>
    </row>
    <row r="1123" spans="1:77" x14ac:dyDescent="0.25">
      <c r="A1123" s="115" t="s">
        <v>3016</v>
      </c>
      <c r="B1123" s="115" t="s">
        <v>6910</v>
      </c>
      <c r="C1123" s="72">
        <v>8</v>
      </c>
      <c r="D1123" s="72">
        <v>8</v>
      </c>
      <c r="E1123" s="72">
        <v>0</v>
      </c>
      <c r="F1123" s="72">
        <v>2</v>
      </c>
      <c r="G1123" s="72">
        <v>5</v>
      </c>
      <c r="H1123" s="72">
        <v>1</v>
      </c>
      <c r="I1123" s="72">
        <v>0</v>
      </c>
      <c r="J1123" s="72">
        <v>0</v>
      </c>
      <c r="K1123" s="72">
        <v>0</v>
      </c>
      <c r="L1123" s="114">
        <f t="shared" si="223"/>
        <v>8</v>
      </c>
      <c r="M1123" s="9"/>
      <c r="S1123" s="53" t="s">
        <v>9099</v>
      </c>
      <c r="T1123" s="54">
        <v>0</v>
      </c>
      <c r="U1123" s="54">
        <v>0</v>
      </c>
      <c r="V1123" s="54">
        <v>0</v>
      </c>
      <c r="W1123" s="54">
        <v>1</v>
      </c>
      <c r="X1123" s="54">
        <v>0</v>
      </c>
      <c r="Y1123" s="54">
        <v>0</v>
      </c>
      <c r="Z1123" s="53">
        <f t="shared" si="226"/>
        <v>1</v>
      </c>
      <c r="AO1123" s="7" t="s">
        <v>9731</v>
      </c>
      <c r="AP1123" s="126">
        <v>713</v>
      </c>
      <c r="AQ1123" s="38">
        <v>352</v>
      </c>
      <c r="AR1123" s="38">
        <v>266</v>
      </c>
      <c r="AS1123" s="38">
        <v>249</v>
      </c>
      <c r="AT1123" s="38">
        <v>156</v>
      </c>
      <c r="AU1123" s="38">
        <v>84</v>
      </c>
      <c r="AV1123" s="38">
        <v>62</v>
      </c>
      <c r="AW1123" s="86">
        <v>82</v>
      </c>
      <c r="AX1123" s="86">
        <v>42</v>
      </c>
      <c r="AY1123" s="38">
        <v>52</v>
      </c>
      <c r="AZ1123" s="38">
        <v>37</v>
      </c>
      <c r="BA1123" s="38">
        <v>17</v>
      </c>
      <c r="BB1123" s="38">
        <v>19</v>
      </c>
      <c r="BC1123" s="38">
        <v>37</v>
      </c>
      <c r="BD1123" s="38">
        <v>13</v>
      </c>
      <c r="BE1123" s="38">
        <v>19</v>
      </c>
      <c r="BF1123" s="38">
        <v>16</v>
      </c>
      <c r="BG1123" s="9">
        <v>11</v>
      </c>
      <c r="BH1123" s="38">
        <v>3</v>
      </c>
      <c r="BI1123" s="38">
        <v>6</v>
      </c>
      <c r="BJ1123" s="38">
        <v>2</v>
      </c>
      <c r="BK1123" s="38">
        <v>3</v>
      </c>
      <c r="BL1123" s="38">
        <v>5</v>
      </c>
      <c r="BM1123" s="88">
        <v>3</v>
      </c>
      <c r="BN1123" s="38">
        <v>0</v>
      </c>
      <c r="BO1123" s="38">
        <v>0</v>
      </c>
      <c r="BP1123" s="38">
        <v>0</v>
      </c>
      <c r="BQ1123" s="9">
        <v>1</v>
      </c>
      <c r="BR1123" s="9">
        <v>2</v>
      </c>
      <c r="BS1123" s="9">
        <v>1</v>
      </c>
      <c r="BT1123" s="9">
        <v>1</v>
      </c>
      <c r="BU1123" s="9">
        <v>1</v>
      </c>
      <c r="BV1123" s="85" t="s">
        <v>8889</v>
      </c>
      <c r="BW1123" s="9">
        <v>1</v>
      </c>
      <c r="BX1123" s="7" t="s">
        <v>9731</v>
      </c>
      <c r="BY1123" s="7" t="s">
        <v>9662</v>
      </c>
    </row>
    <row r="1124" spans="1:77" x14ac:dyDescent="0.25">
      <c r="A1124" s="115" t="s">
        <v>3016</v>
      </c>
      <c r="B1124" s="115" t="s">
        <v>1528</v>
      </c>
      <c r="C1124" s="72">
        <v>789</v>
      </c>
      <c r="D1124" s="72">
        <v>780</v>
      </c>
      <c r="E1124" s="72">
        <v>70</v>
      </c>
      <c r="F1124" s="72">
        <v>102</v>
      </c>
      <c r="G1124" s="72">
        <v>15</v>
      </c>
      <c r="H1124" s="72">
        <v>75</v>
      </c>
      <c r="I1124" s="72">
        <v>511</v>
      </c>
      <c r="J1124" s="72">
        <v>5</v>
      </c>
      <c r="K1124" s="72">
        <v>2</v>
      </c>
      <c r="L1124" s="114">
        <f t="shared" si="223"/>
        <v>780</v>
      </c>
      <c r="M1124" s="9">
        <v>1139</v>
      </c>
      <c r="S1124" s="47" t="s">
        <v>9100</v>
      </c>
      <c r="T1124" s="71">
        <v>0</v>
      </c>
      <c r="U1124" s="71">
        <v>5</v>
      </c>
      <c r="V1124" s="71">
        <v>0</v>
      </c>
      <c r="W1124" s="71">
        <v>11</v>
      </c>
      <c r="X1124" s="71">
        <v>0</v>
      </c>
      <c r="Y1124" s="71">
        <v>0</v>
      </c>
      <c r="Z1124" s="11">
        <f t="shared" si="226"/>
        <v>16</v>
      </c>
      <c r="AO1124" s="7" t="s">
        <v>9732</v>
      </c>
      <c r="AP1124" s="38">
        <v>1</v>
      </c>
      <c r="AQ1124" s="38">
        <v>28</v>
      </c>
      <c r="AR1124" s="38">
        <v>72</v>
      </c>
      <c r="AS1124" s="38">
        <v>273</v>
      </c>
      <c r="AT1124" s="126">
        <v>355</v>
      </c>
      <c r="AU1124" s="38">
        <v>161</v>
      </c>
      <c r="AV1124" s="38">
        <v>145</v>
      </c>
      <c r="AW1124" s="86">
        <v>92</v>
      </c>
      <c r="AX1124" s="86">
        <v>72</v>
      </c>
      <c r="AY1124" s="38">
        <v>60</v>
      </c>
      <c r="AZ1124" s="38">
        <v>43</v>
      </c>
      <c r="BA1124" s="38">
        <v>40</v>
      </c>
      <c r="BB1124" s="38">
        <v>31</v>
      </c>
      <c r="BC1124" s="38">
        <v>39</v>
      </c>
      <c r="BD1124" s="38">
        <v>28</v>
      </c>
      <c r="BE1124" s="38">
        <v>32</v>
      </c>
      <c r="BF1124" s="38">
        <v>17</v>
      </c>
      <c r="BG1124" s="9">
        <v>29</v>
      </c>
      <c r="BH1124" s="38">
        <v>10</v>
      </c>
      <c r="BI1124" s="38">
        <v>15</v>
      </c>
      <c r="BJ1124" s="38">
        <v>6</v>
      </c>
      <c r="BK1124" s="38">
        <v>14</v>
      </c>
      <c r="BL1124" s="38">
        <v>7</v>
      </c>
      <c r="BM1124" s="88">
        <v>4</v>
      </c>
      <c r="BN1124" s="38">
        <v>1</v>
      </c>
      <c r="BO1124" s="38">
        <v>0</v>
      </c>
      <c r="BP1124" s="38">
        <v>0</v>
      </c>
      <c r="BQ1124" s="9">
        <v>5</v>
      </c>
      <c r="BR1124" s="9">
        <v>1</v>
      </c>
      <c r="BS1124" s="9">
        <v>1</v>
      </c>
      <c r="BT1124" s="9">
        <v>2</v>
      </c>
      <c r="BU1124" s="9">
        <v>3</v>
      </c>
      <c r="BV1124" s="85" t="s">
        <v>25</v>
      </c>
      <c r="BW1124" s="9">
        <v>1</v>
      </c>
      <c r="BX1124" s="7" t="s">
        <v>9732</v>
      </c>
      <c r="BY1124" s="7" t="s">
        <v>9662</v>
      </c>
    </row>
    <row r="1125" spans="1:77" x14ac:dyDescent="0.25">
      <c r="A1125" s="59" t="s">
        <v>9551</v>
      </c>
      <c r="B1125" s="116"/>
      <c r="C1125" s="116">
        <f>SUM(C1108:C1124)</f>
        <v>1615</v>
      </c>
      <c r="D1125" s="116">
        <f t="shared" ref="D1125:L1125" si="227">SUM(D1108:D1124)</f>
        <v>1584</v>
      </c>
      <c r="E1125" s="116">
        <f t="shared" si="227"/>
        <v>128</v>
      </c>
      <c r="F1125" s="116">
        <f t="shared" si="227"/>
        <v>212</v>
      </c>
      <c r="G1125" s="116">
        <f t="shared" si="227"/>
        <v>31</v>
      </c>
      <c r="H1125" s="116">
        <f t="shared" si="227"/>
        <v>450</v>
      </c>
      <c r="I1125" s="116">
        <f t="shared" si="227"/>
        <v>724</v>
      </c>
      <c r="J1125" s="116">
        <f t="shared" si="227"/>
        <v>37</v>
      </c>
      <c r="K1125" s="116">
        <f t="shared" si="227"/>
        <v>2</v>
      </c>
      <c r="L1125" s="116">
        <f t="shared" si="227"/>
        <v>1584</v>
      </c>
      <c r="M1125" s="9">
        <f>SUM(M1108:M1124)</f>
        <v>1585</v>
      </c>
      <c r="S1125" s="11" t="s">
        <v>9101</v>
      </c>
      <c r="T1125" s="72">
        <v>24</v>
      </c>
      <c r="U1125" s="72">
        <v>36</v>
      </c>
      <c r="V1125" s="72">
        <v>5</v>
      </c>
      <c r="W1125" s="72">
        <v>118</v>
      </c>
      <c r="X1125" s="72">
        <v>0</v>
      </c>
      <c r="Y1125" s="72">
        <v>4</v>
      </c>
      <c r="Z1125" s="11">
        <f t="shared" si="226"/>
        <v>187</v>
      </c>
      <c r="AO1125" s="7" t="s">
        <v>9733</v>
      </c>
      <c r="AP1125" s="38">
        <v>0</v>
      </c>
      <c r="AQ1125" s="38">
        <v>0</v>
      </c>
      <c r="AR1125" s="38">
        <v>0</v>
      </c>
      <c r="AS1125" s="38">
        <v>0</v>
      </c>
      <c r="AT1125" s="38">
        <v>2</v>
      </c>
      <c r="AU1125" s="38">
        <v>15</v>
      </c>
      <c r="AV1125" s="38">
        <v>39</v>
      </c>
      <c r="AW1125" s="86">
        <v>174</v>
      </c>
      <c r="AX1125" s="86">
        <v>257</v>
      </c>
      <c r="AY1125" s="126">
        <v>409</v>
      </c>
      <c r="AZ1125" s="38">
        <v>233</v>
      </c>
      <c r="BA1125" s="38">
        <v>203</v>
      </c>
      <c r="BB1125" s="38">
        <v>114</v>
      </c>
      <c r="BC1125" s="38">
        <v>154</v>
      </c>
      <c r="BD1125" s="38">
        <v>112</v>
      </c>
      <c r="BE1125" s="38">
        <v>124</v>
      </c>
      <c r="BF1125" s="38">
        <v>60</v>
      </c>
      <c r="BG1125" s="9">
        <v>87</v>
      </c>
      <c r="BH1125" s="38">
        <v>39</v>
      </c>
      <c r="BI1125" s="38">
        <v>57</v>
      </c>
      <c r="BJ1125" s="38">
        <v>29</v>
      </c>
      <c r="BK1125" s="38">
        <v>50</v>
      </c>
      <c r="BL1125" s="38">
        <v>34</v>
      </c>
      <c r="BM1125" s="38">
        <v>35</v>
      </c>
      <c r="BN1125" s="38">
        <v>18</v>
      </c>
      <c r="BO1125" s="38">
        <v>21</v>
      </c>
      <c r="BP1125" s="38">
        <v>18</v>
      </c>
      <c r="BQ1125" s="9">
        <v>25</v>
      </c>
      <c r="BR1125" s="127">
        <v>6</v>
      </c>
      <c r="BS1125" s="9">
        <v>3</v>
      </c>
      <c r="BT1125" s="9">
        <v>5</v>
      </c>
      <c r="BU1125" s="9">
        <v>6</v>
      </c>
      <c r="BV1125" s="85" t="s">
        <v>8889</v>
      </c>
      <c r="BW1125" s="9">
        <v>2</v>
      </c>
      <c r="BX1125" s="7" t="s">
        <v>9733</v>
      </c>
      <c r="BY1125" s="7" t="s">
        <v>9633</v>
      </c>
    </row>
    <row r="1126" spans="1:77" ht="39.6" x14ac:dyDescent="0.25">
      <c r="I1126" s="128" t="s">
        <v>9734</v>
      </c>
      <c r="T1126" s="7">
        <f>SUM(T1119:T1125)</f>
        <v>24</v>
      </c>
      <c r="U1126" s="7">
        <f t="shared" ref="U1126:Y1126" si="228">SUM(U1119:U1125)</f>
        <v>41</v>
      </c>
      <c r="V1126" s="7">
        <f t="shared" si="228"/>
        <v>5</v>
      </c>
      <c r="W1126" s="7">
        <f t="shared" si="228"/>
        <v>131</v>
      </c>
      <c r="X1126" s="7">
        <f t="shared" si="228"/>
        <v>0</v>
      </c>
      <c r="Y1126" s="7">
        <f t="shared" si="228"/>
        <v>4</v>
      </c>
      <c r="Z1126" s="11">
        <f t="shared" si="226"/>
        <v>205</v>
      </c>
      <c r="BR1126" s="7"/>
      <c r="BV1126" s="7"/>
    </row>
    <row r="1127" spans="1:77" x14ac:dyDescent="0.25">
      <c r="AS1127" s="7" t="s">
        <v>9086</v>
      </c>
      <c r="AX1127" s="7" t="s">
        <v>9089</v>
      </c>
      <c r="BD1127" s="7" t="s">
        <v>9087</v>
      </c>
      <c r="BL1127" s="7" t="s">
        <v>9090</v>
      </c>
      <c r="BQ1127" s="7" t="s">
        <v>9091</v>
      </c>
      <c r="BR1127" s="7"/>
      <c r="BV1127" s="7" t="s">
        <v>9092</v>
      </c>
    </row>
    <row r="1128" spans="1:77" ht="22.8" x14ac:dyDescent="0.25">
      <c r="S1128" s="11" t="s">
        <v>9552</v>
      </c>
      <c r="T1128" s="11" t="s">
        <v>157</v>
      </c>
      <c r="U1128" s="11" t="s">
        <v>166</v>
      </c>
      <c r="V1128" s="11" t="s">
        <v>141</v>
      </c>
      <c r="W1128" s="11" t="s">
        <v>123</v>
      </c>
      <c r="X1128" s="11" t="s">
        <v>228</v>
      </c>
      <c r="Y1128" s="11" t="s">
        <v>9084</v>
      </c>
      <c r="Z1128" s="11" t="s">
        <v>9553</v>
      </c>
      <c r="AO1128" s="7" t="s">
        <v>5</v>
      </c>
      <c r="AP1128" s="7" t="s">
        <v>9613</v>
      </c>
      <c r="AQ1128" s="7" t="s">
        <v>9717</v>
      </c>
      <c r="AR1128" s="7" t="s">
        <v>9718</v>
      </c>
      <c r="AS1128" s="7" t="s">
        <v>9616</v>
      </c>
      <c r="AT1128" s="7" t="s">
        <v>9611</v>
      </c>
      <c r="AU1128" s="7" t="s">
        <v>9719</v>
      </c>
      <c r="AV1128" s="7" t="s">
        <v>9720</v>
      </c>
      <c r="AW1128" s="76" t="s">
        <v>9721</v>
      </c>
      <c r="AX1128" s="76" t="s">
        <v>9619</v>
      </c>
      <c r="AY1128" s="7" t="s">
        <v>9620</v>
      </c>
      <c r="AZ1128" s="7" t="s">
        <v>9615</v>
      </c>
      <c r="BA1128" s="7" t="s">
        <v>9722</v>
      </c>
      <c r="BB1128" s="7" t="s">
        <v>9723</v>
      </c>
      <c r="BC1128" s="7" t="s">
        <v>9724</v>
      </c>
      <c r="BD1128" s="7" t="s">
        <v>9618</v>
      </c>
      <c r="BE1128" s="7" t="s">
        <v>9660</v>
      </c>
      <c r="BF1128" s="7" t="s">
        <v>9624</v>
      </c>
      <c r="BG1128" s="7" t="s">
        <v>9725</v>
      </c>
      <c r="BH1128" s="7" t="s">
        <v>9726</v>
      </c>
      <c r="BI1128" s="7" t="s">
        <v>9623</v>
      </c>
      <c r="BJ1128" s="9" t="s">
        <v>9727</v>
      </c>
      <c r="BK1128" s="9" t="s">
        <v>9728</v>
      </c>
      <c r="BL1128" s="9" t="s">
        <v>9735</v>
      </c>
      <c r="BM1128" s="9" t="s">
        <v>9662</v>
      </c>
      <c r="BN1128" s="9" t="s">
        <v>9629</v>
      </c>
      <c r="BO1128" s="9" t="s">
        <v>9729</v>
      </c>
      <c r="BP1128" s="9" t="s">
        <v>9627</v>
      </c>
      <c r="BQ1128" s="9" t="s">
        <v>9632</v>
      </c>
      <c r="BR1128" s="9" t="s">
        <v>9633</v>
      </c>
      <c r="BS1128" s="9" t="s">
        <v>9664</v>
      </c>
      <c r="BT1128" s="9" t="s">
        <v>9631</v>
      </c>
      <c r="BU1128" s="9" t="s">
        <v>9730</v>
      </c>
      <c r="BV1128" s="9" t="s">
        <v>9637</v>
      </c>
      <c r="BW1128" s="9" t="s">
        <v>9638</v>
      </c>
    </row>
    <row r="1129" spans="1:77" x14ac:dyDescent="0.25">
      <c r="S1129" s="11" t="s">
        <v>9095</v>
      </c>
      <c r="T1129" s="16">
        <v>0</v>
      </c>
      <c r="U1129" s="16">
        <v>0</v>
      </c>
      <c r="V1129" s="16">
        <v>0</v>
      </c>
      <c r="W1129" s="16">
        <v>1</v>
      </c>
      <c r="X1129" s="16">
        <v>0</v>
      </c>
      <c r="Y1129" s="16">
        <v>0</v>
      </c>
      <c r="Z1129" s="11">
        <f>SUM(T1129:W1129)+Y1129</f>
        <v>1</v>
      </c>
      <c r="AA1129" s="11" t="s">
        <v>9095</v>
      </c>
      <c r="AO1129" s="11" t="s">
        <v>9659</v>
      </c>
      <c r="AP1129" s="49">
        <v>0</v>
      </c>
      <c r="AQ1129" s="49">
        <v>0</v>
      </c>
      <c r="AR1129" s="49">
        <v>0</v>
      </c>
      <c r="AS1129" s="49">
        <v>0</v>
      </c>
      <c r="AT1129" s="49">
        <v>0</v>
      </c>
      <c r="AU1129" s="49">
        <v>0</v>
      </c>
      <c r="AV1129" s="49">
        <v>0</v>
      </c>
      <c r="AW1129" s="49">
        <v>0</v>
      </c>
      <c r="AX1129" s="49">
        <v>0</v>
      </c>
      <c r="AY1129" s="49">
        <v>1</v>
      </c>
      <c r="AZ1129" s="49">
        <v>7</v>
      </c>
      <c r="BA1129" s="49">
        <v>40</v>
      </c>
      <c r="BB1129" s="49">
        <v>42</v>
      </c>
      <c r="BC1129" s="49">
        <v>161</v>
      </c>
      <c r="BD1129" s="49">
        <v>182</v>
      </c>
      <c r="BE1129" s="93">
        <v>349</v>
      </c>
      <c r="BF1129" s="49">
        <v>202</v>
      </c>
      <c r="BG1129" s="16">
        <v>211</v>
      </c>
      <c r="BH1129" s="49">
        <v>120</v>
      </c>
      <c r="BI1129" s="49">
        <v>162</v>
      </c>
      <c r="BJ1129" s="49">
        <v>71</v>
      </c>
      <c r="BK1129" s="49">
        <v>109</v>
      </c>
      <c r="BL1129" s="49">
        <v>69</v>
      </c>
      <c r="BM1129" s="49">
        <v>64</v>
      </c>
      <c r="BN1129" s="49">
        <v>30</v>
      </c>
      <c r="BO1129" s="49">
        <v>38</v>
      </c>
      <c r="BP1129" s="49">
        <v>21</v>
      </c>
      <c r="BQ1129" s="16">
        <v>59</v>
      </c>
      <c r="BR1129" s="16">
        <v>18</v>
      </c>
      <c r="BS1129" s="16">
        <v>8</v>
      </c>
      <c r="BT1129" s="16">
        <v>7</v>
      </c>
      <c r="BU1129" s="16">
        <v>6</v>
      </c>
      <c r="BV1129" s="16">
        <v>3</v>
      </c>
      <c r="BW1129" s="16">
        <v>1</v>
      </c>
      <c r="BX1129" s="11" t="s">
        <v>9659</v>
      </c>
      <c r="BY1129" s="7" t="s">
        <v>9636</v>
      </c>
    </row>
    <row r="1130" spans="1:77" x14ac:dyDescent="0.25">
      <c r="S1130" s="47" t="s">
        <v>9096</v>
      </c>
      <c r="T1130" s="48">
        <v>0</v>
      </c>
      <c r="U1130" s="48">
        <v>0</v>
      </c>
      <c r="V1130" s="48">
        <v>0</v>
      </c>
      <c r="W1130" s="48">
        <v>1</v>
      </c>
      <c r="X1130" s="48">
        <v>0</v>
      </c>
      <c r="Y1130" s="48">
        <v>0</v>
      </c>
      <c r="Z1130" s="11">
        <f t="shared" ref="Z1130:Z1136" si="229">SUM(T1130:W1130)+Y1130</f>
        <v>1</v>
      </c>
      <c r="AA1130" s="47" t="s">
        <v>9096</v>
      </c>
      <c r="AO1130" s="129" t="s">
        <v>9622</v>
      </c>
      <c r="AP1130" s="103">
        <v>0</v>
      </c>
      <c r="AQ1130" s="103">
        <v>0</v>
      </c>
      <c r="AR1130" s="103">
        <v>0</v>
      </c>
      <c r="AS1130" s="103">
        <v>0</v>
      </c>
      <c r="AT1130" s="103">
        <v>0</v>
      </c>
      <c r="AU1130" s="103">
        <v>0</v>
      </c>
      <c r="AV1130" s="103">
        <v>0</v>
      </c>
      <c r="AW1130" s="103">
        <v>0</v>
      </c>
      <c r="AX1130" s="103">
        <v>0</v>
      </c>
      <c r="AY1130" s="103">
        <v>0</v>
      </c>
      <c r="AZ1130" s="103">
        <v>0</v>
      </c>
      <c r="BA1130" s="103">
        <v>13</v>
      </c>
      <c r="BB1130" s="103">
        <v>33</v>
      </c>
      <c r="BC1130" s="103">
        <v>51</v>
      </c>
      <c r="BD1130" s="103">
        <v>28</v>
      </c>
      <c r="BE1130" s="103">
        <v>181</v>
      </c>
      <c r="BF1130" s="103">
        <v>177</v>
      </c>
      <c r="BG1130" s="50">
        <v>386</v>
      </c>
      <c r="BH1130" s="50">
        <v>395</v>
      </c>
      <c r="BI1130" s="93">
        <v>522</v>
      </c>
      <c r="BJ1130" s="103">
        <v>271</v>
      </c>
      <c r="BK1130" s="100">
        <v>333</v>
      </c>
      <c r="BL1130" s="99">
        <v>316</v>
      </c>
      <c r="BM1130" s="99">
        <v>325</v>
      </c>
      <c r="BN1130" s="99">
        <v>83</v>
      </c>
      <c r="BO1130" s="99">
        <v>73</v>
      </c>
      <c r="BP1130" s="99">
        <v>14</v>
      </c>
      <c r="BQ1130" s="104">
        <v>43</v>
      </c>
      <c r="BR1130" s="100">
        <v>23</v>
      </c>
      <c r="BS1130" s="100">
        <v>17</v>
      </c>
      <c r="BT1130" s="100">
        <v>4</v>
      </c>
      <c r="BU1130" s="100">
        <v>0</v>
      </c>
      <c r="BV1130" s="100">
        <v>0</v>
      </c>
      <c r="BW1130" s="100">
        <v>0</v>
      </c>
      <c r="BX1130" s="102" t="s">
        <v>9622</v>
      </c>
      <c r="BY1130" s="7" t="s">
        <v>9636</v>
      </c>
    </row>
    <row r="1131" spans="1:77" x14ac:dyDescent="0.25">
      <c r="S1131" s="11" t="s">
        <v>9097</v>
      </c>
      <c r="T1131" s="16">
        <v>0</v>
      </c>
      <c r="U1131" s="16">
        <v>0</v>
      </c>
      <c r="V1131" s="16">
        <v>0</v>
      </c>
      <c r="W1131" s="16">
        <v>2</v>
      </c>
      <c r="X1131" s="16">
        <v>0</v>
      </c>
      <c r="Y1131" s="16">
        <v>0</v>
      </c>
      <c r="Z1131" s="11">
        <f t="shared" si="229"/>
        <v>2</v>
      </c>
      <c r="AA1131" s="11" t="s">
        <v>9097</v>
      </c>
      <c r="AO1131" s="11" t="s">
        <v>9661</v>
      </c>
      <c r="AP1131" s="49">
        <v>0</v>
      </c>
      <c r="AQ1131" s="49">
        <v>0</v>
      </c>
      <c r="AR1131" s="49">
        <v>0</v>
      </c>
      <c r="AS1131" s="49">
        <v>0</v>
      </c>
      <c r="AT1131" s="49">
        <v>0</v>
      </c>
      <c r="AU1131" s="49">
        <v>0</v>
      </c>
      <c r="AV1131" s="49">
        <v>0</v>
      </c>
      <c r="AW1131" s="49">
        <v>0</v>
      </c>
      <c r="AX1131" s="49">
        <v>0</v>
      </c>
      <c r="AY1131" s="49">
        <v>0</v>
      </c>
      <c r="AZ1131" s="49">
        <v>0</v>
      </c>
      <c r="BA1131" s="49">
        <v>0</v>
      </c>
      <c r="BB1131" s="49">
        <v>0</v>
      </c>
      <c r="BC1131" s="49">
        <v>0</v>
      </c>
      <c r="BD1131" s="49">
        <v>0</v>
      </c>
      <c r="BE1131" s="49">
        <v>0</v>
      </c>
      <c r="BF1131" s="49">
        <v>0</v>
      </c>
      <c r="BG1131" s="16">
        <v>61</v>
      </c>
      <c r="BH1131" s="49">
        <v>57</v>
      </c>
      <c r="BI1131" s="49">
        <v>152</v>
      </c>
      <c r="BJ1131" s="49">
        <v>72</v>
      </c>
      <c r="BK1131" s="49">
        <v>204</v>
      </c>
      <c r="BL1131" s="49">
        <v>229</v>
      </c>
      <c r="BM1131" s="93">
        <v>320</v>
      </c>
      <c r="BN1131" s="49">
        <v>186</v>
      </c>
      <c r="BO1131" s="49">
        <v>291</v>
      </c>
      <c r="BP1131" s="49">
        <v>114</v>
      </c>
      <c r="BQ1131" s="16">
        <v>126</v>
      </c>
      <c r="BR1131" s="16">
        <v>56</v>
      </c>
      <c r="BS1131" s="16">
        <v>57</v>
      </c>
      <c r="BT1131" s="16">
        <v>34</v>
      </c>
      <c r="BU1131" s="16">
        <v>40</v>
      </c>
      <c r="BV1131" s="16">
        <v>25</v>
      </c>
      <c r="BW1131" s="16">
        <v>23</v>
      </c>
      <c r="BX1131" s="11" t="s">
        <v>9661</v>
      </c>
    </row>
    <row r="1132" spans="1:77" x14ac:dyDescent="0.25">
      <c r="S1132" s="47" t="s">
        <v>9098</v>
      </c>
      <c r="T1132" s="48">
        <v>0</v>
      </c>
      <c r="U1132" s="48">
        <v>0</v>
      </c>
      <c r="V1132" s="48">
        <v>0</v>
      </c>
      <c r="W1132" s="48">
        <v>1</v>
      </c>
      <c r="X1132" s="48">
        <v>0</v>
      </c>
      <c r="Y1132" s="48">
        <v>0</v>
      </c>
      <c r="Z1132" s="11">
        <f t="shared" si="229"/>
        <v>1</v>
      </c>
      <c r="AA1132" s="47" t="s">
        <v>9098</v>
      </c>
      <c r="AO1132" s="129" t="s">
        <v>9626</v>
      </c>
      <c r="AP1132" s="103">
        <v>0</v>
      </c>
      <c r="AQ1132" s="103">
        <v>0</v>
      </c>
      <c r="AR1132" s="103">
        <v>0</v>
      </c>
      <c r="AS1132" s="103">
        <v>0</v>
      </c>
      <c r="AT1132" s="103">
        <v>0</v>
      </c>
      <c r="AU1132" s="103">
        <v>0</v>
      </c>
      <c r="AV1132" s="103">
        <v>0</v>
      </c>
      <c r="AW1132" s="103">
        <v>0</v>
      </c>
      <c r="AX1132" s="103">
        <v>0</v>
      </c>
      <c r="AY1132" s="103">
        <v>0</v>
      </c>
      <c r="AZ1132" s="103">
        <v>0</v>
      </c>
      <c r="BA1132" s="103">
        <v>0</v>
      </c>
      <c r="BB1132" s="103">
        <v>0</v>
      </c>
      <c r="BC1132" s="103">
        <v>0</v>
      </c>
      <c r="BD1132" s="103">
        <v>0</v>
      </c>
      <c r="BE1132" s="103">
        <v>0</v>
      </c>
      <c r="BF1132" s="103">
        <v>0</v>
      </c>
      <c r="BG1132" s="50">
        <v>0</v>
      </c>
      <c r="BH1132" s="50">
        <v>0</v>
      </c>
      <c r="BI1132" s="103">
        <v>76</v>
      </c>
      <c r="BJ1132" s="103">
        <v>315</v>
      </c>
      <c r="BK1132" s="100">
        <v>456</v>
      </c>
      <c r="BL1132" s="99">
        <v>337</v>
      </c>
      <c r="BM1132" s="99">
        <v>386</v>
      </c>
      <c r="BN1132" s="99">
        <v>515</v>
      </c>
      <c r="BO1132" s="99">
        <v>623</v>
      </c>
      <c r="BP1132" s="93">
        <v>676</v>
      </c>
      <c r="BQ1132" s="50">
        <v>642</v>
      </c>
      <c r="BR1132" s="48">
        <v>484</v>
      </c>
      <c r="BS1132" s="48">
        <v>335</v>
      </c>
      <c r="BT1132" s="48">
        <v>282</v>
      </c>
      <c r="BU1132" s="48">
        <v>34</v>
      </c>
      <c r="BV1132" s="48">
        <v>24</v>
      </c>
      <c r="BW1132" s="48">
        <v>0</v>
      </c>
      <c r="BX1132" s="129" t="s">
        <v>9626</v>
      </c>
    </row>
    <row r="1133" spans="1:77" x14ac:dyDescent="0.25">
      <c r="S1133" s="11" t="s">
        <v>9099</v>
      </c>
      <c r="T1133" s="16">
        <v>6</v>
      </c>
      <c r="U1133" s="16">
        <v>5</v>
      </c>
      <c r="V1133" s="16">
        <v>0</v>
      </c>
      <c r="W1133" s="16">
        <v>12</v>
      </c>
      <c r="X1133" s="16">
        <v>0</v>
      </c>
      <c r="Y1133" s="16">
        <v>0</v>
      </c>
      <c r="Z1133" s="11">
        <f t="shared" si="229"/>
        <v>23</v>
      </c>
      <c r="AA1133" s="11" t="s">
        <v>9099</v>
      </c>
      <c r="AO1133" s="11" t="s">
        <v>9663</v>
      </c>
      <c r="AP1133" s="49">
        <v>0</v>
      </c>
      <c r="AQ1133" s="49">
        <v>0</v>
      </c>
      <c r="AR1133" s="49">
        <v>0</v>
      </c>
      <c r="AS1133" s="49">
        <v>0</v>
      </c>
      <c r="AT1133" s="49">
        <v>0</v>
      </c>
      <c r="AU1133" s="49">
        <v>0</v>
      </c>
      <c r="AV1133" s="49">
        <v>0</v>
      </c>
      <c r="AW1133" s="49">
        <v>0</v>
      </c>
      <c r="AX1133" s="49">
        <v>0</v>
      </c>
      <c r="AY1133" s="49">
        <v>0</v>
      </c>
      <c r="AZ1133" s="49">
        <v>0</v>
      </c>
      <c r="BA1133" s="49">
        <v>0</v>
      </c>
      <c r="BB1133" s="49">
        <v>0</v>
      </c>
      <c r="BC1133" s="49">
        <v>0</v>
      </c>
      <c r="BD1133" s="49">
        <v>0</v>
      </c>
      <c r="BE1133" s="49">
        <v>0</v>
      </c>
      <c r="BF1133" s="49">
        <v>0</v>
      </c>
      <c r="BG1133" s="49">
        <v>0</v>
      </c>
      <c r="BH1133" s="49">
        <v>0</v>
      </c>
      <c r="BI1133" s="49">
        <v>0</v>
      </c>
      <c r="BJ1133" s="49">
        <v>0</v>
      </c>
      <c r="BK1133" s="49">
        <v>0</v>
      </c>
      <c r="BL1133" s="49">
        <v>0</v>
      </c>
      <c r="BM1133" s="49">
        <v>4</v>
      </c>
      <c r="BN1133" s="49">
        <v>1</v>
      </c>
      <c r="BO1133" s="49">
        <v>40</v>
      </c>
      <c r="BP1133" s="49">
        <v>50</v>
      </c>
      <c r="BQ1133" s="16">
        <v>364</v>
      </c>
      <c r="BR1133" s="16">
        <v>319</v>
      </c>
      <c r="BS1133" s="105">
        <v>559</v>
      </c>
      <c r="BT1133" s="16">
        <v>390</v>
      </c>
      <c r="BU1133" s="16">
        <v>319</v>
      </c>
      <c r="BV1133" s="16">
        <v>190</v>
      </c>
      <c r="BW1133" s="16">
        <v>187</v>
      </c>
      <c r="BX1133" s="11" t="s">
        <v>9663</v>
      </c>
    </row>
    <row r="1134" spans="1:77" x14ac:dyDescent="0.25">
      <c r="S1134" s="47" t="s">
        <v>9100</v>
      </c>
      <c r="T1134" s="48">
        <v>27</v>
      </c>
      <c r="U1134" s="48">
        <v>32</v>
      </c>
      <c r="V1134" s="48">
        <v>5</v>
      </c>
      <c r="W1134" s="48">
        <v>119</v>
      </c>
      <c r="X1134" s="48">
        <v>212</v>
      </c>
      <c r="Y1134" s="48">
        <v>4</v>
      </c>
      <c r="Z1134" s="11">
        <f t="shared" si="229"/>
        <v>187</v>
      </c>
      <c r="AA1134" s="47" t="s">
        <v>9100</v>
      </c>
      <c r="AO1134" s="129" t="s">
        <v>9630</v>
      </c>
      <c r="AP1134" s="103">
        <v>0</v>
      </c>
      <c r="AQ1134" s="103">
        <v>0</v>
      </c>
      <c r="AR1134" s="103">
        <v>0</v>
      </c>
      <c r="AS1134" s="103">
        <v>0</v>
      </c>
      <c r="AT1134" s="103">
        <v>0</v>
      </c>
      <c r="AU1134" s="103">
        <v>0</v>
      </c>
      <c r="AV1134" s="103">
        <v>0</v>
      </c>
      <c r="AW1134" s="103">
        <v>0</v>
      </c>
      <c r="AX1134" s="103">
        <v>0</v>
      </c>
      <c r="AY1134" s="103">
        <v>0</v>
      </c>
      <c r="AZ1134" s="103">
        <v>0</v>
      </c>
      <c r="BA1134" s="103">
        <v>0</v>
      </c>
      <c r="BB1134" s="103">
        <v>0</v>
      </c>
      <c r="BC1134" s="103">
        <v>0</v>
      </c>
      <c r="BD1134" s="103">
        <v>0</v>
      </c>
      <c r="BE1134" s="103">
        <v>0</v>
      </c>
      <c r="BF1134" s="103">
        <v>0</v>
      </c>
      <c r="BG1134" s="50">
        <v>0</v>
      </c>
      <c r="BH1134" s="50">
        <v>0</v>
      </c>
      <c r="BI1134" s="50">
        <v>0</v>
      </c>
      <c r="BJ1134" s="50">
        <v>0</v>
      </c>
      <c r="BK1134" s="50">
        <v>0</v>
      </c>
      <c r="BL1134" s="50">
        <v>0</v>
      </c>
      <c r="BM1134" s="50">
        <v>0</v>
      </c>
      <c r="BN1134" s="50">
        <v>0</v>
      </c>
      <c r="BO1134" s="50">
        <v>0</v>
      </c>
      <c r="BP1134" s="50">
        <v>1</v>
      </c>
      <c r="BQ1134" s="50">
        <v>17</v>
      </c>
      <c r="BR1134" s="48">
        <v>191</v>
      </c>
      <c r="BS1134" s="48">
        <v>358</v>
      </c>
      <c r="BT1134" s="18">
        <v>504</v>
      </c>
      <c r="BU1134" s="48">
        <v>472</v>
      </c>
      <c r="BV1134" s="48">
        <v>341</v>
      </c>
      <c r="BW1134" s="48">
        <v>212</v>
      </c>
      <c r="BX1134" s="129" t="s">
        <v>9630</v>
      </c>
    </row>
    <row r="1135" spans="1:77" x14ac:dyDescent="0.25">
      <c r="S1135" s="11" t="s">
        <v>9101</v>
      </c>
      <c r="T1135" s="16">
        <v>71</v>
      </c>
      <c r="U1135" s="16">
        <v>134</v>
      </c>
      <c r="V1135" s="16">
        <v>21</v>
      </c>
      <c r="W1135" s="16">
        <v>183</v>
      </c>
      <c r="X1135" s="16">
        <v>512</v>
      </c>
      <c r="Y1135" s="16">
        <v>29</v>
      </c>
      <c r="Z1135" s="11">
        <f t="shared" si="229"/>
        <v>438</v>
      </c>
      <c r="AA1135" s="11" t="s">
        <v>9101</v>
      </c>
      <c r="AO1135" s="11" t="s">
        <v>9665</v>
      </c>
      <c r="AP1135" s="49">
        <v>0</v>
      </c>
      <c r="AQ1135" s="49">
        <v>0</v>
      </c>
      <c r="AR1135" s="49">
        <v>0</v>
      </c>
      <c r="AS1135" s="49">
        <v>0</v>
      </c>
      <c r="AT1135" s="49">
        <v>0</v>
      </c>
      <c r="AU1135" s="49">
        <v>0</v>
      </c>
      <c r="AV1135" s="49">
        <v>0</v>
      </c>
      <c r="AW1135" s="49">
        <v>0</v>
      </c>
      <c r="AX1135" s="49">
        <v>0</v>
      </c>
      <c r="AY1135" s="49">
        <v>0</v>
      </c>
      <c r="AZ1135" s="49">
        <v>0</v>
      </c>
      <c r="BA1135" s="49">
        <v>0</v>
      </c>
      <c r="BB1135" s="49">
        <v>0</v>
      </c>
      <c r="BC1135" s="49">
        <v>0</v>
      </c>
      <c r="BD1135" s="49">
        <v>0</v>
      </c>
      <c r="BE1135" s="49">
        <v>0</v>
      </c>
      <c r="BF1135" s="49">
        <v>0</v>
      </c>
      <c r="BG1135" s="49">
        <v>0</v>
      </c>
      <c r="BH1135" s="49">
        <v>0</v>
      </c>
      <c r="BI1135" s="49">
        <v>0</v>
      </c>
      <c r="BJ1135" s="49">
        <v>0</v>
      </c>
      <c r="BK1135" s="49">
        <v>0</v>
      </c>
      <c r="BL1135" s="49">
        <v>0</v>
      </c>
      <c r="BM1135" s="49">
        <v>0</v>
      </c>
      <c r="BN1135" s="49">
        <v>0</v>
      </c>
      <c r="BO1135" s="49">
        <v>0</v>
      </c>
      <c r="BP1135" s="49">
        <v>0</v>
      </c>
      <c r="BQ1135" s="16">
        <v>0</v>
      </c>
      <c r="BR1135" s="16">
        <v>0</v>
      </c>
      <c r="BS1135" s="16">
        <v>45</v>
      </c>
      <c r="BT1135" s="16">
        <v>113</v>
      </c>
      <c r="BU1135" s="16">
        <v>239</v>
      </c>
      <c r="BV1135" s="16">
        <v>294</v>
      </c>
      <c r="BW1135" s="105">
        <v>438</v>
      </c>
      <c r="BX1135" s="11" t="s">
        <v>9665</v>
      </c>
    </row>
    <row r="1136" spans="1:77" x14ac:dyDescent="0.25">
      <c r="T1136" s="7">
        <f>SUM(T1129:T1135)</f>
        <v>104</v>
      </c>
      <c r="U1136" s="7">
        <f t="shared" ref="U1136:Y1136" si="230">SUM(U1129:U1135)</f>
        <v>171</v>
      </c>
      <c r="V1136" s="7">
        <f t="shared" si="230"/>
        <v>26</v>
      </c>
      <c r="W1136" s="7">
        <f t="shared" si="230"/>
        <v>319</v>
      </c>
      <c r="X1136" s="7">
        <f t="shared" si="230"/>
        <v>724</v>
      </c>
      <c r="Y1136" s="7">
        <f t="shared" si="230"/>
        <v>33</v>
      </c>
      <c r="Z1136" s="11">
        <f t="shared" si="229"/>
        <v>653</v>
      </c>
      <c r="AO1136" s="129" t="s">
        <v>9635</v>
      </c>
      <c r="AP1136" s="103">
        <v>0</v>
      </c>
      <c r="AQ1136" s="103">
        <v>0</v>
      </c>
      <c r="AR1136" s="103">
        <v>0</v>
      </c>
      <c r="AS1136" s="103">
        <v>0</v>
      </c>
      <c r="AT1136" s="103">
        <v>0</v>
      </c>
      <c r="AU1136" s="103">
        <v>0</v>
      </c>
      <c r="AV1136" s="103">
        <v>0</v>
      </c>
      <c r="AW1136" s="103">
        <v>0</v>
      </c>
      <c r="AX1136" s="103">
        <v>0</v>
      </c>
      <c r="AY1136" s="103">
        <v>0</v>
      </c>
      <c r="AZ1136" s="103">
        <v>0</v>
      </c>
      <c r="BA1136" s="103">
        <v>0</v>
      </c>
      <c r="BB1136" s="103">
        <v>0</v>
      </c>
      <c r="BC1136" s="103">
        <v>0</v>
      </c>
      <c r="BD1136" s="103">
        <v>0</v>
      </c>
      <c r="BE1136" s="103">
        <v>0</v>
      </c>
      <c r="BF1136" s="103">
        <v>0</v>
      </c>
      <c r="BG1136" s="50">
        <v>0</v>
      </c>
      <c r="BH1136" s="50">
        <v>0</v>
      </c>
      <c r="BI1136" s="50">
        <v>0</v>
      </c>
      <c r="BJ1136" s="50">
        <v>0</v>
      </c>
      <c r="BK1136" s="50">
        <v>0</v>
      </c>
      <c r="BL1136" s="50">
        <v>0</v>
      </c>
      <c r="BM1136" s="50">
        <v>0</v>
      </c>
      <c r="BN1136" s="50">
        <v>0</v>
      </c>
      <c r="BO1136" s="50">
        <v>0</v>
      </c>
      <c r="BP1136" s="50">
        <v>0</v>
      </c>
      <c r="BQ1136" s="50">
        <v>0</v>
      </c>
      <c r="BR1136" s="48">
        <v>0</v>
      </c>
      <c r="BS1136" s="48">
        <v>0</v>
      </c>
      <c r="BT1136" s="48">
        <v>6</v>
      </c>
      <c r="BU1136" s="48">
        <v>246</v>
      </c>
      <c r="BV1136" s="48">
        <v>415</v>
      </c>
      <c r="BW1136" s="48">
        <v>512</v>
      </c>
      <c r="BX1136" s="129" t="s">
        <v>9635</v>
      </c>
    </row>
    <row r="1148" spans="1:74" ht="39.6" x14ac:dyDescent="0.25">
      <c r="A1148" s="34" t="s">
        <v>9637</v>
      </c>
      <c r="B1148" s="34" t="s">
        <v>9108</v>
      </c>
      <c r="C1148" s="34" t="s">
        <v>9083</v>
      </c>
      <c r="D1148" s="34" t="s">
        <v>9539</v>
      </c>
      <c r="E1148" s="34" t="s">
        <v>9540</v>
      </c>
      <c r="F1148" s="34" t="s">
        <v>9541</v>
      </c>
      <c r="G1148" s="34" t="s">
        <v>9542</v>
      </c>
      <c r="H1148" s="34" t="s">
        <v>9543</v>
      </c>
      <c r="I1148" s="34" t="s">
        <v>9544</v>
      </c>
      <c r="J1148" s="34" t="s">
        <v>9676</v>
      </c>
      <c r="K1148" s="36" t="s">
        <v>9545</v>
      </c>
      <c r="L1148" s="49" t="s">
        <v>9546</v>
      </c>
      <c r="M1148" s="13" t="s">
        <v>9736</v>
      </c>
      <c r="S1148" s="7" t="s">
        <v>9637</v>
      </c>
      <c r="AO1148" s="13" t="s">
        <v>9587</v>
      </c>
      <c r="AP1148" s="76" t="s">
        <v>9637</v>
      </c>
      <c r="AQ1148" s="13"/>
      <c r="AR1148" s="13"/>
      <c r="AS1148" s="13"/>
      <c r="BR1148" s="7"/>
    </row>
    <row r="1149" spans="1:74" x14ac:dyDescent="0.25">
      <c r="A1149" s="119" t="s">
        <v>9567</v>
      </c>
      <c r="B1149" s="113" t="s">
        <v>1528</v>
      </c>
      <c r="C1149" s="71">
        <v>5</v>
      </c>
      <c r="D1149" s="70">
        <v>5</v>
      </c>
      <c r="E1149" s="70">
        <v>5</v>
      </c>
      <c r="F1149" s="70">
        <v>0</v>
      </c>
      <c r="G1149" s="70">
        <v>0</v>
      </c>
      <c r="H1149" s="70">
        <v>0</v>
      </c>
      <c r="I1149" s="70">
        <v>0</v>
      </c>
      <c r="J1149" s="70">
        <v>0</v>
      </c>
      <c r="K1149" s="70">
        <v>0</v>
      </c>
      <c r="L1149" s="130">
        <f t="shared" ref="L1149:L1163" si="231">SUM(E1149:K1149)</f>
        <v>5</v>
      </c>
      <c r="M1149" s="7">
        <v>5</v>
      </c>
      <c r="S1149" s="11" t="s">
        <v>9548</v>
      </c>
      <c r="T1149" s="11" t="s">
        <v>157</v>
      </c>
      <c r="U1149" s="11" t="s">
        <v>166</v>
      </c>
      <c r="V1149" s="11" t="s">
        <v>141</v>
      </c>
      <c r="W1149" s="11" t="s">
        <v>123</v>
      </c>
      <c r="X1149" s="11" t="s">
        <v>228</v>
      </c>
      <c r="Y1149" s="11" t="s">
        <v>9084</v>
      </c>
      <c r="Z1149" s="11" t="s">
        <v>9085</v>
      </c>
      <c r="AO1149" s="7" t="s">
        <v>9710</v>
      </c>
      <c r="AP1149" s="13"/>
      <c r="AQ1149" s="13"/>
      <c r="AR1149" s="13"/>
      <c r="AS1149" s="13"/>
      <c r="BR1149" s="7"/>
    </row>
    <row r="1150" spans="1:74" x14ac:dyDescent="0.25">
      <c r="A1150" s="119" t="s">
        <v>9562</v>
      </c>
      <c r="B1150" s="119" t="s">
        <v>1528</v>
      </c>
      <c r="C1150" s="125">
        <v>3</v>
      </c>
      <c r="D1150" s="70">
        <v>3</v>
      </c>
      <c r="E1150" s="70">
        <v>1</v>
      </c>
      <c r="F1150" s="70">
        <v>0</v>
      </c>
      <c r="G1150" s="70">
        <v>0</v>
      </c>
      <c r="H1150" s="70">
        <v>2</v>
      </c>
      <c r="I1150" s="70">
        <v>0</v>
      </c>
      <c r="J1150" s="70">
        <v>0</v>
      </c>
      <c r="K1150" s="70">
        <v>0</v>
      </c>
      <c r="L1150" s="130">
        <f t="shared" si="231"/>
        <v>3</v>
      </c>
      <c r="M1150" s="7">
        <v>3</v>
      </c>
      <c r="S1150" s="11" t="s">
        <v>9095</v>
      </c>
      <c r="T1150" s="16">
        <v>0</v>
      </c>
      <c r="U1150" s="16">
        <v>0</v>
      </c>
      <c r="V1150" s="16">
        <v>0</v>
      </c>
      <c r="W1150" s="16">
        <v>0</v>
      </c>
      <c r="X1150" s="16">
        <v>0</v>
      </c>
      <c r="Y1150" s="16">
        <v>0</v>
      </c>
      <c r="Z1150" s="11">
        <f>SUM(T1150:Y1150)</f>
        <v>0</v>
      </c>
      <c r="AO1150" s="7" t="s">
        <v>9712</v>
      </c>
      <c r="AP1150" s="13"/>
      <c r="AQ1150" s="13"/>
      <c r="AR1150" s="13"/>
      <c r="AS1150" s="13"/>
      <c r="BL1150" s="7" t="s">
        <v>9713</v>
      </c>
      <c r="BR1150" s="7"/>
    </row>
    <row r="1151" spans="1:74" x14ac:dyDescent="0.25">
      <c r="A1151" s="115" t="s">
        <v>9534</v>
      </c>
      <c r="B1151" s="115" t="s">
        <v>1537</v>
      </c>
      <c r="C1151" s="116">
        <v>3</v>
      </c>
      <c r="D1151" s="69">
        <v>3</v>
      </c>
      <c r="E1151" s="69">
        <v>1</v>
      </c>
      <c r="F1151" s="69">
        <v>0</v>
      </c>
      <c r="G1151" s="69">
        <v>0</v>
      </c>
      <c r="H1151" s="69">
        <v>2</v>
      </c>
      <c r="I1151" s="69">
        <v>0</v>
      </c>
      <c r="J1151" s="69">
        <v>0</v>
      </c>
      <c r="K1151" s="69">
        <v>0</v>
      </c>
      <c r="L1151" s="114">
        <f t="shared" si="231"/>
        <v>3</v>
      </c>
      <c r="S1151" s="47" t="s">
        <v>9096</v>
      </c>
      <c r="T1151" s="48">
        <v>5</v>
      </c>
      <c r="U1151" s="48">
        <v>0</v>
      </c>
      <c r="V1151" s="48">
        <v>0</v>
      </c>
      <c r="W1151" s="48">
        <v>0</v>
      </c>
      <c r="X1151" s="48">
        <v>0</v>
      </c>
      <c r="Y1151" s="48">
        <v>0</v>
      </c>
      <c r="Z1151" s="11">
        <f t="shared" ref="Z1151:Z1157" si="232">SUM(T1151:Y1151)</f>
        <v>5</v>
      </c>
      <c r="AP1151" s="38">
        <v>2009</v>
      </c>
      <c r="AQ1151" s="38"/>
      <c r="AR1151" s="38"/>
      <c r="AS1151" s="38"/>
      <c r="AT1151" s="9">
        <v>2010</v>
      </c>
      <c r="AU1151" s="9"/>
      <c r="AV1151" s="9"/>
      <c r="AW1151" s="9"/>
      <c r="AX1151" s="9">
        <v>2011</v>
      </c>
      <c r="AY1151" s="9"/>
      <c r="AZ1151" s="9"/>
      <c r="BA1151" s="9"/>
      <c r="BB1151" s="9">
        <v>2012</v>
      </c>
      <c r="BC1151" s="9"/>
      <c r="BD1151" s="9"/>
      <c r="BE1151" s="9"/>
      <c r="BF1151" s="9">
        <v>2013</v>
      </c>
      <c r="BG1151" s="9"/>
      <c r="BH1151" s="9"/>
      <c r="BI1151" s="9"/>
      <c r="BJ1151" s="9">
        <v>2014</v>
      </c>
      <c r="BK1151" s="9"/>
      <c r="BL1151" s="9"/>
      <c r="BM1151" s="9"/>
      <c r="BN1151" s="9">
        <v>2015</v>
      </c>
      <c r="BO1151" s="9"/>
      <c r="BP1151" s="9"/>
      <c r="BQ1151" s="9"/>
      <c r="BR1151" s="9">
        <v>2016</v>
      </c>
      <c r="BS1151" s="9"/>
    </row>
    <row r="1152" spans="1:74" ht="22.8" x14ac:dyDescent="0.25">
      <c r="A1152" s="115" t="s">
        <v>9534</v>
      </c>
      <c r="B1152" s="115" t="s">
        <v>6910</v>
      </c>
      <c r="C1152" s="72">
        <v>1</v>
      </c>
      <c r="D1152" s="69">
        <v>1</v>
      </c>
      <c r="E1152" s="69">
        <v>0</v>
      </c>
      <c r="F1152" s="69">
        <v>0</v>
      </c>
      <c r="G1152" s="69">
        <v>0</v>
      </c>
      <c r="H1152" s="69">
        <v>1</v>
      </c>
      <c r="I1152" s="69">
        <v>0</v>
      </c>
      <c r="J1152" s="69">
        <v>0</v>
      </c>
      <c r="K1152" s="69">
        <v>0</v>
      </c>
      <c r="L1152" s="114">
        <f t="shared" si="231"/>
        <v>1</v>
      </c>
      <c r="S1152" s="11" t="s">
        <v>9097</v>
      </c>
      <c r="T1152" s="16">
        <v>0</v>
      </c>
      <c r="U1152" s="16">
        <v>0</v>
      </c>
      <c r="V1152" s="16">
        <v>0</v>
      </c>
      <c r="W1152" s="16">
        <v>0</v>
      </c>
      <c r="X1152" s="16">
        <v>0</v>
      </c>
      <c r="Y1152" s="16">
        <v>0</v>
      </c>
      <c r="Z1152" s="11">
        <f t="shared" si="232"/>
        <v>0</v>
      </c>
      <c r="AO1152" s="7" t="s">
        <v>5</v>
      </c>
      <c r="AP1152" s="7" t="s">
        <v>9716</v>
      </c>
      <c r="AQ1152" s="7" t="s">
        <v>9717</v>
      </c>
      <c r="AR1152" s="7" t="s">
        <v>9718</v>
      </c>
      <c r="AS1152" s="7" t="s">
        <v>9616</v>
      </c>
      <c r="AT1152" s="7" t="s">
        <v>9611</v>
      </c>
      <c r="AU1152" s="7" t="s">
        <v>9719</v>
      </c>
      <c r="AV1152" s="7" t="s">
        <v>9720</v>
      </c>
      <c r="AW1152" s="76" t="s">
        <v>9721</v>
      </c>
      <c r="AX1152" s="76" t="s">
        <v>9619</v>
      </c>
      <c r="AY1152" s="7" t="s">
        <v>9620</v>
      </c>
      <c r="AZ1152" s="7" t="s">
        <v>9615</v>
      </c>
      <c r="BA1152" s="7" t="s">
        <v>9722</v>
      </c>
      <c r="BB1152" s="7" t="s">
        <v>9723</v>
      </c>
      <c r="BC1152" s="7" t="s">
        <v>9724</v>
      </c>
      <c r="BD1152" s="7" t="s">
        <v>9618</v>
      </c>
      <c r="BE1152" s="7" t="s">
        <v>9660</v>
      </c>
      <c r="BF1152" s="7" t="s">
        <v>9624</v>
      </c>
      <c r="BG1152" s="7" t="s">
        <v>9725</v>
      </c>
      <c r="BH1152" s="7" t="s">
        <v>9726</v>
      </c>
      <c r="BI1152" s="7" t="s">
        <v>9623</v>
      </c>
      <c r="BJ1152" s="7" t="s">
        <v>9727</v>
      </c>
      <c r="BK1152" s="7" t="s">
        <v>9728</v>
      </c>
      <c r="BL1152" s="7" t="s">
        <v>9628</v>
      </c>
      <c r="BM1152" s="7" t="s">
        <v>9662</v>
      </c>
      <c r="BN1152" s="7" t="s">
        <v>9629</v>
      </c>
      <c r="BO1152" s="7" t="s">
        <v>9729</v>
      </c>
      <c r="BP1152" s="7" t="s">
        <v>9627</v>
      </c>
      <c r="BQ1152" s="7" t="s">
        <v>9632</v>
      </c>
      <c r="BR1152" s="7" t="s">
        <v>9633</v>
      </c>
      <c r="BS1152" s="7" t="s">
        <v>9664</v>
      </c>
      <c r="BT1152" s="7" t="s">
        <v>9631</v>
      </c>
      <c r="BU1152" s="9" t="s">
        <v>9730</v>
      </c>
      <c r="BV1152" s="9" t="s">
        <v>9637</v>
      </c>
    </row>
    <row r="1153" spans="1:76" x14ac:dyDescent="0.25">
      <c r="A1153" s="115" t="s">
        <v>9534</v>
      </c>
      <c r="B1153" s="115" t="s">
        <v>1528</v>
      </c>
      <c r="C1153" s="72">
        <v>48</v>
      </c>
      <c r="D1153" s="69">
        <v>48</v>
      </c>
      <c r="E1153" s="69">
        <v>13</v>
      </c>
      <c r="F1153" s="69">
        <v>3</v>
      </c>
      <c r="G1153" s="69">
        <v>0</v>
      </c>
      <c r="H1153" s="69">
        <v>8</v>
      </c>
      <c r="I1153" s="69">
        <v>24</v>
      </c>
      <c r="J1153" s="69">
        <v>0</v>
      </c>
      <c r="K1153" s="69">
        <v>0</v>
      </c>
      <c r="L1153" s="114">
        <f t="shared" si="231"/>
        <v>48</v>
      </c>
      <c r="M1153" s="7">
        <v>52</v>
      </c>
      <c r="S1153" s="47" t="s">
        <v>9098</v>
      </c>
      <c r="T1153" s="48">
        <v>1</v>
      </c>
      <c r="U1153" s="48">
        <v>0</v>
      </c>
      <c r="V1153" s="48">
        <v>0</v>
      </c>
      <c r="W1153" s="48">
        <v>2</v>
      </c>
      <c r="X1153" s="48">
        <v>0</v>
      </c>
      <c r="Y1153" s="48">
        <v>0</v>
      </c>
      <c r="Z1153" s="11">
        <f t="shared" si="232"/>
        <v>3</v>
      </c>
      <c r="AO1153" s="7" t="s">
        <v>9602</v>
      </c>
      <c r="AP1153" s="38">
        <v>0</v>
      </c>
      <c r="AQ1153" s="38">
        <v>0</v>
      </c>
      <c r="AR1153" s="38">
        <v>0</v>
      </c>
      <c r="AS1153" s="38">
        <v>0</v>
      </c>
      <c r="AT1153" s="38">
        <v>0</v>
      </c>
      <c r="AU1153" s="38">
        <v>0</v>
      </c>
      <c r="AV1153" s="38">
        <v>0</v>
      </c>
      <c r="AW1153" s="86">
        <v>0</v>
      </c>
      <c r="AX1153" s="86">
        <v>0</v>
      </c>
      <c r="AY1153" s="38">
        <v>0</v>
      </c>
      <c r="AZ1153" s="38">
        <v>0</v>
      </c>
      <c r="BA1153" s="38">
        <v>0</v>
      </c>
      <c r="BB1153" s="38">
        <v>0</v>
      </c>
      <c r="BC1153" s="38">
        <v>0</v>
      </c>
      <c r="BD1153" s="38">
        <v>0</v>
      </c>
      <c r="BE1153" s="38">
        <v>0</v>
      </c>
      <c r="BF1153" s="38">
        <v>0</v>
      </c>
      <c r="BG1153" s="38">
        <v>0</v>
      </c>
      <c r="BH1153" s="38">
        <v>0</v>
      </c>
      <c r="BI1153" s="38">
        <v>0</v>
      </c>
      <c r="BJ1153" s="38">
        <v>0</v>
      </c>
      <c r="BK1153" s="38">
        <v>0</v>
      </c>
      <c r="BL1153" s="38">
        <v>0</v>
      </c>
      <c r="BM1153" s="38">
        <v>0</v>
      </c>
      <c r="BN1153" s="38">
        <v>0</v>
      </c>
      <c r="BO1153" s="38">
        <v>0</v>
      </c>
      <c r="BP1153" s="38">
        <v>0</v>
      </c>
      <c r="BQ1153" s="9">
        <v>0</v>
      </c>
      <c r="BR1153" s="9">
        <v>0</v>
      </c>
      <c r="BS1153" s="9">
        <v>0</v>
      </c>
      <c r="BT1153" s="9">
        <v>0</v>
      </c>
      <c r="BU1153" s="9">
        <v>0</v>
      </c>
      <c r="BV1153" s="9">
        <v>0</v>
      </c>
      <c r="BW1153" s="7" t="s">
        <v>9602</v>
      </c>
    </row>
    <row r="1154" spans="1:76" x14ac:dyDescent="0.25">
      <c r="A1154" s="113" t="s">
        <v>5768</v>
      </c>
      <c r="B1154" s="113" t="s">
        <v>1537</v>
      </c>
      <c r="C1154" s="71">
        <v>10</v>
      </c>
      <c r="D1154" s="71">
        <v>10</v>
      </c>
      <c r="E1154" s="71">
        <v>0</v>
      </c>
      <c r="F1154" s="71">
        <v>3</v>
      </c>
      <c r="G1154" s="71">
        <v>0</v>
      </c>
      <c r="H1154" s="71">
        <v>7</v>
      </c>
      <c r="I1154" s="71">
        <v>0</v>
      </c>
      <c r="J1154" s="71">
        <v>0</v>
      </c>
      <c r="K1154" s="71">
        <v>0</v>
      </c>
      <c r="L1154" s="130">
        <f t="shared" si="231"/>
        <v>10</v>
      </c>
      <c r="S1154" s="11" t="s">
        <v>9099</v>
      </c>
      <c r="T1154" s="16">
        <v>14</v>
      </c>
      <c r="U1154" s="16">
        <v>3</v>
      </c>
      <c r="V1154" s="16">
        <v>0</v>
      </c>
      <c r="W1154" s="16">
        <v>11</v>
      </c>
      <c r="X1154" s="16">
        <v>24</v>
      </c>
      <c r="Y1154" s="16">
        <v>0</v>
      </c>
      <c r="Z1154" s="11">
        <f t="shared" si="232"/>
        <v>52</v>
      </c>
      <c r="AO1154" s="7" t="s">
        <v>9603</v>
      </c>
      <c r="AP1154" s="38">
        <v>0</v>
      </c>
      <c r="AQ1154" s="38">
        <v>0</v>
      </c>
      <c r="AR1154" s="38">
        <v>0</v>
      </c>
      <c r="AS1154" s="38">
        <v>0</v>
      </c>
      <c r="AT1154" s="38">
        <v>0</v>
      </c>
      <c r="AU1154" s="38">
        <v>0</v>
      </c>
      <c r="AV1154" s="38">
        <v>0</v>
      </c>
      <c r="AW1154" s="86">
        <v>0</v>
      </c>
      <c r="AX1154" s="86">
        <v>0</v>
      </c>
      <c r="AY1154" s="38">
        <v>0</v>
      </c>
      <c r="AZ1154" s="38">
        <v>0</v>
      </c>
      <c r="BA1154" s="38">
        <v>0</v>
      </c>
      <c r="BB1154" s="38">
        <v>0</v>
      </c>
      <c r="BC1154" s="38">
        <v>0</v>
      </c>
      <c r="BD1154" s="38">
        <v>0</v>
      </c>
      <c r="BE1154" s="38">
        <v>0</v>
      </c>
      <c r="BF1154" s="38">
        <v>0</v>
      </c>
      <c r="BG1154" s="38">
        <v>0</v>
      </c>
      <c r="BH1154" s="38">
        <v>0</v>
      </c>
      <c r="BI1154" s="38">
        <v>0</v>
      </c>
      <c r="BJ1154" s="38">
        <v>0</v>
      </c>
      <c r="BK1154" s="38">
        <v>0</v>
      </c>
      <c r="BL1154" s="38">
        <v>0</v>
      </c>
      <c r="BM1154" s="38">
        <v>0</v>
      </c>
      <c r="BN1154" s="38">
        <v>0</v>
      </c>
      <c r="BO1154" s="38">
        <v>0</v>
      </c>
      <c r="BP1154" s="38">
        <v>0</v>
      </c>
      <c r="BQ1154" s="9">
        <v>0</v>
      </c>
      <c r="BR1154" s="9">
        <v>0</v>
      </c>
      <c r="BS1154" s="9">
        <v>0</v>
      </c>
      <c r="BT1154" s="9">
        <v>0</v>
      </c>
      <c r="BU1154" s="9">
        <v>0</v>
      </c>
      <c r="BV1154" s="9">
        <v>0</v>
      </c>
      <c r="BW1154" s="7" t="s">
        <v>9603</v>
      </c>
    </row>
    <row r="1155" spans="1:76" x14ac:dyDescent="0.25">
      <c r="A1155" s="113" t="s">
        <v>5768</v>
      </c>
      <c r="B1155" s="113" t="s">
        <v>2804</v>
      </c>
      <c r="C1155" s="71">
        <v>31</v>
      </c>
      <c r="D1155" s="71">
        <v>31</v>
      </c>
      <c r="E1155" s="71">
        <v>0</v>
      </c>
      <c r="F1155" s="71">
        <v>4</v>
      </c>
      <c r="G1155" s="71">
        <v>0</v>
      </c>
      <c r="H1155" s="71">
        <v>4</v>
      </c>
      <c r="I1155" s="71">
        <v>23</v>
      </c>
      <c r="J1155" s="71">
        <v>0</v>
      </c>
      <c r="K1155" s="71">
        <v>0</v>
      </c>
      <c r="L1155" s="130">
        <f t="shared" si="231"/>
        <v>31</v>
      </c>
      <c r="S1155" s="47" t="s">
        <v>9100</v>
      </c>
      <c r="T1155" s="48">
        <v>23</v>
      </c>
      <c r="U1155" s="48">
        <v>53</v>
      </c>
      <c r="V1155" s="48">
        <v>0</v>
      </c>
      <c r="W1155" s="48">
        <v>115</v>
      </c>
      <c r="X1155" s="48">
        <v>341</v>
      </c>
      <c r="Y1155" s="48">
        <v>9</v>
      </c>
      <c r="Z1155" s="11">
        <f t="shared" si="232"/>
        <v>541</v>
      </c>
      <c r="AO1155" s="7" t="s">
        <v>9604</v>
      </c>
      <c r="AP1155" s="38">
        <v>0</v>
      </c>
      <c r="AQ1155" s="38">
        <v>0</v>
      </c>
      <c r="AR1155" s="38">
        <v>0</v>
      </c>
      <c r="AS1155" s="38">
        <v>0</v>
      </c>
      <c r="AT1155" s="38">
        <v>0</v>
      </c>
      <c r="AU1155" s="38">
        <v>0</v>
      </c>
      <c r="AV1155" s="38">
        <v>0</v>
      </c>
      <c r="AW1155" s="86">
        <v>0</v>
      </c>
      <c r="AX1155" s="86">
        <v>0</v>
      </c>
      <c r="AY1155" s="38">
        <v>0</v>
      </c>
      <c r="AZ1155" s="38">
        <v>0</v>
      </c>
      <c r="BA1155" s="38">
        <v>1</v>
      </c>
      <c r="BB1155" s="38">
        <v>0</v>
      </c>
      <c r="BC1155" s="38">
        <v>0</v>
      </c>
      <c r="BD1155" s="38">
        <v>0</v>
      </c>
      <c r="BE1155" s="38">
        <v>0</v>
      </c>
      <c r="BF1155" s="38">
        <v>0</v>
      </c>
      <c r="BG1155" s="38">
        <v>0</v>
      </c>
      <c r="BH1155" s="38">
        <v>0</v>
      </c>
      <c r="BI1155" s="38">
        <v>0</v>
      </c>
      <c r="BJ1155" s="38">
        <v>0</v>
      </c>
      <c r="BK1155" s="38">
        <v>0</v>
      </c>
      <c r="BL1155" s="38">
        <v>0</v>
      </c>
      <c r="BM1155" s="38">
        <v>0</v>
      </c>
      <c r="BN1155" s="38">
        <v>0</v>
      </c>
      <c r="BO1155" s="38">
        <v>0</v>
      </c>
      <c r="BP1155" s="38">
        <v>0</v>
      </c>
      <c r="BQ1155" s="9">
        <v>0</v>
      </c>
      <c r="BR1155" s="9">
        <v>0</v>
      </c>
      <c r="BS1155" s="9">
        <v>0</v>
      </c>
      <c r="BT1155" s="9">
        <v>0</v>
      </c>
      <c r="BU1155" s="9">
        <v>0</v>
      </c>
      <c r="BV1155" s="9">
        <v>0</v>
      </c>
      <c r="BW1155" s="7" t="s">
        <v>9604</v>
      </c>
    </row>
    <row r="1156" spans="1:76" x14ac:dyDescent="0.25">
      <c r="A1156" s="113" t="s">
        <v>5768</v>
      </c>
      <c r="B1156" s="113" t="s">
        <v>6910</v>
      </c>
      <c r="C1156" s="71">
        <v>6</v>
      </c>
      <c r="D1156" s="71">
        <v>6</v>
      </c>
      <c r="E1156" s="71">
        <v>0</v>
      </c>
      <c r="F1156" s="71">
        <v>1</v>
      </c>
      <c r="G1156" s="71">
        <v>0</v>
      </c>
      <c r="H1156" s="71">
        <v>0</v>
      </c>
      <c r="I1156" s="71">
        <v>5</v>
      </c>
      <c r="J1156" s="71">
        <v>0</v>
      </c>
      <c r="K1156" s="71">
        <v>0</v>
      </c>
      <c r="L1156" s="130">
        <f t="shared" si="231"/>
        <v>6</v>
      </c>
      <c r="S1156" s="11" t="s">
        <v>9101</v>
      </c>
      <c r="T1156" s="16">
        <v>61</v>
      </c>
      <c r="U1156" s="16">
        <v>143</v>
      </c>
      <c r="V1156" s="16">
        <v>46</v>
      </c>
      <c r="W1156" s="16">
        <v>189</v>
      </c>
      <c r="X1156" s="16">
        <v>415</v>
      </c>
      <c r="Y1156" s="16">
        <v>20</v>
      </c>
      <c r="Z1156" s="11">
        <f t="shared" si="232"/>
        <v>874</v>
      </c>
      <c r="AO1156" s="7" t="s">
        <v>9605</v>
      </c>
      <c r="AP1156" s="38">
        <v>0</v>
      </c>
      <c r="AQ1156" s="38">
        <v>0</v>
      </c>
      <c r="AR1156" s="38">
        <v>0</v>
      </c>
      <c r="AS1156" s="38">
        <v>0</v>
      </c>
      <c r="AT1156" s="38">
        <v>0</v>
      </c>
      <c r="AU1156" s="38">
        <v>0</v>
      </c>
      <c r="AV1156" s="38">
        <v>0</v>
      </c>
      <c r="AW1156" s="86">
        <v>0</v>
      </c>
      <c r="AX1156" s="86">
        <v>0</v>
      </c>
      <c r="AY1156" s="38">
        <v>0</v>
      </c>
      <c r="AZ1156" s="38">
        <v>0</v>
      </c>
      <c r="BA1156" s="38">
        <v>1</v>
      </c>
      <c r="BB1156" s="38">
        <v>0</v>
      </c>
      <c r="BC1156" s="38">
        <v>0</v>
      </c>
      <c r="BD1156" s="38">
        <v>0</v>
      </c>
      <c r="BE1156" s="38">
        <v>0</v>
      </c>
      <c r="BF1156" s="38">
        <v>0</v>
      </c>
      <c r="BG1156" s="38">
        <v>0</v>
      </c>
      <c r="BH1156" s="38">
        <v>0</v>
      </c>
      <c r="BI1156" s="38">
        <v>0</v>
      </c>
      <c r="BJ1156" s="38">
        <v>0</v>
      </c>
      <c r="BK1156" s="38">
        <v>0</v>
      </c>
      <c r="BL1156" s="38">
        <v>0</v>
      </c>
      <c r="BM1156" s="38">
        <v>0</v>
      </c>
      <c r="BN1156" s="38">
        <v>0</v>
      </c>
      <c r="BO1156" s="38">
        <v>0</v>
      </c>
      <c r="BP1156" s="38">
        <v>0</v>
      </c>
      <c r="BQ1156" s="9">
        <v>0</v>
      </c>
      <c r="BR1156" s="9">
        <v>0</v>
      </c>
      <c r="BS1156" s="9">
        <v>0</v>
      </c>
      <c r="BT1156" s="9">
        <v>0</v>
      </c>
      <c r="BU1156" s="9">
        <v>0</v>
      </c>
      <c r="BV1156" s="9">
        <v>0</v>
      </c>
      <c r="BW1156" s="7" t="s">
        <v>9605</v>
      </c>
    </row>
    <row r="1157" spans="1:76" x14ac:dyDescent="0.25">
      <c r="A1157" s="113" t="s">
        <v>5768</v>
      </c>
      <c r="B1157" s="113" t="s">
        <v>1528</v>
      </c>
      <c r="C1157" s="71">
        <v>496</v>
      </c>
      <c r="D1157" s="71">
        <v>494</v>
      </c>
      <c r="E1157" s="71">
        <v>23</v>
      </c>
      <c r="F1157" s="71">
        <v>45</v>
      </c>
      <c r="G1157" s="71">
        <v>0</v>
      </c>
      <c r="H1157" s="71">
        <v>104</v>
      </c>
      <c r="I1157" s="71">
        <v>313</v>
      </c>
      <c r="J1157" s="71">
        <v>9</v>
      </c>
      <c r="K1157" s="71">
        <v>0</v>
      </c>
      <c r="L1157" s="130">
        <f t="shared" si="231"/>
        <v>494</v>
      </c>
      <c r="M1157" s="7">
        <v>541</v>
      </c>
      <c r="T1157" s="7">
        <f>SUM(T1150:T1156)</f>
        <v>104</v>
      </c>
      <c r="U1157" s="7">
        <f t="shared" ref="U1157:Y1157" si="233">SUM(U1150:U1156)</f>
        <v>199</v>
      </c>
      <c r="V1157" s="7">
        <f t="shared" si="233"/>
        <v>46</v>
      </c>
      <c r="W1157" s="7">
        <f t="shared" si="233"/>
        <v>317</v>
      </c>
      <c r="X1157" s="7">
        <f t="shared" si="233"/>
        <v>780</v>
      </c>
      <c r="Y1157" s="7">
        <f t="shared" si="233"/>
        <v>29</v>
      </c>
      <c r="Z1157" s="11">
        <f t="shared" si="232"/>
        <v>1475</v>
      </c>
      <c r="AO1157" s="7" t="s">
        <v>9610</v>
      </c>
      <c r="AP1157" s="38">
        <v>364</v>
      </c>
      <c r="AQ1157" s="38">
        <v>349</v>
      </c>
      <c r="AR1157" s="38">
        <v>510</v>
      </c>
      <c r="AS1157" s="38">
        <v>535</v>
      </c>
      <c r="AT1157" s="126">
        <v>579</v>
      </c>
      <c r="AU1157" s="38">
        <v>91</v>
      </c>
      <c r="AV1157" s="38">
        <v>181</v>
      </c>
      <c r="AW1157" s="86">
        <v>166</v>
      </c>
      <c r="AX1157" s="86">
        <v>123</v>
      </c>
      <c r="AY1157" s="38">
        <v>6</v>
      </c>
      <c r="AZ1157" s="38">
        <v>0</v>
      </c>
      <c r="BA1157" s="38">
        <v>1</v>
      </c>
      <c r="BB1157" s="38">
        <v>0</v>
      </c>
      <c r="BC1157" s="38">
        <v>0</v>
      </c>
      <c r="BD1157" s="88">
        <v>0</v>
      </c>
      <c r="BE1157" s="38">
        <v>0</v>
      </c>
      <c r="BF1157" s="38">
        <v>0</v>
      </c>
      <c r="BG1157" s="38">
        <v>0</v>
      </c>
      <c r="BH1157" s="38">
        <v>0</v>
      </c>
      <c r="BI1157" s="38">
        <v>0</v>
      </c>
      <c r="BJ1157" s="38">
        <v>0</v>
      </c>
      <c r="BK1157" s="38">
        <v>0</v>
      </c>
      <c r="BL1157" s="38">
        <v>0</v>
      </c>
      <c r="BM1157" s="38">
        <v>0</v>
      </c>
      <c r="BN1157" s="38">
        <v>0</v>
      </c>
      <c r="BO1157" s="38">
        <v>1</v>
      </c>
      <c r="BP1157" s="38">
        <v>0</v>
      </c>
      <c r="BQ1157" s="9">
        <v>0</v>
      </c>
      <c r="BR1157" s="9">
        <v>0</v>
      </c>
      <c r="BS1157" s="9">
        <v>0</v>
      </c>
      <c r="BT1157" s="9">
        <v>0</v>
      </c>
      <c r="BU1157" s="9">
        <v>0</v>
      </c>
      <c r="BV1157" s="9">
        <v>0</v>
      </c>
      <c r="BW1157" s="7" t="s">
        <v>9610</v>
      </c>
    </row>
    <row r="1158" spans="1:76" x14ac:dyDescent="0.25">
      <c r="A1158" s="115" t="s">
        <v>3016</v>
      </c>
      <c r="B1158" s="115" t="s">
        <v>1537</v>
      </c>
      <c r="C1158" s="72">
        <v>165</v>
      </c>
      <c r="D1158" s="72">
        <v>165</v>
      </c>
      <c r="E1158" s="72">
        <v>21</v>
      </c>
      <c r="F1158" s="72">
        <v>47</v>
      </c>
      <c r="G1158" s="72">
        <v>0</v>
      </c>
      <c r="H1158" s="72">
        <v>93</v>
      </c>
      <c r="I1158" s="72">
        <v>0</v>
      </c>
      <c r="J1158" s="72">
        <v>5</v>
      </c>
      <c r="K1158" s="72">
        <v>0</v>
      </c>
      <c r="L1158" s="114">
        <f t="shared" si="231"/>
        <v>166</v>
      </c>
      <c r="AO1158" s="7" t="s">
        <v>9614</v>
      </c>
      <c r="AP1158" s="38">
        <v>0</v>
      </c>
      <c r="AQ1158" s="38">
        <v>0</v>
      </c>
      <c r="AR1158" s="38">
        <v>0</v>
      </c>
      <c r="AS1158" s="38">
        <v>0</v>
      </c>
      <c r="AT1158" s="38">
        <v>0</v>
      </c>
      <c r="AU1158" s="38">
        <v>415</v>
      </c>
      <c r="AV1158" s="38">
        <v>435</v>
      </c>
      <c r="AW1158" s="86">
        <v>345</v>
      </c>
      <c r="AX1158" s="86">
        <v>433</v>
      </c>
      <c r="AY1158" s="38">
        <v>457</v>
      </c>
      <c r="AZ1158" s="126">
        <v>568</v>
      </c>
      <c r="BA1158" s="38">
        <v>453</v>
      </c>
      <c r="BB1158" s="38">
        <v>391</v>
      </c>
      <c r="BC1158" s="38">
        <v>236</v>
      </c>
      <c r="BD1158" s="38">
        <v>35</v>
      </c>
      <c r="BE1158" s="38">
        <v>44</v>
      </c>
      <c r="BF1158" s="38">
        <v>12</v>
      </c>
      <c r="BG1158" s="9">
        <v>15</v>
      </c>
      <c r="BH1158" s="9">
        <v>11</v>
      </c>
      <c r="BI1158" s="9">
        <v>1</v>
      </c>
      <c r="BJ1158" s="88">
        <v>0</v>
      </c>
      <c r="BK1158" s="57">
        <v>0</v>
      </c>
      <c r="BL1158" s="38">
        <v>0</v>
      </c>
      <c r="BM1158" s="38">
        <v>0</v>
      </c>
      <c r="BN1158" s="38">
        <v>0</v>
      </c>
      <c r="BO1158" s="38">
        <v>1</v>
      </c>
      <c r="BP1158" s="38">
        <v>0</v>
      </c>
      <c r="BQ1158" s="9">
        <v>0</v>
      </c>
      <c r="BR1158" s="9">
        <v>0</v>
      </c>
      <c r="BS1158" s="9">
        <v>0</v>
      </c>
      <c r="BT1158" s="9">
        <v>0</v>
      </c>
      <c r="BU1158" s="9">
        <v>0</v>
      </c>
      <c r="BV1158" s="9">
        <v>0</v>
      </c>
      <c r="BW1158" s="7" t="s">
        <v>9614</v>
      </c>
      <c r="BX1158" s="7" t="s">
        <v>9727</v>
      </c>
    </row>
    <row r="1159" spans="1:76" x14ac:dyDescent="0.25">
      <c r="A1159" s="115" t="s">
        <v>3016</v>
      </c>
      <c r="B1159" s="115" t="s">
        <v>2804</v>
      </c>
      <c r="C1159" s="72">
        <v>236</v>
      </c>
      <c r="D1159" s="72">
        <v>220</v>
      </c>
      <c r="E1159" s="72">
        <v>28</v>
      </c>
      <c r="F1159" s="72">
        <v>68</v>
      </c>
      <c r="G1159" s="72">
        <v>42</v>
      </c>
      <c r="H1159" s="72">
        <v>68</v>
      </c>
      <c r="I1159" s="72">
        <v>0</v>
      </c>
      <c r="J1159" s="72">
        <v>14</v>
      </c>
      <c r="K1159" s="72">
        <v>0</v>
      </c>
      <c r="L1159" s="114">
        <f t="shared" si="231"/>
        <v>220</v>
      </c>
      <c r="S1159" s="11" t="s">
        <v>9550</v>
      </c>
      <c r="T1159" s="11" t="s">
        <v>157</v>
      </c>
      <c r="U1159" s="11" t="s">
        <v>166</v>
      </c>
      <c r="V1159" s="11" t="s">
        <v>141</v>
      </c>
      <c r="W1159" s="11" t="s">
        <v>123</v>
      </c>
      <c r="X1159" s="11" t="s">
        <v>228</v>
      </c>
      <c r="Y1159" s="11" t="s">
        <v>9084</v>
      </c>
      <c r="Z1159" s="11" t="s">
        <v>9085</v>
      </c>
      <c r="AO1159" s="7" t="s">
        <v>9617</v>
      </c>
      <c r="AP1159" s="38">
        <v>0</v>
      </c>
      <c r="AQ1159" s="38">
        <v>0</v>
      </c>
      <c r="AR1159" s="38">
        <v>0</v>
      </c>
      <c r="AS1159" s="38">
        <v>0</v>
      </c>
      <c r="AT1159" s="38">
        <v>0</v>
      </c>
      <c r="AU1159" s="38">
        <v>0</v>
      </c>
      <c r="AV1159" s="38">
        <v>0</v>
      </c>
      <c r="AW1159" s="38">
        <v>0</v>
      </c>
      <c r="AX1159" s="38">
        <v>0</v>
      </c>
      <c r="AY1159" s="38">
        <v>2</v>
      </c>
      <c r="AZ1159" s="38">
        <v>10</v>
      </c>
      <c r="BA1159" s="38">
        <v>51</v>
      </c>
      <c r="BB1159" s="38">
        <v>115</v>
      </c>
      <c r="BC1159" s="38">
        <v>428</v>
      </c>
      <c r="BD1159" s="126">
        <v>525</v>
      </c>
      <c r="BE1159" s="38">
        <v>467</v>
      </c>
      <c r="BF1159" s="38">
        <v>379</v>
      </c>
      <c r="BG1159" s="9">
        <v>320</v>
      </c>
      <c r="BH1159" s="9">
        <v>115</v>
      </c>
      <c r="BI1159" s="38">
        <v>91</v>
      </c>
      <c r="BJ1159" s="38">
        <v>54</v>
      </c>
      <c r="BK1159" s="57">
        <v>62</v>
      </c>
      <c r="BL1159" s="38">
        <v>37</v>
      </c>
      <c r="BM1159" s="38">
        <v>45</v>
      </c>
      <c r="BN1159" s="38">
        <v>34</v>
      </c>
      <c r="BO1159" s="38">
        <v>33</v>
      </c>
      <c r="BP1159" s="38">
        <v>0</v>
      </c>
      <c r="BQ1159" s="9">
        <v>7</v>
      </c>
      <c r="BR1159" s="127">
        <v>0</v>
      </c>
      <c r="BS1159" s="9">
        <v>0</v>
      </c>
      <c r="BT1159" s="9">
        <v>0</v>
      </c>
      <c r="BU1159" s="9">
        <v>0</v>
      </c>
      <c r="BV1159" s="9">
        <v>0</v>
      </c>
      <c r="BW1159" s="7" t="s">
        <v>9617</v>
      </c>
      <c r="BX1159" s="7" t="s">
        <v>9633</v>
      </c>
    </row>
    <row r="1160" spans="1:76" x14ac:dyDescent="0.25">
      <c r="A1160" s="115" t="s">
        <v>3016</v>
      </c>
      <c r="B1160" s="115" t="s">
        <v>8874</v>
      </c>
      <c r="C1160" s="72">
        <v>6</v>
      </c>
      <c r="D1160" s="72">
        <v>6</v>
      </c>
      <c r="E1160" s="72">
        <v>0</v>
      </c>
      <c r="F1160" s="72">
        <v>3</v>
      </c>
      <c r="G1160" s="72">
        <v>2</v>
      </c>
      <c r="H1160" s="72">
        <v>0</v>
      </c>
      <c r="I1160" s="72">
        <v>0</v>
      </c>
      <c r="J1160" s="72">
        <v>1</v>
      </c>
      <c r="K1160" s="72">
        <v>0</v>
      </c>
      <c r="L1160" s="114">
        <f t="shared" si="231"/>
        <v>6</v>
      </c>
      <c r="S1160" s="11" t="s">
        <v>9095</v>
      </c>
      <c r="T1160" s="16">
        <v>0</v>
      </c>
      <c r="U1160" s="16">
        <v>0</v>
      </c>
      <c r="V1160" s="16">
        <v>0</v>
      </c>
      <c r="W1160" s="16">
        <v>0</v>
      </c>
      <c r="X1160" s="16">
        <v>0</v>
      </c>
      <c r="Y1160" s="16">
        <v>0</v>
      </c>
      <c r="Z1160" s="11">
        <f>SUM(T1160:Y1160)</f>
        <v>0</v>
      </c>
      <c r="AO1160" s="7" t="s">
        <v>9651</v>
      </c>
      <c r="AP1160" s="38">
        <v>3</v>
      </c>
      <c r="AQ1160" s="38">
        <v>0</v>
      </c>
      <c r="AR1160" s="38">
        <v>1</v>
      </c>
      <c r="AS1160" s="38">
        <v>1</v>
      </c>
      <c r="AT1160" s="38">
        <v>1</v>
      </c>
      <c r="AU1160" s="38">
        <v>0</v>
      </c>
      <c r="AV1160" s="38">
        <v>0</v>
      </c>
      <c r="AW1160" s="86">
        <v>0</v>
      </c>
      <c r="AX1160" s="86">
        <v>0</v>
      </c>
      <c r="AY1160" s="38">
        <v>1</v>
      </c>
      <c r="AZ1160" s="38">
        <v>2</v>
      </c>
      <c r="BA1160" s="38">
        <v>1</v>
      </c>
      <c r="BB1160" s="38">
        <v>1</v>
      </c>
      <c r="BC1160" s="38">
        <v>0</v>
      </c>
      <c r="BD1160" s="38">
        <v>0</v>
      </c>
      <c r="BE1160" s="38">
        <v>1</v>
      </c>
      <c r="BF1160" s="38">
        <v>0</v>
      </c>
      <c r="BG1160" s="38">
        <v>0</v>
      </c>
      <c r="BH1160" s="38">
        <v>0</v>
      </c>
      <c r="BI1160" s="38">
        <v>1</v>
      </c>
      <c r="BJ1160" s="38">
        <v>1</v>
      </c>
      <c r="BK1160" s="38">
        <v>0</v>
      </c>
      <c r="BL1160" s="38">
        <v>0</v>
      </c>
      <c r="BM1160" s="38">
        <v>0</v>
      </c>
      <c r="BN1160" s="38">
        <v>0</v>
      </c>
      <c r="BO1160" s="38">
        <v>0</v>
      </c>
      <c r="BP1160" s="38">
        <v>0</v>
      </c>
      <c r="BQ1160" s="9">
        <v>0</v>
      </c>
      <c r="BR1160" s="9">
        <v>0</v>
      </c>
      <c r="BS1160" s="9">
        <v>0</v>
      </c>
      <c r="BT1160" s="9">
        <v>0</v>
      </c>
      <c r="BU1160" s="9">
        <v>0</v>
      </c>
      <c r="BV1160" s="9">
        <v>0</v>
      </c>
      <c r="BW1160" s="7" t="s">
        <v>9651</v>
      </c>
    </row>
    <row r="1161" spans="1:76" x14ac:dyDescent="0.25">
      <c r="A1161" s="115" t="s">
        <v>3016</v>
      </c>
      <c r="B1161" s="115" t="s">
        <v>6910</v>
      </c>
      <c r="C1161" s="72">
        <v>1</v>
      </c>
      <c r="D1161" s="72">
        <v>1</v>
      </c>
      <c r="E1161" s="72">
        <v>0</v>
      </c>
      <c r="F1161" s="72">
        <v>0</v>
      </c>
      <c r="G1161" s="72">
        <v>0</v>
      </c>
      <c r="H1161" s="72">
        <v>1</v>
      </c>
      <c r="I1161" s="72">
        <v>0</v>
      </c>
      <c r="J1161" s="72">
        <v>0</v>
      </c>
      <c r="K1161" s="72">
        <v>0</v>
      </c>
      <c r="L1161" s="114">
        <f t="shared" si="231"/>
        <v>1</v>
      </c>
      <c r="S1161" s="47" t="s">
        <v>9096</v>
      </c>
      <c r="T1161" s="48">
        <v>0</v>
      </c>
      <c r="U1161" s="48">
        <v>0</v>
      </c>
      <c r="V1161" s="48">
        <v>0</v>
      </c>
      <c r="W1161" s="50">
        <v>0</v>
      </c>
      <c r="X1161" s="48">
        <v>0</v>
      </c>
      <c r="Y1161" s="48">
        <v>0</v>
      </c>
      <c r="Z1161" s="11">
        <f t="shared" ref="Z1161:Z1167" si="234">SUM(T1161:Y1161)</f>
        <v>0</v>
      </c>
      <c r="AO1161" s="7" t="s">
        <v>9652</v>
      </c>
      <c r="AP1161" s="38">
        <v>3</v>
      </c>
      <c r="AQ1161" s="38">
        <v>3</v>
      </c>
      <c r="AR1161" s="38">
        <v>1</v>
      </c>
      <c r="AS1161" s="38">
        <v>1</v>
      </c>
      <c r="AT1161" s="38">
        <v>1</v>
      </c>
      <c r="AU1161" s="38">
        <v>0</v>
      </c>
      <c r="AV1161" s="38">
        <v>0</v>
      </c>
      <c r="AW1161" s="86">
        <v>0</v>
      </c>
      <c r="AX1161" s="86">
        <v>1</v>
      </c>
      <c r="AY1161" s="38">
        <v>1</v>
      </c>
      <c r="AZ1161" s="38">
        <v>0</v>
      </c>
      <c r="BA1161" s="38">
        <v>0</v>
      </c>
      <c r="BB1161" s="38">
        <v>1</v>
      </c>
      <c r="BC1161" s="38">
        <v>0</v>
      </c>
      <c r="BD1161" s="38">
        <v>0</v>
      </c>
      <c r="BE1161" s="38">
        <v>1</v>
      </c>
      <c r="BF1161" s="38">
        <v>0</v>
      </c>
      <c r="BG1161" s="38">
        <v>0</v>
      </c>
      <c r="BH1161" s="38">
        <v>0</v>
      </c>
      <c r="BI1161" s="38">
        <v>0</v>
      </c>
      <c r="BJ1161" s="38">
        <v>1</v>
      </c>
      <c r="BK1161" s="38">
        <v>0</v>
      </c>
      <c r="BL1161" s="38">
        <v>0</v>
      </c>
      <c r="BM1161" s="38">
        <v>0</v>
      </c>
      <c r="BN1161" s="38">
        <v>0</v>
      </c>
      <c r="BO1161" s="38">
        <v>0</v>
      </c>
      <c r="BP1161" s="38">
        <v>0</v>
      </c>
      <c r="BQ1161" s="9">
        <v>0</v>
      </c>
      <c r="BR1161" s="9">
        <v>0</v>
      </c>
      <c r="BS1161" s="9">
        <v>0</v>
      </c>
      <c r="BT1161" s="9">
        <v>0</v>
      </c>
      <c r="BU1161" s="9">
        <v>0</v>
      </c>
      <c r="BV1161" s="9">
        <v>0</v>
      </c>
      <c r="BW1161" s="7" t="s">
        <v>9652</v>
      </c>
    </row>
    <row r="1162" spans="1:76" x14ac:dyDescent="0.25">
      <c r="A1162" s="115" t="s">
        <v>3016</v>
      </c>
      <c r="B1162" s="115" t="s">
        <v>1528</v>
      </c>
      <c r="C1162" s="72">
        <v>484</v>
      </c>
      <c r="D1162" s="72">
        <v>483</v>
      </c>
      <c r="E1162" s="72">
        <v>12</v>
      </c>
      <c r="F1162" s="72">
        <v>25</v>
      </c>
      <c r="G1162" s="72">
        <v>2</v>
      </c>
      <c r="H1162" s="72">
        <v>27</v>
      </c>
      <c r="I1162" s="72">
        <v>415</v>
      </c>
      <c r="J1162" s="72">
        <v>0</v>
      </c>
      <c r="K1162" s="72">
        <v>1</v>
      </c>
      <c r="L1162" s="114">
        <f t="shared" si="231"/>
        <v>482</v>
      </c>
      <c r="M1162" s="7">
        <v>875</v>
      </c>
      <c r="S1162" s="11" t="s">
        <v>9097</v>
      </c>
      <c r="T1162" s="69">
        <v>0</v>
      </c>
      <c r="U1162" s="69">
        <v>0</v>
      </c>
      <c r="V1162" s="69">
        <v>0</v>
      </c>
      <c r="W1162" s="69">
        <v>0</v>
      </c>
      <c r="X1162" s="69">
        <v>0</v>
      </c>
      <c r="Y1162" s="69">
        <v>0</v>
      </c>
      <c r="Z1162" s="11">
        <f t="shared" si="234"/>
        <v>0</v>
      </c>
      <c r="AO1162" s="7" t="s">
        <v>9653</v>
      </c>
      <c r="AP1162" s="38">
        <v>10</v>
      </c>
      <c r="AQ1162" s="38">
        <v>3</v>
      </c>
      <c r="AR1162" s="38">
        <v>5</v>
      </c>
      <c r="AS1162" s="38">
        <v>3</v>
      </c>
      <c r="AT1162" s="38">
        <v>2</v>
      </c>
      <c r="AU1162" s="38">
        <v>0</v>
      </c>
      <c r="AV1162" s="38">
        <v>0</v>
      </c>
      <c r="AW1162" s="86">
        <v>0</v>
      </c>
      <c r="AX1162" s="86">
        <v>1</v>
      </c>
      <c r="AY1162" s="38">
        <v>1</v>
      </c>
      <c r="AZ1162" s="38">
        <v>0</v>
      </c>
      <c r="BA1162" s="38">
        <v>0</v>
      </c>
      <c r="BB1162" s="38">
        <v>1</v>
      </c>
      <c r="BC1162" s="38">
        <v>0</v>
      </c>
      <c r="BD1162" s="38">
        <v>0</v>
      </c>
      <c r="BE1162" s="38">
        <v>1</v>
      </c>
      <c r="BF1162" s="38">
        <v>0</v>
      </c>
      <c r="BG1162" s="38">
        <v>0</v>
      </c>
      <c r="BH1162" s="38">
        <v>0</v>
      </c>
      <c r="BI1162" s="38">
        <v>0</v>
      </c>
      <c r="BJ1162" s="38">
        <v>1</v>
      </c>
      <c r="BK1162" s="38">
        <v>0</v>
      </c>
      <c r="BL1162" s="38">
        <v>0</v>
      </c>
      <c r="BM1162" s="38">
        <v>0</v>
      </c>
      <c r="BN1162" s="38">
        <v>0</v>
      </c>
      <c r="BO1162" s="38">
        <v>0</v>
      </c>
      <c r="BP1162" s="38">
        <v>0</v>
      </c>
      <c r="BQ1162" s="9">
        <v>0</v>
      </c>
      <c r="BR1162" s="9">
        <v>0</v>
      </c>
      <c r="BS1162" s="9">
        <v>0</v>
      </c>
      <c r="BT1162" s="9">
        <v>0</v>
      </c>
      <c r="BU1162" s="9">
        <v>0</v>
      </c>
      <c r="BV1162" s="9">
        <v>0</v>
      </c>
      <c r="BW1162" s="7" t="s">
        <v>9653</v>
      </c>
    </row>
    <row r="1163" spans="1:76" x14ac:dyDescent="0.25">
      <c r="A1163" s="59" t="s">
        <v>9551</v>
      </c>
      <c r="B1163" s="116"/>
      <c r="C1163" s="116">
        <f t="shared" ref="C1163:K1163" si="235">SUM(C1149:C1162)</f>
        <v>1495</v>
      </c>
      <c r="D1163" s="116">
        <f t="shared" si="235"/>
        <v>1476</v>
      </c>
      <c r="E1163" s="116">
        <f t="shared" si="235"/>
        <v>104</v>
      </c>
      <c r="F1163" s="116">
        <f t="shared" si="235"/>
        <v>199</v>
      </c>
      <c r="G1163" s="116">
        <f t="shared" si="235"/>
        <v>46</v>
      </c>
      <c r="H1163" s="116">
        <f t="shared" si="235"/>
        <v>317</v>
      </c>
      <c r="I1163" s="116">
        <f t="shared" si="235"/>
        <v>780</v>
      </c>
      <c r="J1163" s="116">
        <f t="shared" si="235"/>
        <v>29</v>
      </c>
      <c r="K1163" s="116">
        <f t="shared" si="235"/>
        <v>1</v>
      </c>
      <c r="L1163" s="131">
        <f t="shared" si="231"/>
        <v>1476</v>
      </c>
      <c r="M1163" s="7">
        <f>SUM(M1149:M1162)</f>
        <v>1476</v>
      </c>
      <c r="S1163" s="47" t="s">
        <v>9098</v>
      </c>
      <c r="T1163" s="70">
        <v>0</v>
      </c>
      <c r="U1163" s="70">
        <v>0</v>
      </c>
      <c r="V1163" s="70">
        <v>0</v>
      </c>
      <c r="W1163" s="70">
        <v>0</v>
      </c>
      <c r="X1163" s="70">
        <v>0</v>
      </c>
      <c r="Y1163" s="70">
        <v>0</v>
      </c>
      <c r="Z1163" s="11">
        <f t="shared" si="234"/>
        <v>0</v>
      </c>
      <c r="AO1163" s="7" t="s">
        <v>9654</v>
      </c>
      <c r="AP1163" s="38">
        <v>51</v>
      </c>
      <c r="AQ1163" s="38">
        <v>46</v>
      </c>
      <c r="AR1163" s="38">
        <v>37</v>
      </c>
      <c r="AS1163" s="38">
        <v>28</v>
      </c>
      <c r="AT1163" s="38">
        <v>23</v>
      </c>
      <c r="AU1163" s="38">
        <v>12</v>
      </c>
      <c r="AV1163" s="38">
        <v>18</v>
      </c>
      <c r="AW1163" s="86">
        <v>8</v>
      </c>
      <c r="AX1163" s="86">
        <v>10</v>
      </c>
      <c r="AY1163" s="38">
        <v>4</v>
      </c>
      <c r="AZ1163" s="38">
        <v>1</v>
      </c>
      <c r="BA1163" s="38">
        <v>5</v>
      </c>
      <c r="BB1163" s="38">
        <v>3</v>
      </c>
      <c r="BC1163" s="38">
        <v>0</v>
      </c>
      <c r="BD1163" s="38">
        <v>0</v>
      </c>
      <c r="BE1163" s="38">
        <v>2</v>
      </c>
      <c r="BF1163" s="38">
        <v>0</v>
      </c>
      <c r="BG1163" s="38">
        <v>0</v>
      </c>
      <c r="BH1163" s="38">
        <v>0</v>
      </c>
      <c r="BI1163" s="38">
        <v>4</v>
      </c>
      <c r="BJ1163" s="38">
        <v>1</v>
      </c>
      <c r="BK1163" s="38">
        <v>1</v>
      </c>
      <c r="BL1163" s="38">
        <v>0</v>
      </c>
      <c r="BM1163" s="38">
        <v>0</v>
      </c>
      <c r="BN1163" s="38">
        <v>0</v>
      </c>
      <c r="BO1163" s="38">
        <v>0</v>
      </c>
      <c r="BP1163" s="38">
        <v>0</v>
      </c>
      <c r="BQ1163" s="9">
        <v>0</v>
      </c>
      <c r="BR1163" s="9">
        <v>0</v>
      </c>
      <c r="BS1163" s="9">
        <v>0</v>
      </c>
      <c r="BT1163" s="9">
        <v>0</v>
      </c>
      <c r="BU1163" s="9">
        <v>0</v>
      </c>
      <c r="BV1163" s="9">
        <v>0</v>
      </c>
      <c r="BW1163" s="7" t="s">
        <v>9654</v>
      </c>
    </row>
    <row r="1164" spans="1:76" ht="39.75" customHeight="1" x14ac:dyDescent="0.25">
      <c r="I1164" s="128" t="s">
        <v>9699</v>
      </c>
      <c r="S1164" s="53" t="s">
        <v>9099</v>
      </c>
      <c r="T1164" s="54">
        <v>1</v>
      </c>
      <c r="U1164" s="54">
        <v>0</v>
      </c>
      <c r="V1164" s="54">
        <v>0</v>
      </c>
      <c r="W1164" s="54">
        <v>2</v>
      </c>
      <c r="X1164" s="54">
        <v>0</v>
      </c>
      <c r="Y1164" s="54">
        <v>0</v>
      </c>
      <c r="Z1164" s="53">
        <f t="shared" si="234"/>
        <v>3</v>
      </c>
      <c r="AO1164" s="7" t="s">
        <v>9731</v>
      </c>
      <c r="AP1164" s="126">
        <v>713</v>
      </c>
      <c r="AQ1164" s="38">
        <v>352</v>
      </c>
      <c r="AR1164" s="38">
        <v>266</v>
      </c>
      <c r="AS1164" s="38">
        <v>249</v>
      </c>
      <c r="AT1164" s="38">
        <v>156</v>
      </c>
      <c r="AU1164" s="38">
        <v>84</v>
      </c>
      <c r="AV1164" s="38">
        <v>62</v>
      </c>
      <c r="AW1164" s="86">
        <v>82</v>
      </c>
      <c r="AX1164" s="86">
        <v>42</v>
      </c>
      <c r="AY1164" s="38">
        <v>52</v>
      </c>
      <c r="AZ1164" s="38">
        <v>37</v>
      </c>
      <c r="BA1164" s="38">
        <v>17</v>
      </c>
      <c r="BB1164" s="38">
        <v>19</v>
      </c>
      <c r="BC1164" s="38">
        <v>37</v>
      </c>
      <c r="BD1164" s="38">
        <v>13</v>
      </c>
      <c r="BE1164" s="38">
        <v>19</v>
      </c>
      <c r="BF1164" s="38">
        <v>16</v>
      </c>
      <c r="BG1164" s="9">
        <v>11</v>
      </c>
      <c r="BH1164" s="38">
        <v>3</v>
      </c>
      <c r="BI1164" s="38">
        <v>6</v>
      </c>
      <c r="BJ1164" s="38">
        <v>2</v>
      </c>
      <c r="BK1164" s="38">
        <v>3</v>
      </c>
      <c r="BL1164" s="38">
        <v>5</v>
      </c>
      <c r="BM1164" s="88">
        <v>3</v>
      </c>
      <c r="BN1164" s="38">
        <v>0</v>
      </c>
      <c r="BO1164" s="38">
        <v>0</v>
      </c>
      <c r="BP1164" s="38">
        <v>0</v>
      </c>
      <c r="BQ1164" s="9">
        <v>1</v>
      </c>
      <c r="BR1164" s="9">
        <v>2</v>
      </c>
      <c r="BS1164" s="9">
        <v>1</v>
      </c>
      <c r="BT1164" s="9">
        <v>1</v>
      </c>
      <c r="BU1164" s="7">
        <v>1</v>
      </c>
      <c r="BV1164" s="20" t="s">
        <v>8889</v>
      </c>
      <c r="BW1164" s="7" t="s">
        <v>9731</v>
      </c>
      <c r="BX1164" s="7" t="s">
        <v>9662</v>
      </c>
    </row>
    <row r="1165" spans="1:76" x14ac:dyDescent="0.25">
      <c r="S1165" s="47" t="s">
        <v>9100</v>
      </c>
      <c r="T1165" s="71">
        <v>0</v>
      </c>
      <c r="U1165" s="71">
        <v>3</v>
      </c>
      <c r="V1165" s="71">
        <v>0</v>
      </c>
      <c r="W1165" s="71">
        <v>7</v>
      </c>
      <c r="X1165" s="71">
        <v>0</v>
      </c>
      <c r="Y1165" s="71">
        <v>0</v>
      </c>
      <c r="Z1165" s="11">
        <f t="shared" si="234"/>
        <v>10</v>
      </c>
      <c r="AO1165" s="7" t="s">
        <v>9732</v>
      </c>
      <c r="AP1165" s="38">
        <v>1</v>
      </c>
      <c r="AQ1165" s="38">
        <v>28</v>
      </c>
      <c r="AR1165" s="38">
        <v>72</v>
      </c>
      <c r="AS1165" s="38">
        <v>273</v>
      </c>
      <c r="AT1165" s="126">
        <v>355</v>
      </c>
      <c r="AU1165" s="38">
        <v>161</v>
      </c>
      <c r="AV1165" s="38">
        <v>145</v>
      </c>
      <c r="AW1165" s="86">
        <v>92</v>
      </c>
      <c r="AX1165" s="86">
        <v>72</v>
      </c>
      <c r="AY1165" s="38">
        <v>60</v>
      </c>
      <c r="AZ1165" s="38">
        <v>43</v>
      </c>
      <c r="BA1165" s="38">
        <v>40</v>
      </c>
      <c r="BB1165" s="38">
        <v>31</v>
      </c>
      <c r="BC1165" s="38">
        <v>39</v>
      </c>
      <c r="BD1165" s="38">
        <v>28</v>
      </c>
      <c r="BE1165" s="38">
        <v>32</v>
      </c>
      <c r="BF1165" s="38">
        <v>17</v>
      </c>
      <c r="BG1165" s="9">
        <v>29</v>
      </c>
      <c r="BH1165" s="38">
        <v>10</v>
      </c>
      <c r="BI1165" s="38">
        <v>15</v>
      </c>
      <c r="BJ1165" s="38">
        <v>6</v>
      </c>
      <c r="BK1165" s="38">
        <v>14</v>
      </c>
      <c r="BL1165" s="38">
        <v>7</v>
      </c>
      <c r="BM1165" s="88">
        <v>4</v>
      </c>
      <c r="BN1165" s="38">
        <v>1</v>
      </c>
      <c r="BO1165" s="38">
        <v>0</v>
      </c>
      <c r="BP1165" s="38">
        <v>0</v>
      </c>
      <c r="BQ1165" s="9">
        <v>5</v>
      </c>
      <c r="BR1165" s="9">
        <v>1</v>
      </c>
      <c r="BS1165" s="9">
        <v>1</v>
      </c>
      <c r="BT1165" s="9">
        <v>2</v>
      </c>
      <c r="BU1165" s="7">
        <v>3</v>
      </c>
      <c r="BV1165" s="20" t="s">
        <v>25</v>
      </c>
      <c r="BW1165" s="7" t="s">
        <v>9732</v>
      </c>
      <c r="BX1165" s="7" t="s">
        <v>9662</v>
      </c>
    </row>
    <row r="1166" spans="1:76" x14ac:dyDescent="0.25">
      <c r="S1166" s="11" t="s">
        <v>9101</v>
      </c>
      <c r="T1166" s="72">
        <v>21</v>
      </c>
      <c r="U1166" s="72">
        <v>47</v>
      </c>
      <c r="V1166" s="72">
        <v>0</v>
      </c>
      <c r="W1166" s="72">
        <v>92</v>
      </c>
      <c r="X1166" s="72">
        <v>0</v>
      </c>
      <c r="Y1166" s="72">
        <v>5</v>
      </c>
      <c r="Z1166" s="11">
        <f t="shared" si="234"/>
        <v>165</v>
      </c>
      <c r="AO1166" s="7" t="s">
        <v>9733</v>
      </c>
      <c r="AP1166" s="38">
        <v>0</v>
      </c>
      <c r="AQ1166" s="38">
        <v>0</v>
      </c>
      <c r="AR1166" s="38">
        <v>0</v>
      </c>
      <c r="AS1166" s="38">
        <v>0</v>
      </c>
      <c r="AT1166" s="38">
        <v>2</v>
      </c>
      <c r="AU1166" s="38">
        <v>15</v>
      </c>
      <c r="AV1166" s="38">
        <v>39</v>
      </c>
      <c r="AW1166" s="86">
        <v>174</v>
      </c>
      <c r="AX1166" s="86">
        <v>257</v>
      </c>
      <c r="AY1166" s="126">
        <v>409</v>
      </c>
      <c r="AZ1166" s="38">
        <v>233</v>
      </c>
      <c r="BA1166" s="38">
        <v>203</v>
      </c>
      <c r="BB1166" s="38">
        <v>114</v>
      </c>
      <c r="BC1166" s="38">
        <v>154</v>
      </c>
      <c r="BD1166" s="38">
        <v>112</v>
      </c>
      <c r="BE1166" s="38">
        <v>124</v>
      </c>
      <c r="BF1166" s="38">
        <v>60</v>
      </c>
      <c r="BG1166" s="9">
        <v>87</v>
      </c>
      <c r="BH1166" s="38">
        <v>39</v>
      </c>
      <c r="BI1166" s="38">
        <v>57</v>
      </c>
      <c r="BJ1166" s="38">
        <v>29</v>
      </c>
      <c r="BK1166" s="38">
        <v>50</v>
      </c>
      <c r="BL1166" s="38">
        <v>34</v>
      </c>
      <c r="BM1166" s="38">
        <v>35</v>
      </c>
      <c r="BN1166" s="38">
        <v>18</v>
      </c>
      <c r="BO1166" s="38">
        <v>21</v>
      </c>
      <c r="BP1166" s="38">
        <v>18</v>
      </c>
      <c r="BQ1166" s="9">
        <v>25</v>
      </c>
      <c r="BR1166" s="127">
        <v>6</v>
      </c>
      <c r="BS1166" s="9">
        <v>3</v>
      </c>
      <c r="BT1166" s="9">
        <v>5</v>
      </c>
      <c r="BU1166" s="7">
        <v>6</v>
      </c>
      <c r="BV1166" s="20" t="s">
        <v>8889</v>
      </c>
      <c r="BW1166" s="7" t="s">
        <v>9733</v>
      </c>
      <c r="BX1166" s="7" t="s">
        <v>9633</v>
      </c>
    </row>
    <row r="1167" spans="1:76" x14ac:dyDescent="0.25">
      <c r="T1167" s="7">
        <f>SUM(T1160:T1166)</f>
        <v>22</v>
      </c>
      <c r="U1167" s="7">
        <f t="shared" ref="U1167:Y1167" si="236">SUM(U1160:U1166)</f>
        <v>50</v>
      </c>
      <c r="V1167" s="7">
        <f t="shared" si="236"/>
        <v>0</v>
      </c>
      <c r="W1167" s="7">
        <f t="shared" si="236"/>
        <v>101</v>
      </c>
      <c r="X1167" s="7">
        <f t="shared" si="236"/>
        <v>0</v>
      </c>
      <c r="Y1167" s="7">
        <f t="shared" si="236"/>
        <v>5</v>
      </c>
      <c r="Z1167" s="11">
        <f t="shared" si="234"/>
        <v>178</v>
      </c>
      <c r="BR1167" s="7"/>
      <c r="BV1167" s="7"/>
    </row>
    <row r="1168" spans="1:76" ht="14.4" x14ac:dyDescent="0.3">
      <c r="F1168" s="132"/>
      <c r="G1168" s="133"/>
      <c r="H1168" s="133"/>
      <c r="K1168" s="132"/>
      <c r="L1168" s="134"/>
      <c r="AS1168" s="7" t="s">
        <v>9086</v>
      </c>
      <c r="AX1168" s="7" t="s">
        <v>9089</v>
      </c>
      <c r="BD1168" s="7" t="s">
        <v>9087</v>
      </c>
      <c r="BL1168" s="7" t="s">
        <v>9090</v>
      </c>
      <c r="BQ1168" s="7" t="s">
        <v>9091</v>
      </c>
      <c r="BR1168" s="7"/>
      <c r="BV1168" s="7"/>
    </row>
    <row r="1169" spans="6:75" ht="22.8" x14ac:dyDescent="0.3">
      <c r="F1169" s="132"/>
      <c r="G1169" s="133"/>
      <c r="H1169" s="133"/>
      <c r="K1169" s="132"/>
      <c r="L1169" s="134"/>
      <c r="S1169" s="11" t="s">
        <v>9552</v>
      </c>
      <c r="T1169" s="11" t="s">
        <v>157</v>
      </c>
      <c r="U1169" s="11" t="s">
        <v>166</v>
      </c>
      <c r="V1169" s="11" t="s">
        <v>141</v>
      </c>
      <c r="W1169" s="11" t="s">
        <v>123</v>
      </c>
      <c r="X1169" s="11" t="s">
        <v>228</v>
      </c>
      <c r="Y1169" s="11" t="s">
        <v>9084</v>
      </c>
      <c r="Z1169" s="11" t="s">
        <v>9553</v>
      </c>
      <c r="AO1169" s="7" t="s">
        <v>5</v>
      </c>
      <c r="AP1169" s="7" t="s">
        <v>9613</v>
      </c>
      <c r="AQ1169" s="7" t="s">
        <v>9717</v>
      </c>
      <c r="AR1169" s="7" t="s">
        <v>9718</v>
      </c>
      <c r="AS1169" s="7" t="s">
        <v>9616</v>
      </c>
      <c r="AT1169" s="7" t="s">
        <v>9611</v>
      </c>
      <c r="AU1169" s="7" t="s">
        <v>9719</v>
      </c>
      <c r="AV1169" s="7" t="s">
        <v>9720</v>
      </c>
      <c r="AW1169" s="76" t="s">
        <v>9721</v>
      </c>
      <c r="AX1169" s="76" t="s">
        <v>9619</v>
      </c>
      <c r="AY1169" s="7" t="s">
        <v>9620</v>
      </c>
      <c r="AZ1169" s="7" t="s">
        <v>9615</v>
      </c>
      <c r="BA1169" s="7" t="s">
        <v>9722</v>
      </c>
      <c r="BB1169" s="7" t="s">
        <v>9723</v>
      </c>
      <c r="BC1169" s="7" t="s">
        <v>9724</v>
      </c>
      <c r="BD1169" s="7" t="s">
        <v>9618</v>
      </c>
      <c r="BE1169" s="7" t="s">
        <v>9660</v>
      </c>
      <c r="BF1169" s="7" t="s">
        <v>9624</v>
      </c>
      <c r="BG1169" s="7" t="s">
        <v>9725</v>
      </c>
      <c r="BH1169" s="7" t="s">
        <v>9726</v>
      </c>
      <c r="BI1169" s="7" t="s">
        <v>9623</v>
      </c>
      <c r="BJ1169" s="7" t="s">
        <v>9727</v>
      </c>
      <c r="BK1169" s="7" t="s">
        <v>9728</v>
      </c>
      <c r="BL1169" s="7" t="s">
        <v>9735</v>
      </c>
      <c r="BM1169" s="7" t="s">
        <v>9662</v>
      </c>
      <c r="BN1169" s="7" t="s">
        <v>9629</v>
      </c>
      <c r="BO1169" s="7" t="s">
        <v>9729</v>
      </c>
      <c r="BP1169" s="7" t="s">
        <v>9627</v>
      </c>
      <c r="BQ1169" s="7" t="s">
        <v>9632</v>
      </c>
      <c r="BR1169" s="7" t="s">
        <v>9633</v>
      </c>
      <c r="BS1169" s="7" t="s">
        <v>9664</v>
      </c>
      <c r="BT1169" s="7" t="s">
        <v>9631</v>
      </c>
      <c r="BU1169" s="7" t="s">
        <v>9730</v>
      </c>
      <c r="BV1169" s="7" t="s">
        <v>9637</v>
      </c>
    </row>
    <row r="1170" spans="6:75" ht="14.4" x14ac:dyDescent="0.3">
      <c r="F1170" s="132"/>
      <c r="G1170" s="133"/>
      <c r="H1170" s="133"/>
      <c r="K1170" s="132"/>
      <c r="L1170" s="134"/>
      <c r="S1170" s="11" t="s">
        <v>9095</v>
      </c>
      <c r="T1170" s="16">
        <v>0</v>
      </c>
      <c r="U1170" s="16">
        <v>0</v>
      </c>
      <c r="V1170" s="16">
        <v>0</v>
      </c>
      <c r="W1170" s="16">
        <v>0</v>
      </c>
      <c r="X1170" s="16">
        <v>0</v>
      </c>
      <c r="Y1170" s="16">
        <v>0</v>
      </c>
      <c r="Z1170" s="11">
        <f>SUM(T1170:W1170)+Y1170</f>
        <v>0</v>
      </c>
      <c r="AA1170" s="11" t="s">
        <v>9095</v>
      </c>
      <c r="AO1170" s="11" t="s">
        <v>9659</v>
      </c>
      <c r="AP1170" s="49">
        <v>0</v>
      </c>
      <c r="AQ1170" s="49">
        <v>0</v>
      </c>
      <c r="AR1170" s="49">
        <v>0</v>
      </c>
      <c r="AS1170" s="49">
        <v>0</v>
      </c>
      <c r="AT1170" s="49">
        <v>0</v>
      </c>
      <c r="AU1170" s="49">
        <v>0</v>
      </c>
      <c r="AV1170" s="49">
        <v>0</v>
      </c>
      <c r="AW1170" s="49">
        <v>0</v>
      </c>
      <c r="AX1170" s="49">
        <v>0</v>
      </c>
      <c r="AY1170" s="49">
        <v>1</v>
      </c>
      <c r="AZ1170" s="49">
        <v>7</v>
      </c>
      <c r="BA1170" s="49">
        <v>40</v>
      </c>
      <c r="BB1170" s="49">
        <v>42</v>
      </c>
      <c r="BC1170" s="49">
        <v>161</v>
      </c>
      <c r="BD1170" s="49">
        <v>182</v>
      </c>
      <c r="BE1170" s="93">
        <v>349</v>
      </c>
      <c r="BF1170" s="49">
        <v>202</v>
      </c>
      <c r="BG1170" s="16">
        <v>211</v>
      </c>
      <c r="BH1170" s="49">
        <v>120</v>
      </c>
      <c r="BI1170" s="49">
        <v>162</v>
      </c>
      <c r="BJ1170" s="49">
        <v>71</v>
      </c>
      <c r="BK1170" s="49">
        <v>109</v>
      </c>
      <c r="BL1170" s="49">
        <v>69</v>
      </c>
      <c r="BM1170" s="49">
        <v>64</v>
      </c>
      <c r="BN1170" s="49">
        <v>30</v>
      </c>
      <c r="BO1170" s="49">
        <v>38</v>
      </c>
      <c r="BP1170" s="49">
        <v>21</v>
      </c>
      <c r="BQ1170" s="16">
        <v>59</v>
      </c>
      <c r="BR1170" s="16">
        <v>18</v>
      </c>
      <c r="BS1170" s="16">
        <v>8</v>
      </c>
      <c r="BT1170" s="16">
        <v>7</v>
      </c>
      <c r="BU1170" s="16">
        <v>6</v>
      </c>
      <c r="BV1170" s="16">
        <v>3</v>
      </c>
      <c r="BW1170" s="11" t="s">
        <v>9659</v>
      </c>
    </row>
    <row r="1171" spans="6:75" ht="14.4" x14ac:dyDescent="0.3">
      <c r="F1171" s="132"/>
      <c r="G1171" s="133"/>
      <c r="H1171" s="133"/>
      <c r="K1171" s="132"/>
      <c r="L1171" s="134"/>
      <c r="S1171" s="47" t="s">
        <v>9096</v>
      </c>
      <c r="T1171" s="48">
        <v>5</v>
      </c>
      <c r="U1171" s="48">
        <v>0</v>
      </c>
      <c r="V1171" s="48">
        <v>0</v>
      </c>
      <c r="W1171" s="48">
        <v>0</v>
      </c>
      <c r="X1171" s="48">
        <v>0</v>
      </c>
      <c r="Y1171" s="48">
        <v>0</v>
      </c>
      <c r="Z1171" s="11">
        <f t="shared" ref="Z1171:Z1177" si="237">SUM(T1171:W1171)+Y1171</f>
        <v>5</v>
      </c>
      <c r="AA1171" s="47" t="s">
        <v>9096</v>
      </c>
      <c r="AO1171" s="129" t="s">
        <v>9622</v>
      </c>
      <c r="AP1171" s="103">
        <v>0</v>
      </c>
      <c r="AQ1171" s="103">
        <v>0</v>
      </c>
      <c r="AR1171" s="103">
        <v>0</v>
      </c>
      <c r="AS1171" s="103">
        <v>0</v>
      </c>
      <c r="AT1171" s="103">
        <v>0</v>
      </c>
      <c r="AU1171" s="103">
        <v>0</v>
      </c>
      <c r="AV1171" s="103">
        <v>0</v>
      </c>
      <c r="AW1171" s="103">
        <v>0</v>
      </c>
      <c r="AX1171" s="103">
        <v>0</v>
      </c>
      <c r="AY1171" s="103">
        <v>0</v>
      </c>
      <c r="AZ1171" s="103">
        <v>0</v>
      </c>
      <c r="BA1171" s="103">
        <v>13</v>
      </c>
      <c r="BB1171" s="103">
        <v>33</v>
      </c>
      <c r="BC1171" s="103">
        <v>51</v>
      </c>
      <c r="BD1171" s="103">
        <v>28</v>
      </c>
      <c r="BE1171" s="103">
        <v>181</v>
      </c>
      <c r="BF1171" s="103">
        <v>177</v>
      </c>
      <c r="BG1171" s="50">
        <v>386</v>
      </c>
      <c r="BH1171" s="50">
        <v>395</v>
      </c>
      <c r="BI1171" s="93">
        <v>522</v>
      </c>
      <c r="BJ1171" s="103">
        <v>271</v>
      </c>
      <c r="BK1171" s="100">
        <v>333</v>
      </c>
      <c r="BL1171" s="99">
        <v>316</v>
      </c>
      <c r="BM1171" s="99">
        <v>325</v>
      </c>
      <c r="BN1171" s="99">
        <v>83</v>
      </c>
      <c r="BO1171" s="99">
        <v>73</v>
      </c>
      <c r="BP1171" s="99">
        <v>14</v>
      </c>
      <c r="BQ1171" s="104">
        <v>43</v>
      </c>
      <c r="BR1171" s="100">
        <v>23</v>
      </c>
      <c r="BS1171" s="100">
        <v>17</v>
      </c>
      <c r="BT1171" s="100">
        <v>4</v>
      </c>
      <c r="BU1171" s="100">
        <v>0</v>
      </c>
      <c r="BV1171" s="100">
        <v>0</v>
      </c>
      <c r="BW1171" s="102" t="s">
        <v>9622</v>
      </c>
    </row>
    <row r="1172" spans="6:75" ht="14.4" x14ac:dyDescent="0.3">
      <c r="F1172" s="132"/>
      <c r="G1172" s="133"/>
      <c r="H1172" s="133"/>
      <c r="K1172" s="132"/>
      <c r="L1172" s="134"/>
      <c r="S1172" s="11" t="s">
        <v>9097</v>
      </c>
      <c r="T1172" s="16">
        <v>0</v>
      </c>
      <c r="U1172" s="16">
        <v>0</v>
      </c>
      <c r="V1172" s="16">
        <v>0</v>
      </c>
      <c r="W1172" s="16">
        <v>0</v>
      </c>
      <c r="X1172" s="16">
        <v>0</v>
      </c>
      <c r="Y1172" s="16">
        <v>0</v>
      </c>
      <c r="Z1172" s="11">
        <f t="shared" si="237"/>
        <v>0</v>
      </c>
      <c r="AA1172" s="11" t="s">
        <v>9097</v>
      </c>
      <c r="AO1172" s="11" t="s">
        <v>9661</v>
      </c>
      <c r="AP1172" s="49">
        <v>0</v>
      </c>
      <c r="AQ1172" s="49">
        <v>0</v>
      </c>
      <c r="AR1172" s="49">
        <v>0</v>
      </c>
      <c r="AS1172" s="49">
        <v>0</v>
      </c>
      <c r="AT1172" s="49">
        <v>0</v>
      </c>
      <c r="AU1172" s="49">
        <v>0</v>
      </c>
      <c r="AV1172" s="49">
        <v>0</v>
      </c>
      <c r="AW1172" s="49">
        <v>0</v>
      </c>
      <c r="AX1172" s="49">
        <v>0</v>
      </c>
      <c r="AY1172" s="49">
        <v>0</v>
      </c>
      <c r="AZ1172" s="49">
        <v>0</v>
      </c>
      <c r="BA1172" s="49">
        <v>0</v>
      </c>
      <c r="BB1172" s="49">
        <v>0</v>
      </c>
      <c r="BC1172" s="49">
        <v>0</v>
      </c>
      <c r="BD1172" s="49">
        <v>0</v>
      </c>
      <c r="BE1172" s="49">
        <v>0</v>
      </c>
      <c r="BF1172" s="49">
        <v>0</v>
      </c>
      <c r="BG1172" s="16">
        <v>61</v>
      </c>
      <c r="BH1172" s="49">
        <v>57</v>
      </c>
      <c r="BI1172" s="49">
        <v>152</v>
      </c>
      <c r="BJ1172" s="49">
        <v>72</v>
      </c>
      <c r="BK1172" s="49">
        <v>204</v>
      </c>
      <c r="BL1172" s="49">
        <v>229</v>
      </c>
      <c r="BM1172" s="93">
        <v>320</v>
      </c>
      <c r="BN1172" s="49">
        <v>186</v>
      </c>
      <c r="BO1172" s="49">
        <v>291</v>
      </c>
      <c r="BP1172" s="49">
        <v>114</v>
      </c>
      <c r="BQ1172" s="16">
        <v>126</v>
      </c>
      <c r="BR1172" s="16">
        <v>56</v>
      </c>
      <c r="BS1172" s="16">
        <v>57</v>
      </c>
      <c r="BT1172" s="16">
        <v>34</v>
      </c>
      <c r="BU1172" s="16">
        <v>40</v>
      </c>
      <c r="BV1172" s="16">
        <v>25</v>
      </c>
      <c r="BW1172" s="11" t="s">
        <v>9661</v>
      </c>
    </row>
    <row r="1173" spans="6:75" ht="14.4" x14ac:dyDescent="0.3">
      <c r="K1173" s="132"/>
      <c r="L1173" s="134"/>
      <c r="S1173" s="47" t="s">
        <v>9098</v>
      </c>
      <c r="T1173" s="48">
        <v>1</v>
      </c>
      <c r="U1173" s="48">
        <v>0</v>
      </c>
      <c r="V1173" s="48">
        <v>0</v>
      </c>
      <c r="W1173" s="48">
        <v>2</v>
      </c>
      <c r="X1173" s="48">
        <v>0</v>
      </c>
      <c r="Y1173" s="48">
        <v>0</v>
      </c>
      <c r="Z1173" s="11">
        <f t="shared" si="237"/>
        <v>3</v>
      </c>
      <c r="AA1173" s="47" t="s">
        <v>9098</v>
      </c>
      <c r="AO1173" s="129" t="s">
        <v>9626</v>
      </c>
      <c r="AP1173" s="103">
        <v>0</v>
      </c>
      <c r="AQ1173" s="103">
        <v>0</v>
      </c>
      <c r="AR1173" s="103">
        <v>0</v>
      </c>
      <c r="AS1173" s="103">
        <v>0</v>
      </c>
      <c r="AT1173" s="103">
        <v>0</v>
      </c>
      <c r="AU1173" s="103">
        <v>0</v>
      </c>
      <c r="AV1173" s="103">
        <v>0</v>
      </c>
      <c r="AW1173" s="103">
        <v>0</v>
      </c>
      <c r="AX1173" s="103">
        <v>0</v>
      </c>
      <c r="AY1173" s="103">
        <v>0</v>
      </c>
      <c r="AZ1173" s="103">
        <v>0</v>
      </c>
      <c r="BA1173" s="103">
        <v>0</v>
      </c>
      <c r="BB1173" s="103">
        <v>0</v>
      </c>
      <c r="BC1173" s="103">
        <v>0</v>
      </c>
      <c r="BD1173" s="103">
        <v>0</v>
      </c>
      <c r="BE1173" s="103">
        <v>0</v>
      </c>
      <c r="BF1173" s="103">
        <v>0</v>
      </c>
      <c r="BG1173" s="50">
        <v>0</v>
      </c>
      <c r="BH1173" s="50">
        <v>0</v>
      </c>
      <c r="BI1173" s="103">
        <v>76</v>
      </c>
      <c r="BJ1173" s="103">
        <v>315</v>
      </c>
      <c r="BK1173" s="100">
        <v>456</v>
      </c>
      <c r="BL1173" s="99">
        <v>337</v>
      </c>
      <c r="BM1173" s="99">
        <v>386</v>
      </c>
      <c r="BN1173" s="99">
        <v>515</v>
      </c>
      <c r="BO1173" s="99">
        <v>623</v>
      </c>
      <c r="BP1173" s="93">
        <v>676</v>
      </c>
      <c r="BQ1173" s="50">
        <v>642</v>
      </c>
      <c r="BR1173" s="48">
        <v>484</v>
      </c>
      <c r="BS1173" s="48">
        <v>335</v>
      </c>
      <c r="BT1173" s="48">
        <v>282</v>
      </c>
      <c r="BU1173" s="48">
        <v>34</v>
      </c>
      <c r="BV1173" s="48">
        <v>24</v>
      </c>
      <c r="BW1173" s="129" t="s">
        <v>9626</v>
      </c>
    </row>
    <row r="1174" spans="6:75" ht="14.4" x14ac:dyDescent="0.3">
      <c r="K1174" s="132"/>
      <c r="L1174" s="134"/>
      <c r="S1174" s="11" t="s">
        <v>9099</v>
      </c>
      <c r="T1174" s="16">
        <v>13</v>
      </c>
      <c r="U1174" s="16">
        <v>3</v>
      </c>
      <c r="V1174" s="16">
        <v>0</v>
      </c>
      <c r="W1174" s="16">
        <v>9</v>
      </c>
      <c r="X1174" s="16">
        <v>24</v>
      </c>
      <c r="Y1174" s="16">
        <v>0</v>
      </c>
      <c r="Z1174" s="11">
        <f t="shared" si="237"/>
        <v>25</v>
      </c>
      <c r="AA1174" s="11" t="s">
        <v>9099</v>
      </c>
      <c r="AO1174" s="11" t="s">
        <v>9663</v>
      </c>
      <c r="AP1174" s="49">
        <v>0</v>
      </c>
      <c r="AQ1174" s="49">
        <v>0</v>
      </c>
      <c r="AR1174" s="49">
        <v>0</v>
      </c>
      <c r="AS1174" s="49">
        <v>0</v>
      </c>
      <c r="AT1174" s="49">
        <v>0</v>
      </c>
      <c r="AU1174" s="49">
        <v>0</v>
      </c>
      <c r="AV1174" s="49">
        <v>0</v>
      </c>
      <c r="AW1174" s="49">
        <v>0</v>
      </c>
      <c r="AX1174" s="49">
        <v>0</v>
      </c>
      <c r="AY1174" s="49">
        <v>0</v>
      </c>
      <c r="AZ1174" s="49">
        <v>0</v>
      </c>
      <c r="BA1174" s="49">
        <v>0</v>
      </c>
      <c r="BB1174" s="49">
        <v>0</v>
      </c>
      <c r="BC1174" s="49">
        <v>0</v>
      </c>
      <c r="BD1174" s="49">
        <v>0</v>
      </c>
      <c r="BE1174" s="49">
        <v>0</v>
      </c>
      <c r="BF1174" s="49">
        <v>0</v>
      </c>
      <c r="BG1174" s="49">
        <v>0</v>
      </c>
      <c r="BH1174" s="49">
        <v>0</v>
      </c>
      <c r="BI1174" s="49">
        <v>0</v>
      </c>
      <c r="BJ1174" s="49">
        <v>0</v>
      </c>
      <c r="BK1174" s="49">
        <v>0</v>
      </c>
      <c r="BL1174" s="49">
        <v>0</v>
      </c>
      <c r="BM1174" s="49">
        <v>4</v>
      </c>
      <c r="BN1174" s="49">
        <v>1</v>
      </c>
      <c r="BO1174" s="49">
        <v>40</v>
      </c>
      <c r="BP1174" s="49">
        <v>50</v>
      </c>
      <c r="BQ1174" s="16">
        <v>364</v>
      </c>
      <c r="BR1174" s="16">
        <v>319</v>
      </c>
      <c r="BS1174" s="105">
        <v>559</v>
      </c>
      <c r="BT1174" s="16">
        <v>390</v>
      </c>
      <c r="BU1174" s="16">
        <v>319</v>
      </c>
      <c r="BV1174" s="16">
        <v>190</v>
      </c>
      <c r="BW1174" s="11" t="s">
        <v>9663</v>
      </c>
    </row>
    <row r="1175" spans="6:75" ht="14.4" x14ac:dyDescent="0.3">
      <c r="K1175" s="132"/>
      <c r="L1175" s="134"/>
      <c r="S1175" s="47" t="s">
        <v>9100</v>
      </c>
      <c r="T1175" s="48">
        <v>23</v>
      </c>
      <c r="U1175" s="48">
        <v>50</v>
      </c>
      <c r="V1175" s="48">
        <v>0</v>
      </c>
      <c r="W1175" s="48">
        <v>108</v>
      </c>
      <c r="X1175" s="48">
        <v>341</v>
      </c>
      <c r="Y1175" s="48">
        <v>9</v>
      </c>
      <c r="Z1175" s="11">
        <f t="shared" si="237"/>
        <v>190</v>
      </c>
      <c r="AA1175" s="47" t="s">
        <v>9100</v>
      </c>
      <c r="AO1175" s="129" t="s">
        <v>9630</v>
      </c>
      <c r="AP1175" s="103">
        <v>0</v>
      </c>
      <c r="AQ1175" s="103">
        <v>0</v>
      </c>
      <c r="AR1175" s="103">
        <v>0</v>
      </c>
      <c r="AS1175" s="103">
        <v>0</v>
      </c>
      <c r="AT1175" s="103">
        <v>0</v>
      </c>
      <c r="AU1175" s="103">
        <v>0</v>
      </c>
      <c r="AV1175" s="103">
        <v>0</v>
      </c>
      <c r="AW1175" s="103">
        <v>0</v>
      </c>
      <c r="AX1175" s="103">
        <v>0</v>
      </c>
      <c r="AY1175" s="103">
        <v>0</v>
      </c>
      <c r="AZ1175" s="103">
        <v>0</v>
      </c>
      <c r="BA1175" s="103">
        <v>0</v>
      </c>
      <c r="BB1175" s="103">
        <v>0</v>
      </c>
      <c r="BC1175" s="103">
        <v>0</v>
      </c>
      <c r="BD1175" s="103">
        <v>0</v>
      </c>
      <c r="BE1175" s="103">
        <v>0</v>
      </c>
      <c r="BF1175" s="103">
        <v>0</v>
      </c>
      <c r="BG1175" s="50">
        <v>0</v>
      </c>
      <c r="BH1175" s="50">
        <v>0</v>
      </c>
      <c r="BI1175" s="50">
        <v>0</v>
      </c>
      <c r="BJ1175" s="50">
        <v>0</v>
      </c>
      <c r="BK1175" s="50">
        <v>0</v>
      </c>
      <c r="BL1175" s="50">
        <v>0</v>
      </c>
      <c r="BM1175" s="50">
        <v>0</v>
      </c>
      <c r="BN1175" s="50">
        <v>0</v>
      </c>
      <c r="BO1175" s="50">
        <v>0</v>
      </c>
      <c r="BP1175" s="50">
        <v>1</v>
      </c>
      <c r="BQ1175" s="50">
        <v>17</v>
      </c>
      <c r="BR1175" s="48">
        <v>191</v>
      </c>
      <c r="BS1175" s="48">
        <v>358</v>
      </c>
      <c r="BT1175" s="18">
        <v>504</v>
      </c>
      <c r="BU1175" s="48">
        <v>472</v>
      </c>
      <c r="BV1175" s="48">
        <v>341</v>
      </c>
      <c r="BW1175" s="129" t="s">
        <v>9630</v>
      </c>
    </row>
    <row r="1176" spans="6:75" x14ac:dyDescent="0.25">
      <c r="S1176" s="11" t="s">
        <v>9101</v>
      </c>
      <c r="T1176" s="16">
        <v>40</v>
      </c>
      <c r="U1176" s="16">
        <v>96</v>
      </c>
      <c r="V1176" s="16">
        <v>46</v>
      </c>
      <c r="W1176" s="16">
        <v>97</v>
      </c>
      <c r="X1176" s="16">
        <v>415</v>
      </c>
      <c r="Y1176" s="16">
        <v>15</v>
      </c>
      <c r="Z1176" s="11">
        <f t="shared" si="237"/>
        <v>294</v>
      </c>
      <c r="AA1176" s="11" t="s">
        <v>9101</v>
      </c>
      <c r="AO1176" s="11" t="s">
        <v>9665</v>
      </c>
      <c r="AP1176" s="49">
        <v>0</v>
      </c>
      <c r="AQ1176" s="49">
        <v>0</v>
      </c>
      <c r="AR1176" s="49">
        <v>0</v>
      </c>
      <c r="AS1176" s="49">
        <v>0</v>
      </c>
      <c r="AT1176" s="49">
        <v>0</v>
      </c>
      <c r="AU1176" s="49">
        <v>0</v>
      </c>
      <c r="AV1176" s="49">
        <v>0</v>
      </c>
      <c r="AW1176" s="49">
        <v>0</v>
      </c>
      <c r="AX1176" s="49">
        <v>0</v>
      </c>
      <c r="AY1176" s="49">
        <v>0</v>
      </c>
      <c r="AZ1176" s="49">
        <v>0</v>
      </c>
      <c r="BA1176" s="49">
        <v>0</v>
      </c>
      <c r="BB1176" s="49">
        <v>0</v>
      </c>
      <c r="BC1176" s="49">
        <v>0</v>
      </c>
      <c r="BD1176" s="49">
        <v>0</v>
      </c>
      <c r="BE1176" s="49">
        <v>0</v>
      </c>
      <c r="BF1176" s="49">
        <v>0</v>
      </c>
      <c r="BG1176" s="49">
        <v>0</v>
      </c>
      <c r="BH1176" s="49">
        <v>0</v>
      </c>
      <c r="BI1176" s="49">
        <v>0</v>
      </c>
      <c r="BJ1176" s="49">
        <v>0</v>
      </c>
      <c r="BK1176" s="49">
        <v>0</v>
      </c>
      <c r="BL1176" s="49">
        <v>0</v>
      </c>
      <c r="BM1176" s="49">
        <v>0</v>
      </c>
      <c r="BN1176" s="49">
        <v>0</v>
      </c>
      <c r="BO1176" s="49">
        <v>0</v>
      </c>
      <c r="BP1176" s="49">
        <v>0</v>
      </c>
      <c r="BQ1176" s="16">
        <v>0</v>
      </c>
      <c r="BR1176" s="16">
        <v>0</v>
      </c>
      <c r="BS1176" s="16">
        <v>45</v>
      </c>
      <c r="BT1176" s="16">
        <v>113</v>
      </c>
      <c r="BU1176" s="16">
        <v>239</v>
      </c>
      <c r="BV1176" s="105">
        <v>294</v>
      </c>
      <c r="BW1176" s="11" t="s">
        <v>9665</v>
      </c>
    </row>
    <row r="1177" spans="6:75" x14ac:dyDescent="0.25">
      <c r="T1177" s="7">
        <f>SUM(T1170:T1176)</f>
        <v>82</v>
      </c>
      <c r="U1177" s="7">
        <f t="shared" ref="U1177:Y1177" si="238">SUM(U1170:U1176)</f>
        <v>149</v>
      </c>
      <c r="V1177" s="7">
        <f t="shared" si="238"/>
        <v>46</v>
      </c>
      <c r="W1177" s="7">
        <f t="shared" si="238"/>
        <v>216</v>
      </c>
      <c r="X1177" s="7">
        <f t="shared" si="238"/>
        <v>780</v>
      </c>
      <c r="Y1177" s="7">
        <f t="shared" si="238"/>
        <v>24</v>
      </c>
      <c r="Z1177" s="11">
        <f t="shared" si="237"/>
        <v>517</v>
      </c>
      <c r="AO1177" s="129" t="s">
        <v>9635</v>
      </c>
      <c r="AP1177" s="103">
        <v>0</v>
      </c>
      <c r="AQ1177" s="103">
        <v>0</v>
      </c>
      <c r="AR1177" s="103">
        <v>0</v>
      </c>
      <c r="AS1177" s="103">
        <v>0</v>
      </c>
      <c r="AT1177" s="103">
        <v>0</v>
      </c>
      <c r="AU1177" s="103">
        <v>0</v>
      </c>
      <c r="AV1177" s="103">
        <v>0</v>
      </c>
      <c r="AW1177" s="103">
        <v>0</v>
      </c>
      <c r="AX1177" s="103">
        <v>0</v>
      </c>
      <c r="AY1177" s="103">
        <v>0</v>
      </c>
      <c r="AZ1177" s="103">
        <v>0</v>
      </c>
      <c r="BA1177" s="103">
        <v>0</v>
      </c>
      <c r="BB1177" s="103">
        <v>0</v>
      </c>
      <c r="BC1177" s="103">
        <v>0</v>
      </c>
      <c r="BD1177" s="103">
        <v>0</v>
      </c>
      <c r="BE1177" s="103">
        <v>0</v>
      </c>
      <c r="BF1177" s="103">
        <v>0</v>
      </c>
      <c r="BG1177" s="50">
        <v>0</v>
      </c>
      <c r="BH1177" s="50">
        <v>0</v>
      </c>
      <c r="BI1177" s="50">
        <v>0</v>
      </c>
      <c r="BJ1177" s="50">
        <v>0</v>
      </c>
      <c r="BK1177" s="50">
        <v>0</v>
      </c>
      <c r="BL1177" s="50">
        <v>0</v>
      </c>
      <c r="BM1177" s="50">
        <v>0</v>
      </c>
      <c r="BN1177" s="50">
        <v>0</v>
      </c>
      <c r="BO1177" s="50">
        <v>0</v>
      </c>
      <c r="BP1177" s="50">
        <v>0</v>
      </c>
      <c r="BQ1177" s="50">
        <v>0</v>
      </c>
      <c r="BR1177" s="48">
        <v>0</v>
      </c>
      <c r="BS1177" s="48">
        <v>0</v>
      </c>
      <c r="BT1177" s="48">
        <v>6</v>
      </c>
      <c r="BU1177" s="48">
        <v>246</v>
      </c>
      <c r="BV1177" s="48">
        <v>415</v>
      </c>
      <c r="BW1177" s="129" t="s">
        <v>9635</v>
      </c>
    </row>
    <row r="1185" spans="1:75" ht="39.6" x14ac:dyDescent="0.25">
      <c r="A1185" s="34" t="s">
        <v>9730</v>
      </c>
      <c r="B1185" s="34" t="s">
        <v>9108</v>
      </c>
      <c r="C1185" s="34" t="s">
        <v>9083</v>
      </c>
      <c r="D1185" s="34" t="s">
        <v>9539</v>
      </c>
      <c r="E1185" s="34" t="s">
        <v>9540</v>
      </c>
      <c r="F1185" s="34" t="s">
        <v>9541</v>
      </c>
      <c r="G1185" s="34" t="s">
        <v>9542</v>
      </c>
      <c r="H1185" s="34" t="s">
        <v>9543</v>
      </c>
      <c r="I1185" s="34" t="s">
        <v>9544</v>
      </c>
      <c r="J1185" s="34" t="s">
        <v>9676</v>
      </c>
      <c r="K1185" s="36" t="s">
        <v>9545</v>
      </c>
      <c r="L1185" s="49" t="s">
        <v>9546</v>
      </c>
      <c r="M1185" s="13" t="s">
        <v>9737</v>
      </c>
      <c r="S1185" s="7" t="s">
        <v>9730</v>
      </c>
      <c r="AO1185" s="13" t="s">
        <v>9587</v>
      </c>
      <c r="AP1185" s="76" t="s">
        <v>9730</v>
      </c>
      <c r="AQ1185" s="13"/>
      <c r="AR1185" s="13"/>
      <c r="AS1185" s="13"/>
      <c r="BR1185" s="7"/>
    </row>
    <row r="1186" spans="1:75" x14ac:dyDescent="0.25">
      <c r="A1186" s="115" t="s">
        <v>9566</v>
      </c>
      <c r="B1186" s="115" t="s">
        <v>1528</v>
      </c>
      <c r="C1186" s="72">
        <v>1</v>
      </c>
      <c r="D1186" s="69">
        <v>1</v>
      </c>
      <c r="E1186" s="69">
        <v>0</v>
      </c>
      <c r="F1186" s="69">
        <v>0</v>
      </c>
      <c r="G1186" s="69">
        <v>0</v>
      </c>
      <c r="H1186" s="69">
        <v>1</v>
      </c>
      <c r="I1186" s="69">
        <v>0</v>
      </c>
      <c r="J1186" s="69">
        <v>0</v>
      </c>
      <c r="K1186" s="69">
        <v>0</v>
      </c>
      <c r="L1186" s="114">
        <f t="shared" ref="L1186:L1207" si="239">SUM(E1186:K1186)</f>
        <v>1</v>
      </c>
      <c r="M1186" s="7">
        <v>1</v>
      </c>
      <c r="O1186" s="135"/>
      <c r="P1186" s="135"/>
      <c r="S1186" s="11" t="s">
        <v>9548</v>
      </c>
      <c r="T1186" s="11" t="s">
        <v>157</v>
      </c>
      <c r="U1186" s="11" t="s">
        <v>166</v>
      </c>
      <c r="V1186" s="11" t="s">
        <v>141</v>
      </c>
      <c r="W1186" s="11" t="s">
        <v>123</v>
      </c>
      <c r="X1186" s="11" t="s">
        <v>228</v>
      </c>
      <c r="Y1186" s="11" t="s">
        <v>9084</v>
      </c>
      <c r="Z1186" s="11" t="s">
        <v>9085</v>
      </c>
      <c r="AO1186" s="7" t="s">
        <v>9710</v>
      </c>
      <c r="AP1186" s="13"/>
      <c r="AQ1186" s="13"/>
      <c r="AR1186" s="13"/>
      <c r="AS1186" s="13"/>
      <c r="BR1186" s="7"/>
    </row>
    <row r="1187" spans="1:75" x14ac:dyDescent="0.25">
      <c r="A1187" s="119" t="s">
        <v>9567</v>
      </c>
      <c r="B1187" s="113" t="s">
        <v>6910</v>
      </c>
      <c r="C1187" s="71">
        <v>1</v>
      </c>
      <c r="D1187" s="70">
        <v>1</v>
      </c>
      <c r="E1187" s="70">
        <v>1</v>
      </c>
      <c r="F1187" s="70">
        <v>0</v>
      </c>
      <c r="G1187" s="70">
        <v>0</v>
      </c>
      <c r="H1187" s="70">
        <v>0</v>
      </c>
      <c r="I1187" s="70">
        <v>0</v>
      </c>
      <c r="J1187" s="70">
        <v>0</v>
      </c>
      <c r="K1187" s="70">
        <v>0</v>
      </c>
      <c r="L1187" s="130">
        <f t="shared" si="239"/>
        <v>1</v>
      </c>
      <c r="O1187" s="135"/>
      <c r="P1187" s="135"/>
      <c r="S1187" s="11" t="s">
        <v>9095</v>
      </c>
      <c r="T1187" s="16">
        <v>0</v>
      </c>
      <c r="U1187" s="16">
        <v>0</v>
      </c>
      <c r="V1187" s="16">
        <v>0</v>
      </c>
      <c r="W1187" s="16">
        <v>1</v>
      </c>
      <c r="X1187" s="16">
        <v>0</v>
      </c>
      <c r="Y1187" s="16">
        <v>0</v>
      </c>
      <c r="Z1187" s="11">
        <f>SUM(T1187:Y1187)</f>
        <v>1</v>
      </c>
      <c r="AO1187" s="7" t="s">
        <v>9712</v>
      </c>
      <c r="AP1187" s="13"/>
      <c r="AQ1187" s="13"/>
      <c r="AR1187" s="13"/>
      <c r="AS1187" s="13"/>
      <c r="BL1187" s="7" t="s">
        <v>9713</v>
      </c>
      <c r="BR1187" s="7"/>
    </row>
    <row r="1188" spans="1:75" x14ac:dyDescent="0.25">
      <c r="A1188" s="119" t="s">
        <v>9567</v>
      </c>
      <c r="B1188" s="113" t="s">
        <v>1528</v>
      </c>
      <c r="C1188" s="71">
        <v>2</v>
      </c>
      <c r="D1188" s="70">
        <v>2</v>
      </c>
      <c r="E1188" s="70">
        <v>1</v>
      </c>
      <c r="F1188" s="70">
        <v>0</v>
      </c>
      <c r="G1188" s="70">
        <v>0</v>
      </c>
      <c r="H1188" s="70">
        <v>1</v>
      </c>
      <c r="I1188" s="70">
        <v>0</v>
      </c>
      <c r="J1188" s="70">
        <v>0</v>
      </c>
      <c r="K1188" s="70">
        <v>0</v>
      </c>
      <c r="L1188" s="130">
        <f t="shared" si="239"/>
        <v>2</v>
      </c>
      <c r="M1188" s="7">
        <v>3</v>
      </c>
      <c r="O1188" s="135"/>
      <c r="P1188" s="135"/>
      <c r="S1188" s="47" t="s">
        <v>9096</v>
      </c>
      <c r="T1188" s="48">
        <v>2</v>
      </c>
      <c r="U1188" s="48">
        <v>0</v>
      </c>
      <c r="V1188" s="48">
        <v>0</v>
      </c>
      <c r="W1188" s="48">
        <v>1</v>
      </c>
      <c r="X1188" s="48">
        <v>0</v>
      </c>
      <c r="Y1188" s="48">
        <v>0</v>
      </c>
      <c r="Z1188" s="11">
        <f t="shared" ref="Z1188:Z1194" si="240">SUM(T1188:Y1188)</f>
        <v>3</v>
      </c>
      <c r="AP1188" s="38">
        <v>2009</v>
      </c>
      <c r="AQ1188" s="38"/>
      <c r="AR1188" s="38"/>
      <c r="AS1188" s="38"/>
      <c r="AT1188" s="9">
        <v>2010</v>
      </c>
      <c r="AU1188" s="9"/>
      <c r="AV1188" s="9"/>
      <c r="AW1188" s="9"/>
      <c r="AX1188" s="9">
        <v>2011</v>
      </c>
      <c r="AY1188" s="9"/>
      <c r="AZ1188" s="9"/>
      <c r="BA1188" s="9"/>
      <c r="BB1188" s="9">
        <v>2012</v>
      </c>
      <c r="BC1188" s="9"/>
      <c r="BD1188" s="9"/>
      <c r="BE1188" s="9"/>
      <c r="BF1188" s="9">
        <v>2013</v>
      </c>
      <c r="BG1188" s="9"/>
      <c r="BH1188" s="9"/>
      <c r="BI1188" s="9"/>
      <c r="BJ1188" s="9">
        <v>2014</v>
      </c>
      <c r="BK1188" s="9"/>
      <c r="BL1188" s="9"/>
      <c r="BM1188" s="9"/>
      <c r="BN1188" s="9">
        <v>2015</v>
      </c>
      <c r="BO1188" s="9"/>
      <c r="BP1188" s="9"/>
      <c r="BQ1188" s="9"/>
      <c r="BR1188" s="9">
        <v>2016</v>
      </c>
      <c r="BS1188" s="9"/>
    </row>
    <row r="1189" spans="1:75" ht="22.8" x14ac:dyDescent="0.25">
      <c r="A1189" s="115" t="s">
        <v>731</v>
      </c>
      <c r="B1189" s="115" t="s">
        <v>1537</v>
      </c>
      <c r="C1189" s="72">
        <v>1</v>
      </c>
      <c r="D1189" s="69">
        <v>1</v>
      </c>
      <c r="E1189" s="69">
        <v>0</v>
      </c>
      <c r="F1189" s="69">
        <v>0</v>
      </c>
      <c r="G1189" s="69">
        <v>0</v>
      </c>
      <c r="H1189" s="69">
        <v>1</v>
      </c>
      <c r="I1189" s="69">
        <v>0</v>
      </c>
      <c r="J1189" s="69">
        <v>0</v>
      </c>
      <c r="K1189" s="69">
        <v>0</v>
      </c>
      <c r="L1189" s="114">
        <f t="shared" si="239"/>
        <v>1</v>
      </c>
      <c r="O1189" s="135"/>
      <c r="P1189" s="135"/>
      <c r="S1189" s="11" t="s">
        <v>9097</v>
      </c>
      <c r="T1189" s="16">
        <v>0</v>
      </c>
      <c r="U1189" s="16">
        <v>2</v>
      </c>
      <c r="V1189" s="16">
        <v>0</v>
      </c>
      <c r="W1189" s="16">
        <v>5</v>
      </c>
      <c r="X1189" s="16">
        <v>0</v>
      </c>
      <c r="Y1189" s="16">
        <v>0</v>
      </c>
      <c r="Z1189" s="11">
        <f t="shared" si="240"/>
        <v>7</v>
      </c>
      <c r="AO1189" s="7" t="s">
        <v>5</v>
      </c>
      <c r="AP1189" s="7" t="s">
        <v>9716</v>
      </c>
      <c r="AQ1189" s="7" t="s">
        <v>9717</v>
      </c>
      <c r="AR1189" s="7" t="s">
        <v>9718</v>
      </c>
      <c r="AS1189" s="7" t="s">
        <v>9616</v>
      </c>
      <c r="AT1189" s="7" t="s">
        <v>9611</v>
      </c>
      <c r="AU1189" s="7" t="s">
        <v>9719</v>
      </c>
      <c r="AV1189" s="7" t="s">
        <v>9720</v>
      </c>
      <c r="AW1189" s="76" t="s">
        <v>9721</v>
      </c>
      <c r="AX1189" s="76" t="s">
        <v>9619</v>
      </c>
      <c r="AY1189" s="7" t="s">
        <v>9620</v>
      </c>
      <c r="AZ1189" s="7" t="s">
        <v>9615</v>
      </c>
      <c r="BA1189" s="7" t="s">
        <v>9722</v>
      </c>
      <c r="BB1189" s="7" t="s">
        <v>9723</v>
      </c>
      <c r="BC1189" s="7" t="s">
        <v>9724</v>
      </c>
      <c r="BD1189" s="7" t="s">
        <v>9618</v>
      </c>
      <c r="BE1189" s="7" t="s">
        <v>9660</v>
      </c>
      <c r="BF1189" s="7" t="s">
        <v>9624</v>
      </c>
      <c r="BG1189" s="7" t="s">
        <v>9725</v>
      </c>
      <c r="BH1189" s="7" t="s">
        <v>9726</v>
      </c>
      <c r="BI1189" s="7" t="s">
        <v>9623</v>
      </c>
      <c r="BJ1189" s="7" t="s">
        <v>9727</v>
      </c>
      <c r="BK1189" s="7" t="s">
        <v>9728</v>
      </c>
      <c r="BL1189" s="7" t="s">
        <v>9628</v>
      </c>
      <c r="BM1189" s="7" t="s">
        <v>9662</v>
      </c>
      <c r="BN1189" s="7" t="s">
        <v>9629</v>
      </c>
      <c r="BO1189" s="7" t="s">
        <v>9729</v>
      </c>
      <c r="BP1189" s="7" t="s">
        <v>9627</v>
      </c>
      <c r="BQ1189" s="7" t="s">
        <v>9632</v>
      </c>
      <c r="BR1189" s="7" t="s">
        <v>9633</v>
      </c>
      <c r="BS1189" s="7" t="s">
        <v>9664</v>
      </c>
      <c r="BT1189" s="7" t="s">
        <v>9631</v>
      </c>
      <c r="BU1189" s="7" t="s">
        <v>9730</v>
      </c>
    </row>
    <row r="1190" spans="1:75" x14ac:dyDescent="0.25">
      <c r="A1190" s="115" t="s">
        <v>731</v>
      </c>
      <c r="B1190" s="115" t="s">
        <v>1528</v>
      </c>
      <c r="C1190" s="72">
        <v>6</v>
      </c>
      <c r="D1190" s="69">
        <v>6</v>
      </c>
      <c r="E1190" s="69">
        <v>0</v>
      </c>
      <c r="F1190" s="69">
        <v>2</v>
      </c>
      <c r="G1190" s="69">
        <v>0</v>
      </c>
      <c r="H1190" s="69">
        <v>4</v>
      </c>
      <c r="I1190" s="69">
        <v>0</v>
      </c>
      <c r="J1190" s="69">
        <v>0</v>
      </c>
      <c r="K1190" s="69">
        <v>0</v>
      </c>
      <c r="L1190" s="114">
        <f t="shared" si="239"/>
        <v>6</v>
      </c>
      <c r="M1190" s="7">
        <v>7</v>
      </c>
      <c r="O1190" s="135"/>
      <c r="P1190" s="135"/>
      <c r="S1190" s="47" t="s">
        <v>9098</v>
      </c>
      <c r="T1190" s="48">
        <v>0</v>
      </c>
      <c r="U1190" s="48">
        <v>4</v>
      </c>
      <c r="V1190" s="48">
        <v>0</v>
      </c>
      <c r="W1190" s="48">
        <v>7</v>
      </c>
      <c r="X1190" s="48">
        <v>0</v>
      </c>
      <c r="Y1190" s="48">
        <v>0</v>
      </c>
      <c r="Z1190" s="11">
        <f t="shared" si="240"/>
        <v>11</v>
      </c>
      <c r="AO1190" s="7" t="s">
        <v>9602</v>
      </c>
      <c r="AP1190" s="38">
        <v>0</v>
      </c>
      <c r="AQ1190" s="38">
        <v>0</v>
      </c>
      <c r="AR1190" s="38">
        <v>0</v>
      </c>
      <c r="AS1190" s="38">
        <v>0</v>
      </c>
      <c r="AT1190" s="38">
        <v>0</v>
      </c>
      <c r="AU1190" s="38">
        <v>0</v>
      </c>
      <c r="AV1190" s="38">
        <v>0</v>
      </c>
      <c r="AW1190" s="86">
        <v>0</v>
      </c>
      <c r="AX1190" s="86">
        <v>0</v>
      </c>
      <c r="AY1190" s="38">
        <v>0</v>
      </c>
      <c r="AZ1190" s="38">
        <v>0</v>
      </c>
      <c r="BA1190" s="38">
        <v>0</v>
      </c>
      <c r="BB1190" s="38">
        <v>0</v>
      </c>
      <c r="BC1190" s="38">
        <v>0</v>
      </c>
      <c r="BD1190" s="38">
        <v>0</v>
      </c>
      <c r="BE1190" s="38">
        <v>0</v>
      </c>
      <c r="BF1190" s="38">
        <v>0</v>
      </c>
      <c r="BG1190" s="38">
        <v>0</v>
      </c>
      <c r="BH1190" s="38">
        <v>0</v>
      </c>
      <c r="BI1190" s="38">
        <v>0</v>
      </c>
      <c r="BJ1190" s="38">
        <v>0</v>
      </c>
      <c r="BK1190" s="38">
        <v>0</v>
      </c>
      <c r="BL1190" s="38">
        <v>0</v>
      </c>
      <c r="BM1190" s="38">
        <v>0</v>
      </c>
      <c r="BN1190" s="38">
        <v>0</v>
      </c>
      <c r="BO1190" s="38">
        <v>0</v>
      </c>
      <c r="BP1190" s="38">
        <v>0</v>
      </c>
      <c r="BQ1190" s="9">
        <v>0</v>
      </c>
      <c r="BR1190" s="9">
        <v>0</v>
      </c>
      <c r="BS1190" s="9">
        <v>0</v>
      </c>
      <c r="BT1190" s="9">
        <v>0</v>
      </c>
      <c r="BU1190" s="9">
        <v>0</v>
      </c>
      <c r="BV1190" s="7" t="s">
        <v>9602</v>
      </c>
    </row>
    <row r="1191" spans="1:75" x14ac:dyDescent="0.25">
      <c r="A1191" s="119" t="s">
        <v>9562</v>
      </c>
      <c r="B1191" s="119" t="s">
        <v>1537</v>
      </c>
      <c r="C1191" s="125">
        <v>5</v>
      </c>
      <c r="D1191" s="70">
        <v>5</v>
      </c>
      <c r="E1191" s="70">
        <v>0</v>
      </c>
      <c r="F1191" s="70">
        <v>2</v>
      </c>
      <c r="G1191" s="70">
        <v>0</v>
      </c>
      <c r="H1191" s="70">
        <v>3</v>
      </c>
      <c r="I1191" s="70">
        <v>0</v>
      </c>
      <c r="J1191" s="70">
        <v>0</v>
      </c>
      <c r="K1191" s="70">
        <v>0</v>
      </c>
      <c r="L1191" s="130">
        <f t="shared" si="239"/>
        <v>5</v>
      </c>
      <c r="O1191" s="135"/>
      <c r="P1191" s="135"/>
      <c r="S1191" s="11" t="s">
        <v>9099</v>
      </c>
      <c r="T1191" s="16">
        <v>3</v>
      </c>
      <c r="U1191" s="16">
        <v>10</v>
      </c>
      <c r="V1191" s="16">
        <v>0</v>
      </c>
      <c r="W1191" s="16">
        <v>36</v>
      </c>
      <c r="X1191" s="16">
        <v>34</v>
      </c>
      <c r="Y1191" s="16">
        <v>0</v>
      </c>
      <c r="Z1191" s="11">
        <f t="shared" si="240"/>
        <v>83</v>
      </c>
      <c r="AO1191" s="7" t="s">
        <v>9603</v>
      </c>
      <c r="AP1191" s="38">
        <v>0</v>
      </c>
      <c r="AQ1191" s="38">
        <v>0</v>
      </c>
      <c r="AR1191" s="38">
        <v>0</v>
      </c>
      <c r="AS1191" s="38">
        <v>0</v>
      </c>
      <c r="AT1191" s="38">
        <v>0</v>
      </c>
      <c r="AU1191" s="38">
        <v>0</v>
      </c>
      <c r="AV1191" s="38">
        <v>0</v>
      </c>
      <c r="AW1191" s="86">
        <v>0</v>
      </c>
      <c r="AX1191" s="86">
        <v>0</v>
      </c>
      <c r="AY1191" s="38">
        <v>0</v>
      </c>
      <c r="AZ1191" s="38">
        <v>0</v>
      </c>
      <c r="BA1191" s="38">
        <v>0</v>
      </c>
      <c r="BB1191" s="38">
        <v>0</v>
      </c>
      <c r="BC1191" s="38">
        <v>0</v>
      </c>
      <c r="BD1191" s="38">
        <v>0</v>
      </c>
      <c r="BE1191" s="38">
        <v>0</v>
      </c>
      <c r="BF1191" s="38">
        <v>0</v>
      </c>
      <c r="BG1191" s="38">
        <v>0</v>
      </c>
      <c r="BH1191" s="38">
        <v>0</v>
      </c>
      <c r="BI1191" s="38">
        <v>0</v>
      </c>
      <c r="BJ1191" s="38">
        <v>0</v>
      </c>
      <c r="BK1191" s="38">
        <v>0</v>
      </c>
      <c r="BL1191" s="38">
        <v>0</v>
      </c>
      <c r="BM1191" s="38">
        <v>0</v>
      </c>
      <c r="BN1191" s="38">
        <v>0</v>
      </c>
      <c r="BO1191" s="38">
        <v>0</v>
      </c>
      <c r="BP1191" s="38">
        <v>0</v>
      </c>
      <c r="BQ1191" s="9">
        <v>0</v>
      </c>
      <c r="BR1191" s="9">
        <v>0</v>
      </c>
      <c r="BS1191" s="9">
        <v>0</v>
      </c>
      <c r="BT1191" s="9">
        <v>0</v>
      </c>
      <c r="BU1191" s="9">
        <v>0</v>
      </c>
      <c r="BV1191" s="7" t="s">
        <v>9603</v>
      </c>
    </row>
    <row r="1192" spans="1:75" x14ac:dyDescent="0.25">
      <c r="A1192" s="119" t="s">
        <v>9562</v>
      </c>
      <c r="B1192" s="119" t="s">
        <v>1528</v>
      </c>
      <c r="C1192" s="125">
        <v>6</v>
      </c>
      <c r="D1192" s="70">
        <v>6</v>
      </c>
      <c r="E1192" s="70">
        <v>0</v>
      </c>
      <c r="F1192" s="70">
        <v>2</v>
      </c>
      <c r="G1192" s="70">
        <v>0</v>
      </c>
      <c r="H1192" s="70">
        <v>4</v>
      </c>
      <c r="I1192" s="70">
        <v>0</v>
      </c>
      <c r="J1192" s="70">
        <v>0</v>
      </c>
      <c r="K1192" s="70">
        <v>0</v>
      </c>
      <c r="L1192" s="130">
        <f t="shared" si="239"/>
        <v>6</v>
      </c>
      <c r="M1192" s="7">
        <v>11</v>
      </c>
      <c r="O1192" s="135"/>
      <c r="P1192" s="135"/>
      <c r="S1192" s="47" t="s">
        <v>9100</v>
      </c>
      <c r="T1192" s="48">
        <v>41</v>
      </c>
      <c r="U1192" s="48">
        <v>97</v>
      </c>
      <c r="V1192" s="48">
        <v>2</v>
      </c>
      <c r="W1192" s="48">
        <v>193</v>
      </c>
      <c r="X1192" s="48">
        <v>472</v>
      </c>
      <c r="Y1192" s="48">
        <v>24</v>
      </c>
      <c r="Z1192" s="11">
        <f t="shared" si="240"/>
        <v>829</v>
      </c>
      <c r="AO1192" s="7" t="s">
        <v>9604</v>
      </c>
      <c r="AP1192" s="38">
        <v>0</v>
      </c>
      <c r="AQ1192" s="38">
        <v>0</v>
      </c>
      <c r="AR1192" s="38">
        <v>0</v>
      </c>
      <c r="AS1192" s="38">
        <v>0</v>
      </c>
      <c r="AT1192" s="38">
        <v>0</v>
      </c>
      <c r="AU1192" s="38">
        <v>0</v>
      </c>
      <c r="AV1192" s="38">
        <v>0</v>
      </c>
      <c r="AW1192" s="86">
        <v>0</v>
      </c>
      <c r="AX1192" s="86">
        <v>0</v>
      </c>
      <c r="AY1192" s="38">
        <v>0</v>
      </c>
      <c r="AZ1192" s="38">
        <v>0</v>
      </c>
      <c r="BA1192" s="38">
        <v>1</v>
      </c>
      <c r="BB1192" s="38">
        <v>0</v>
      </c>
      <c r="BC1192" s="38">
        <v>0</v>
      </c>
      <c r="BD1192" s="38">
        <v>0</v>
      </c>
      <c r="BE1192" s="38">
        <v>0</v>
      </c>
      <c r="BF1192" s="38">
        <v>0</v>
      </c>
      <c r="BG1192" s="38">
        <v>0</v>
      </c>
      <c r="BH1192" s="38">
        <v>0</v>
      </c>
      <c r="BI1192" s="38">
        <v>0</v>
      </c>
      <c r="BJ1192" s="38">
        <v>0</v>
      </c>
      <c r="BK1192" s="38">
        <v>0</v>
      </c>
      <c r="BL1192" s="38">
        <v>0</v>
      </c>
      <c r="BM1192" s="38">
        <v>0</v>
      </c>
      <c r="BN1192" s="38">
        <v>0</v>
      </c>
      <c r="BO1192" s="38">
        <v>0</v>
      </c>
      <c r="BP1192" s="38">
        <v>0</v>
      </c>
      <c r="BQ1192" s="9">
        <v>0</v>
      </c>
      <c r="BR1192" s="9">
        <v>0</v>
      </c>
      <c r="BS1192" s="9">
        <v>0</v>
      </c>
      <c r="BT1192" s="9">
        <v>0</v>
      </c>
      <c r="BU1192" s="9">
        <v>0</v>
      </c>
      <c r="BV1192" s="7" t="s">
        <v>9604</v>
      </c>
    </row>
    <row r="1193" spans="1:75" x14ac:dyDescent="0.25">
      <c r="A1193" s="115" t="s">
        <v>9534</v>
      </c>
      <c r="B1193" s="115" t="s">
        <v>1537</v>
      </c>
      <c r="C1193" s="116">
        <v>9</v>
      </c>
      <c r="D1193" s="69">
        <v>9</v>
      </c>
      <c r="E1193" s="69">
        <v>0</v>
      </c>
      <c r="F1193" s="69">
        <v>4</v>
      </c>
      <c r="G1193" s="69">
        <v>0</v>
      </c>
      <c r="H1193" s="69">
        <v>5</v>
      </c>
      <c r="I1193" s="69">
        <v>0</v>
      </c>
      <c r="J1193" s="69">
        <v>0</v>
      </c>
      <c r="K1193" s="69">
        <v>0</v>
      </c>
      <c r="L1193" s="114">
        <f t="shared" si="239"/>
        <v>9</v>
      </c>
      <c r="O1193" s="135"/>
      <c r="P1193" s="135"/>
      <c r="S1193" s="11" t="s">
        <v>9101</v>
      </c>
      <c r="T1193" s="16">
        <v>102</v>
      </c>
      <c r="U1193" s="16">
        <v>155</v>
      </c>
      <c r="V1193" s="16">
        <v>15</v>
      </c>
      <c r="W1193" s="16">
        <v>252</v>
      </c>
      <c r="X1193" s="16">
        <v>246</v>
      </c>
      <c r="Y1193" s="16">
        <v>8</v>
      </c>
      <c r="Z1193" s="11">
        <f t="shared" si="240"/>
        <v>778</v>
      </c>
      <c r="AO1193" s="7" t="s">
        <v>9605</v>
      </c>
      <c r="AP1193" s="38">
        <v>0</v>
      </c>
      <c r="AQ1193" s="38">
        <v>0</v>
      </c>
      <c r="AR1193" s="38">
        <v>0</v>
      </c>
      <c r="AS1193" s="38">
        <v>0</v>
      </c>
      <c r="AT1193" s="38">
        <v>0</v>
      </c>
      <c r="AU1193" s="38">
        <v>0</v>
      </c>
      <c r="AV1193" s="38">
        <v>0</v>
      </c>
      <c r="AW1193" s="86">
        <v>0</v>
      </c>
      <c r="AX1193" s="86">
        <v>0</v>
      </c>
      <c r="AY1193" s="38">
        <v>0</v>
      </c>
      <c r="AZ1193" s="38">
        <v>0</v>
      </c>
      <c r="BA1193" s="38">
        <v>1</v>
      </c>
      <c r="BB1193" s="38">
        <v>0</v>
      </c>
      <c r="BC1193" s="38">
        <v>0</v>
      </c>
      <c r="BD1193" s="38">
        <v>0</v>
      </c>
      <c r="BE1193" s="38">
        <v>0</v>
      </c>
      <c r="BF1193" s="38">
        <v>0</v>
      </c>
      <c r="BG1193" s="38">
        <v>0</v>
      </c>
      <c r="BH1193" s="38">
        <v>0</v>
      </c>
      <c r="BI1193" s="38">
        <v>0</v>
      </c>
      <c r="BJ1193" s="38">
        <v>0</v>
      </c>
      <c r="BK1193" s="38">
        <v>0</v>
      </c>
      <c r="BL1193" s="38">
        <v>0</v>
      </c>
      <c r="BM1193" s="38">
        <v>0</v>
      </c>
      <c r="BN1193" s="38">
        <v>0</v>
      </c>
      <c r="BO1193" s="38">
        <v>0</v>
      </c>
      <c r="BP1193" s="38">
        <v>0</v>
      </c>
      <c r="BQ1193" s="9">
        <v>0</v>
      </c>
      <c r="BR1193" s="9">
        <v>0</v>
      </c>
      <c r="BS1193" s="9">
        <v>0</v>
      </c>
      <c r="BT1193" s="9">
        <v>0</v>
      </c>
      <c r="BU1193" s="9">
        <v>0</v>
      </c>
      <c r="BV1193" s="7" t="s">
        <v>9605</v>
      </c>
    </row>
    <row r="1194" spans="1:75" x14ac:dyDescent="0.25">
      <c r="A1194" s="115" t="s">
        <v>9534</v>
      </c>
      <c r="B1194" s="115" t="s">
        <v>2804</v>
      </c>
      <c r="C1194" s="72">
        <v>3</v>
      </c>
      <c r="D1194" s="69">
        <v>2</v>
      </c>
      <c r="E1194" s="69">
        <v>0</v>
      </c>
      <c r="F1194" s="69">
        <v>0</v>
      </c>
      <c r="G1194" s="69">
        <v>0</v>
      </c>
      <c r="H1194" s="69">
        <v>2</v>
      </c>
      <c r="I1194" s="69">
        <v>0</v>
      </c>
      <c r="J1194" s="69">
        <v>0</v>
      </c>
      <c r="K1194" s="69">
        <v>0</v>
      </c>
      <c r="L1194" s="114">
        <f t="shared" si="239"/>
        <v>2</v>
      </c>
      <c r="O1194" s="135"/>
      <c r="P1194" s="135"/>
      <c r="T1194" s="7">
        <f>SUM(T1187:T1193)</f>
        <v>148</v>
      </c>
      <c r="U1194" s="7">
        <f t="shared" ref="U1194:Y1194" si="241">SUM(U1187:U1193)</f>
        <v>268</v>
      </c>
      <c r="V1194" s="7">
        <f t="shared" si="241"/>
        <v>17</v>
      </c>
      <c r="W1194" s="7">
        <f t="shared" si="241"/>
        <v>495</v>
      </c>
      <c r="X1194" s="7">
        <f t="shared" si="241"/>
        <v>752</v>
      </c>
      <c r="Y1194" s="7">
        <f t="shared" si="241"/>
        <v>32</v>
      </c>
      <c r="Z1194" s="11">
        <f t="shared" si="240"/>
        <v>1712</v>
      </c>
      <c r="AO1194" s="7" t="s">
        <v>9610</v>
      </c>
      <c r="AP1194" s="38">
        <v>364</v>
      </c>
      <c r="AQ1194" s="38">
        <v>349</v>
      </c>
      <c r="AR1194" s="38">
        <v>510</v>
      </c>
      <c r="AS1194" s="38">
        <v>535</v>
      </c>
      <c r="AT1194" s="126">
        <v>579</v>
      </c>
      <c r="AU1194" s="38">
        <v>91</v>
      </c>
      <c r="AV1194" s="38">
        <v>181</v>
      </c>
      <c r="AW1194" s="86">
        <v>166</v>
      </c>
      <c r="AX1194" s="86">
        <v>123</v>
      </c>
      <c r="AY1194" s="38">
        <v>6</v>
      </c>
      <c r="AZ1194" s="38">
        <v>0</v>
      </c>
      <c r="BA1194" s="38">
        <v>1</v>
      </c>
      <c r="BB1194" s="38">
        <v>0</v>
      </c>
      <c r="BC1194" s="38">
        <v>0</v>
      </c>
      <c r="BD1194" s="88">
        <v>0</v>
      </c>
      <c r="BE1194" s="38">
        <v>0</v>
      </c>
      <c r="BF1194" s="38">
        <v>0</v>
      </c>
      <c r="BG1194" s="38">
        <v>0</v>
      </c>
      <c r="BH1194" s="38">
        <v>0</v>
      </c>
      <c r="BI1194" s="38">
        <v>0</v>
      </c>
      <c r="BJ1194" s="38">
        <v>0</v>
      </c>
      <c r="BK1194" s="38">
        <v>0</v>
      </c>
      <c r="BL1194" s="38">
        <v>0</v>
      </c>
      <c r="BM1194" s="38">
        <v>0</v>
      </c>
      <c r="BN1194" s="38">
        <v>0</v>
      </c>
      <c r="BO1194" s="38">
        <v>1</v>
      </c>
      <c r="BP1194" s="38">
        <v>0</v>
      </c>
      <c r="BQ1194" s="9">
        <v>0</v>
      </c>
      <c r="BR1194" s="9">
        <v>0</v>
      </c>
      <c r="BS1194" s="9">
        <v>0</v>
      </c>
      <c r="BT1194" s="9">
        <v>0</v>
      </c>
      <c r="BU1194" s="9">
        <v>0</v>
      </c>
      <c r="BV1194" s="7" t="s">
        <v>9610</v>
      </c>
    </row>
    <row r="1195" spans="1:75" x14ac:dyDescent="0.25">
      <c r="A1195" s="115" t="s">
        <v>9534</v>
      </c>
      <c r="B1195" s="115" t="s">
        <v>6910</v>
      </c>
      <c r="C1195" s="72">
        <v>1</v>
      </c>
      <c r="D1195" s="69">
        <v>1</v>
      </c>
      <c r="E1195" s="69">
        <v>1</v>
      </c>
      <c r="F1195" s="69">
        <v>0</v>
      </c>
      <c r="G1195" s="69">
        <v>0</v>
      </c>
      <c r="H1195" s="69">
        <v>0</v>
      </c>
      <c r="I1195" s="69">
        <v>0</v>
      </c>
      <c r="J1195" s="69">
        <v>0</v>
      </c>
      <c r="K1195" s="69">
        <v>0</v>
      </c>
      <c r="L1195" s="114">
        <f t="shared" si="239"/>
        <v>1</v>
      </c>
      <c r="O1195" s="135"/>
      <c r="P1195" s="135"/>
      <c r="AO1195" s="7" t="s">
        <v>9614</v>
      </c>
      <c r="AP1195" s="38">
        <v>0</v>
      </c>
      <c r="AQ1195" s="38">
        <v>0</v>
      </c>
      <c r="AR1195" s="38">
        <v>0</v>
      </c>
      <c r="AS1195" s="38">
        <v>0</v>
      </c>
      <c r="AT1195" s="38">
        <v>0</v>
      </c>
      <c r="AU1195" s="38">
        <v>415</v>
      </c>
      <c r="AV1195" s="38">
        <v>435</v>
      </c>
      <c r="AW1195" s="86">
        <v>345</v>
      </c>
      <c r="AX1195" s="86">
        <v>433</v>
      </c>
      <c r="AY1195" s="38">
        <v>457</v>
      </c>
      <c r="AZ1195" s="126">
        <v>568</v>
      </c>
      <c r="BA1195" s="38">
        <v>453</v>
      </c>
      <c r="BB1195" s="38">
        <v>391</v>
      </c>
      <c r="BC1195" s="38">
        <v>236</v>
      </c>
      <c r="BD1195" s="38">
        <v>35</v>
      </c>
      <c r="BE1195" s="38">
        <v>44</v>
      </c>
      <c r="BF1195" s="38">
        <v>12</v>
      </c>
      <c r="BG1195" s="9">
        <v>15</v>
      </c>
      <c r="BH1195" s="9">
        <v>11</v>
      </c>
      <c r="BI1195" s="9">
        <v>1</v>
      </c>
      <c r="BJ1195" s="88">
        <v>0</v>
      </c>
      <c r="BK1195" s="57">
        <v>0</v>
      </c>
      <c r="BL1195" s="38">
        <v>0</v>
      </c>
      <c r="BM1195" s="38">
        <v>0</v>
      </c>
      <c r="BN1195" s="38">
        <v>0</v>
      </c>
      <c r="BO1195" s="38">
        <v>1</v>
      </c>
      <c r="BP1195" s="38">
        <v>0</v>
      </c>
      <c r="BQ1195" s="9">
        <v>0</v>
      </c>
      <c r="BR1195" s="9">
        <v>0</v>
      </c>
      <c r="BS1195" s="9">
        <v>0</v>
      </c>
      <c r="BT1195" s="9">
        <v>0</v>
      </c>
      <c r="BU1195" s="9">
        <v>0</v>
      </c>
      <c r="BV1195" s="7" t="s">
        <v>9614</v>
      </c>
      <c r="BW1195" s="7" t="s">
        <v>9727</v>
      </c>
    </row>
    <row r="1196" spans="1:75" x14ac:dyDescent="0.25">
      <c r="A1196" s="115" t="s">
        <v>9534</v>
      </c>
      <c r="B1196" s="115" t="s">
        <v>1528</v>
      </c>
      <c r="C1196" s="72">
        <v>78</v>
      </c>
      <c r="D1196" s="69">
        <v>71</v>
      </c>
      <c r="E1196" s="69">
        <v>2</v>
      </c>
      <c r="F1196" s="69">
        <v>6</v>
      </c>
      <c r="G1196" s="69">
        <v>0</v>
      </c>
      <c r="H1196" s="69">
        <v>29</v>
      </c>
      <c r="I1196" s="69">
        <v>34</v>
      </c>
      <c r="J1196" s="69">
        <v>0</v>
      </c>
      <c r="K1196" s="69">
        <v>0</v>
      </c>
      <c r="L1196" s="114">
        <f t="shared" si="239"/>
        <v>71</v>
      </c>
      <c r="M1196" s="7">
        <v>83</v>
      </c>
      <c r="O1196" s="135"/>
      <c r="P1196" s="135"/>
      <c r="S1196" s="11" t="s">
        <v>9550</v>
      </c>
      <c r="T1196" s="11" t="s">
        <v>157</v>
      </c>
      <c r="U1196" s="11" t="s">
        <v>166</v>
      </c>
      <c r="V1196" s="11" t="s">
        <v>141</v>
      </c>
      <c r="W1196" s="11" t="s">
        <v>123</v>
      </c>
      <c r="X1196" s="11" t="s">
        <v>228</v>
      </c>
      <c r="Y1196" s="11" t="s">
        <v>9084</v>
      </c>
      <c r="Z1196" s="11" t="s">
        <v>9085</v>
      </c>
      <c r="AO1196" s="7" t="s">
        <v>9617</v>
      </c>
      <c r="AP1196" s="38">
        <v>0</v>
      </c>
      <c r="AQ1196" s="38">
        <v>0</v>
      </c>
      <c r="AR1196" s="38">
        <v>0</v>
      </c>
      <c r="AS1196" s="38">
        <v>0</v>
      </c>
      <c r="AT1196" s="38">
        <v>0</v>
      </c>
      <c r="AU1196" s="38">
        <v>0</v>
      </c>
      <c r="AV1196" s="38">
        <v>0</v>
      </c>
      <c r="AW1196" s="38">
        <v>0</v>
      </c>
      <c r="AX1196" s="38">
        <v>0</v>
      </c>
      <c r="AY1196" s="38">
        <v>2</v>
      </c>
      <c r="AZ1196" s="38">
        <v>10</v>
      </c>
      <c r="BA1196" s="38">
        <v>51</v>
      </c>
      <c r="BB1196" s="38">
        <v>115</v>
      </c>
      <c r="BC1196" s="38">
        <v>428</v>
      </c>
      <c r="BD1196" s="126">
        <v>525</v>
      </c>
      <c r="BE1196" s="38">
        <v>467</v>
      </c>
      <c r="BF1196" s="38">
        <v>379</v>
      </c>
      <c r="BG1196" s="9">
        <v>320</v>
      </c>
      <c r="BH1196" s="9">
        <v>115</v>
      </c>
      <c r="BI1196" s="38">
        <v>91</v>
      </c>
      <c r="BJ1196" s="38">
        <v>54</v>
      </c>
      <c r="BK1196" s="57">
        <v>62</v>
      </c>
      <c r="BL1196" s="38">
        <v>37</v>
      </c>
      <c r="BM1196" s="38">
        <v>45</v>
      </c>
      <c r="BN1196" s="38">
        <v>34</v>
      </c>
      <c r="BO1196" s="38">
        <v>33</v>
      </c>
      <c r="BP1196" s="38">
        <v>0</v>
      </c>
      <c r="BQ1196" s="9">
        <v>7</v>
      </c>
      <c r="BR1196" s="127">
        <v>0</v>
      </c>
      <c r="BS1196" s="9">
        <v>0</v>
      </c>
      <c r="BT1196" s="9">
        <v>0</v>
      </c>
      <c r="BU1196" s="9">
        <v>0</v>
      </c>
      <c r="BV1196" s="7" t="s">
        <v>9617</v>
      </c>
      <c r="BW1196" s="7" t="s">
        <v>9633</v>
      </c>
    </row>
    <row r="1197" spans="1:75" x14ac:dyDescent="0.25">
      <c r="A1197" s="113" t="s">
        <v>5768</v>
      </c>
      <c r="B1197" s="113" t="s">
        <v>1537</v>
      </c>
      <c r="C1197" s="71">
        <v>44</v>
      </c>
      <c r="D1197" s="71">
        <v>38</v>
      </c>
      <c r="E1197" s="71">
        <v>0</v>
      </c>
      <c r="F1197" s="71">
        <v>8</v>
      </c>
      <c r="G1197" s="71">
        <v>0</v>
      </c>
      <c r="H1197" s="71">
        <v>30</v>
      </c>
      <c r="I1197" s="71">
        <v>0</v>
      </c>
      <c r="J1197" s="71">
        <v>0</v>
      </c>
      <c r="K1197" s="71">
        <v>0</v>
      </c>
      <c r="L1197" s="130">
        <f t="shared" si="239"/>
        <v>38</v>
      </c>
      <c r="O1197" s="135"/>
      <c r="P1197" s="135"/>
      <c r="S1197" s="11" t="s">
        <v>9095</v>
      </c>
      <c r="T1197" s="16">
        <v>0</v>
      </c>
      <c r="U1197" s="16">
        <v>0</v>
      </c>
      <c r="V1197" s="16">
        <v>0</v>
      </c>
      <c r="W1197" s="16">
        <v>0</v>
      </c>
      <c r="X1197" s="16">
        <v>0</v>
      </c>
      <c r="Y1197" s="16">
        <v>0</v>
      </c>
      <c r="Z1197" s="11">
        <f>SUM(T1197:Y1197)</f>
        <v>0</v>
      </c>
      <c r="AO1197" s="7" t="s">
        <v>9651</v>
      </c>
      <c r="AP1197" s="38">
        <v>3</v>
      </c>
      <c r="AQ1197" s="38">
        <v>0</v>
      </c>
      <c r="AR1197" s="38">
        <v>1</v>
      </c>
      <c r="AS1197" s="38">
        <v>1</v>
      </c>
      <c r="AT1197" s="38">
        <v>1</v>
      </c>
      <c r="AU1197" s="38">
        <v>0</v>
      </c>
      <c r="AV1197" s="38">
        <v>0</v>
      </c>
      <c r="AW1197" s="86">
        <v>0</v>
      </c>
      <c r="AX1197" s="86">
        <v>0</v>
      </c>
      <c r="AY1197" s="38">
        <v>1</v>
      </c>
      <c r="AZ1197" s="38">
        <v>2</v>
      </c>
      <c r="BA1197" s="38">
        <v>1</v>
      </c>
      <c r="BB1197" s="38">
        <v>1</v>
      </c>
      <c r="BC1197" s="38">
        <v>0</v>
      </c>
      <c r="BD1197" s="38">
        <v>0</v>
      </c>
      <c r="BE1197" s="38">
        <v>1</v>
      </c>
      <c r="BF1197" s="38">
        <v>0</v>
      </c>
      <c r="BG1197" s="38">
        <v>0</v>
      </c>
      <c r="BH1197" s="38">
        <v>0</v>
      </c>
      <c r="BI1197" s="38">
        <v>1</v>
      </c>
      <c r="BJ1197" s="38">
        <v>1</v>
      </c>
      <c r="BK1197" s="38">
        <v>0</v>
      </c>
      <c r="BL1197" s="38">
        <v>0</v>
      </c>
      <c r="BM1197" s="38">
        <v>0</v>
      </c>
      <c r="BN1197" s="38">
        <v>0</v>
      </c>
      <c r="BO1197" s="38">
        <v>0</v>
      </c>
      <c r="BP1197" s="38">
        <v>0</v>
      </c>
      <c r="BQ1197" s="9">
        <v>0</v>
      </c>
      <c r="BR1197" s="9">
        <v>0</v>
      </c>
      <c r="BS1197" s="9">
        <v>0</v>
      </c>
      <c r="BT1197" s="9">
        <v>0</v>
      </c>
      <c r="BU1197" s="9">
        <v>0</v>
      </c>
      <c r="BV1197" s="7" t="s">
        <v>9651</v>
      </c>
    </row>
    <row r="1198" spans="1:75" x14ac:dyDescent="0.25">
      <c r="A1198" s="113" t="s">
        <v>5768</v>
      </c>
      <c r="B1198" s="113" t="s">
        <v>2804</v>
      </c>
      <c r="C1198" s="71">
        <v>48</v>
      </c>
      <c r="D1198" s="71">
        <v>38</v>
      </c>
      <c r="E1198" s="71">
        <v>0</v>
      </c>
      <c r="F1198" s="71">
        <v>2</v>
      </c>
      <c r="G1198" s="71">
        <v>0</v>
      </c>
      <c r="H1198" s="71">
        <v>26</v>
      </c>
      <c r="I1198" s="71">
        <v>10</v>
      </c>
      <c r="J1198" s="71">
        <v>0</v>
      </c>
      <c r="K1198" s="71">
        <v>0</v>
      </c>
      <c r="L1198" s="130">
        <f t="shared" si="239"/>
        <v>38</v>
      </c>
      <c r="O1198" s="135"/>
      <c r="P1198" s="135"/>
      <c r="S1198" s="47" t="s">
        <v>9096</v>
      </c>
      <c r="T1198" s="48">
        <v>0</v>
      </c>
      <c r="U1198" s="48">
        <v>0</v>
      </c>
      <c r="V1198" s="48">
        <v>0</v>
      </c>
      <c r="W1198" s="50">
        <v>0</v>
      </c>
      <c r="X1198" s="48">
        <v>0</v>
      </c>
      <c r="Y1198" s="48">
        <v>0</v>
      </c>
      <c r="Z1198" s="11">
        <f t="shared" ref="Z1198:Z1204" si="242">SUM(T1198:Y1198)</f>
        <v>0</v>
      </c>
      <c r="AO1198" s="7" t="s">
        <v>9652</v>
      </c>
      <c r="AP1198" s="38">
        <v>3</v>
      </c>
      <c r="AQ1198" s="38">
        <v>3</v>
      </c>
      <c r="AR1198" s="38">
        <v>1</v>
      </c>
      <c r="AS1198" s="38">
        <v>1</v>
      </c>
      <c r="AT1198" s="38">
        <v>1</v>
      </c>
      <c r="AU1198" s="38">
        <v>0</v>
      </c>
      <c r="AV1198" s="38">
        <v>0</v>
      </c>
      <c r="AW1198" s="86">
        <v>0</v>
      </c>
      <c r="AX1198" s="86">
        <v>1</v>
      </c>
      <c r="AY1198" s="38">
        <v>1</v>
      </c>
      <c r="AZ1198" s="38">
        <v>0</v>
      </c>
      <c r="BA1198" s="38">
        <v>0</v>
      </c>
      <c r="BB1198" s="38">
        <v>1</v>
      </c>
      <c r="BC1198" s="38">
        <v>0</v>
      </c>
      <c r="BD1198" s="38">
        <v>0</v>
      </c>
      <c r="BE1198" s="38">
        <v>1</v>
      </c>
      <c r="BF1198" s="38">
        <v>0</v>
      </c>
      <c r="BG1198" s="38">
        <v>0</v>
      </c>
      <c r="BH1198" s="38">
        <v>0</v>
      </c>
      <c r="BI1198" s="38">
        <v>0</v>
      </c>
      <c r="BJ1198" s="38">
        <v>1</v>
      </c>
      <c r="BK1198" s="38">
        <v>0</v>
      </c>
      <c r="BL1198" s="38">
        <v>0</v>
      </c>
      <c r="BM1198" s="38">
        <v>0</v>
      </c>
      <c r="BN1198" s="38">
        <v>0</v>
      </c>
      <c r="BO1198" s="38">
        <v>0</v>
      </c>
      <c r="BP1198" s="38">
        <v>0</v>
      </c>
      <c r="BQ1198" s="9">
        <v>0</v>
      </c>
      <c r="BR1198" s="9">
        <v>0</v>
      </c>
      <c r="BS1198" s="9">
        <v>0</v>
      </c>
      <c r="BT1198" s="9">
        <v>0</v>
      </c>
      <c r="BU1198" s="9">
        <v>0</v>
      </c>
      <c r="BV1198" s="7" t="s">
        <v>9652</v>
      </c>
    </row>
    <row r="1199" spans="1:75" x14ac:dyDescent="0.25">
      <c r="A1199" s="113" t="s">
        <v>5768</v>
      </c>
      <c r="B1199" s="113" t="s">
        <v>8874</v>
      </c>
      <c r="C1199" s="71">
        <v>2</v>
      </c>
      <c r="D1199" s="71">
        <v>2</v>
      </c>
      <c r="E1199" s="71">
        <v>0</v>
      </c>
      <c r="F1199" s="71">
        <v>0</v>
      </c>
      <c r="G1199" s="71">
        <v>0</v>
      </c>
      <c r="H1199" s="71">
        <v>0</v>
      </c>
      <c r="I1199" s="71">
        <v>0</v>
      </c>
      <c r="J1199" s="71">
        <v>2</v>
      </c>
      <c r="K1199" s="71">
        <v>0</v>
      </c>
      <c r="L1199" s="130">
        <f t="shared" si="239"/>
        <v>2</v>
      </c>
      <c r="O1199" s="135"/>
      <c r="P1199" s="135"/>
      <c r="S1199" s="11" t="s">
        <v>9097</v>
      </c>
      <c r="T1199" s="69">
        <v>0</v>
      </c>
      <c r="U1199" s="69">
        <v>0</v>
      </c>
      <c r="V1199" s="69">
        <v>0</v>
      </c>
      <c r="W1199" s="69">
        <v>1</v>
      </c>
      <c r="X1199" s="69">
        <v>0</v>
      </c>
      <c r="Y1199" s="69">
        <v>0</v>
      </c>
      <c r="Z1199" s="11">
        <f t="shared" si="242"/>
        <v>1</v>
      </c>
      <c r="AO1199" s="7" t="s">
        <v>9653</v>
      </c>
      <c r="AP1199" s="38">
        <v>10</v>
      </c>
      <c r="AQ1199" s="38">
        <v>3</v>
      </c>
      <c r="AR1199" s="38">
        <v>5</v>
      </c>
      <c r="AS1199" s="38">
        <v>3</v>
      </c>
      <c r="AT1199" s="38">
        <v>2</v>
      </c>
      <c r="AU1199" s="38">
        <v>0</v>
      </c>
      <c r="AV1199" s="38">
        <v>0</v>
      </c>
      <c r="AW1199" s="86">
        <v>0</v>
      </c>
      <c r="AX1199" s="86">
        <v>1</v>
      </c>
      <c r="AY1199" s="38">
        <v>1</v>
      </c>
      <c r="AZ1199" s="38">
        <v>0</v>
      </c>
      <c r="BA1199" s="38">
        <v>0</v>
      </c>
      <c r="BB1199" s="38">
        <v>1</v>
      </c>
      <c r="BC1199" s="38">
        <v>0</v>
      </c>
      <c r="BD1199" s="38">
        <v>0</v>
      </c>
      <c r="BE1199" s="38">
        <v>1</v>
      </c>
      <c r="BF1199" s="38">
        <v>0</v>
      </c>
      <c r="BG1199" s="38">
        <v>0</v>
      </c>
      <c r="BH1199" s="38">
        <v>0</v>
      </c>
      <c r="BI1199" s="38">
        <v>0</v>
      </c>
      <c r="BJ1199" s="38">
        <v>1</v>
      </c>
      <c r="BK1199" s="38">
        <v>0</v>
      </c>
      <c r="BL1199" s="38">
        <v>0</v>
      </c>
      <c r="BM1199" s="38">
        <v>0</v>
      </c>
      <c r="BN1199" s="38">
        <v>0</v>
      </c>
      <c r="BO1199" s="38">
        <v>0</v>
      </c>
      <c r="BP1199" s="38">
        <v>0</v>
      </c>
      <c r="BQ1199" s="9">
        <v>0</v>
      </c>
      <c r="BR1199" s="9">
        <v>0</v>
      </c>
      <c r="BS1199" s="9">
        <v>0</v>
      </c>
      <c r="BT1199" s="9">
        <v>0</v>
      </c>
      <c r="BU1199" s="9">
        <v>0</v>
      </c>
      <c r="BV1199" s="7" t="s">
        <v>9653</v>
      </c>
    </row>
    <row r="1200" spans="1:75" x14ac:dyDescent="0.25">
      <c r="A1200" s="113" t="s">
        <v>5768</v>
      </c>
      <c r="B1200" s="113" t="s">
        <v>6910</v>
      </c>
      <c r="C1200" s="71">
        <v>10</v>
      </c>
      <c r="D1200" s="71">
        <v>10</v>
      </c>
      <c r="E1200" s="71">
        <v>2</v>
      </c>
      <c r="F1200" s="71">
        <v>4</v>
      </c>
      <c r="G1200" s="71">
        <v>0</v>
      </c>
      <c r="H1200" s="71">
        <v>4</v>
      </c>
      <c r="I1200" s="71">
        <v>0</v>
      </c>
      <c r="J1200" s="71">
        <v>0</v>
      </c>
      <c r="K1200" s="71">
        <v>0</v>
      </c>
      <c r="L1200" s="130">
        <f t="shared" si="239"/>
        <v>10</v>
      </c>
      <c r="O1200" s="135"/>
      <c r="P1200" s="135"/>
      <c r="S1200" s="47" t="s">
        <v>9098</v>
      </c>
      <c r="T1200" s="70">
        <v>0</v>
      </c>
      <c r="U1200" s="70">
        <v>2</v>
      </c>
      <c r="V1200" s="70">
        <v>0</v>
      </c>
      <c r="W1200" s="70">
        <v>3</v>
      </c>
      <c r="X1200" s="70">
        <v>0</v>
      </c>
      <c r="Y1200" s="70">
        <v>0</v>
      </c>
      <c r="Z1200" s="11">
        <f t="shared" si="242"/>
        <v>5</v>
      </c>
      <c r="AO1200" s="7" t="s">
        <v>9654</v>
      </c>
      <c r="AP1200" s="38">
        <v>51</v>
      </c>
      <c r="AQ1200" s="38">
        <v>46</v>
      </c>
      <c r="AR1200" s="38">
        <v>37</v>
      </c>
      <c r="AS1200" s="38">
        <v>28</v>
      </c>
      <c r="AT1200" s="38">
        <v>23</v>
      </c>
      <c r="AU1200" s="38">
        <v>12</v>
      </c>
      <c r="AV1200" s="38">
        <v>18</v>
      </c>
      <c r="AW1200" s="86">
        <v>8</v>
      </c>
      <c r="AX1200" s="86">
        <v>10</v>
      </c>
      <c r="AY1200" s="38">
        <v>4</v>
      </c>
      <c r="AZ1200" s="38">
        <v>1</v>
      </c>
      <c r="BA1200" s="38">
        <v>5</v>
      </c>
      <c r="BB1200" s="38">
        <v>3</v>
      </c>
      <c r="BC1200" s="38">
        <v>0</v>
      </c>
      <c r="BD1200" s="38">
        <v>0</v>
      </c>
      <c r="BE1200" s="38">
        <v>2</v>
      </c>
      <c r="BF1200" s="38">
        <v>0</v>
      </c>
      <c r="BG1200" s="38">
        <v>0</v>
      </c>
      <c r="BH1200" s="38">
        <v>0</v>
      </c>
      <c r="BI1200" s="38">
        <v>4</v>
      </c>
      <c r="BJ1200" s="38">
        <v>1</v>
      </c>
      <c r="BK1200" s="38">
        <v>1</v>
      </c>
      <c r="BL1200" s="38">
        <v>0</v>
      </c>
      <c r="BM1200" s="38">
        <v>0</v>
      </c>
      <c r="BN1200" s="38">
        <v>0</v>
      </c>
      <c r="BO1200" s="38">
        <v>0</v>
      </c>
      <c r="BP1200" s="38">
        <v>0</v>
      </c>
      <c r="BQ1200" s="9">
        <v>0</v>
      </c>
      <c r="BR1200" s="9">
        <v>0</v>
      </c>
      <c r="BS1200" s="9">
        <v>0</v>
      </c>
      <c r="BT1200" s="9">
        <v>0</v>
      </c>
      <c r="BU1200" s="9">
        <v>0</v>
      </c>
      <c r="BV1200" s="7" t="s">
        <v>9654</v>
      </c>
    </row>
    <row r="1201" spans="1:75" x14ac:dyDescent="0.25">
      <c r="A1201" s="113" t="s">
        <v>5768</v>
      </c>
      <c r="B1201" s="113" t="s">
        <v>1528</v>
      </c>
      <c r="C1201" s="71">
        <v>750</v>
      </c>
      <c r="D1201" s="71">
        <v>741</v>
      </c>
      <c r="E1201" s="71">
        <v>39</v>
      </c>
      <c r="F1201" s="71">
        <v>83</v>
      </c>
      <c r="G1201" s="71">
        <v>2</v>
      </c>
      <c r="H1201" s="71">
        <v>133</v>
      </c>
      <c r="I1201" s="71">
        <v>462</v>
      </c>
      <c r="J1201" s="71">
        <v>22</v>
      </c>
      <c r="K1201" s="71">
        <v>0</v>
      </c>
      <c r="L1201" s="130">
        <f t="shared" si="239"/>
        <v>741</v>
      </c>
      <c r="M1201" s="7">
        <v>829</v>
      </c>
      <c r="O1201" s="135"/>
      <c r="P1201" s="135"/>
      <c r="S1201" s="11" t="s">
        <v>9099</v>
      </c>
      <c r="T1201" s="69">
        <v>0</v>
      </c>
      <c r="U1201" s="69">
        <v>4</v>
      </c>
      <c r="V1201" s="69">
        <v>0</v>
      </c>
      <c r="W1201" s="69">
        <v>5</v>
      </c>
      <c r="X1201" s="69">
        <v>0</v>
      </c>
      <c r="Y1201" s="69">
        <v>0</v>
      </c>
      <c r="Z1201" s="11">
        <f t="shared" si="242"/>
        <v>9</v>
      </c>
      <c r="AO1201" s="7" t="s">
        <v>9731</v>
      </c>
      <c r="AP1201" s="126">
        <v>713</v>
      </c>
      <c r="AQ1201" s="38">
        <v>352</v>
      </c>
      <c r="AR1201" s="38">
        <v>266</v>
      </c>
      <c r="AS1201" s="38">
        <v>249</v>
      </c>
      <c r="AT1201" s="38">
        <v>156</v>
      </c>
      <c r="AU1201" s="38">
        <v>84</v>
      </c>
      <c r="AV1201" s="38">
        <v>62</v>
      </c>
      <c r="AW1201" s="86">
        <v>82</v>
      </c>
      <c r="AX1201" s="86">
        <v>42</v>
      </c>
      <c r="AY1201" s="38">
        <v>52</v>
      </c>
      <c r="AZ1201" s="38">
        <v>37</v>
      </c>
      <c r="BA1201" s="38">
        <v>17</v>
      </c>
      <c r="BB1201" s="38">
        <v>19</v>
      </c>
      <c r="BC1201" s="38">
        <v>37</v>
      </c>
      <c r="BD1201" s="38">
        <v>13</v>
      </c>
      <c r="BE1201" s="38">
        <v>19</v>
      </c>
      <c r="BF1201" s="38">
        <v>16</v>
      </c>
      <c r="BG1201" s="9">
        <v>11</v>
      </c>
      <c r="BH1201" s="38">
        <v>3</v>
      </c>
      <c r="BI1201" s="38">
        <v>6</v>
      </c>
      <c r="BJ1201" s="38">
        <v>2</v>
      </c>
      <c r="BK1201" s="38">
        <v>3</v>
      </c>
      <c r="BL1201" s="38">
        <v>5</v>
      </c>
      <c r="BM1201" s="88">
        <v>3</v>
      </c>
      <c r="BN1201" s="38">
        <v>0</v>
      </c>
      <c r="BO1201" s="38">
        <v>0</v>
      </c>
      <c r="BP1201" s="38">
        <v>0</v>
      </c>
      <c r="BQ1201" s="9">
        <v>1</v>
      </c>
      <c r="BR1201" s="9">
        <v>2</v>
      </c>
      <c r="BS1201" s="9">
        <v>1</v>
      </c>
      <c r="BT1201" s="9">
        <v>1</v>
      </c>
      <c r="BU1201" s="9">
        <v>1</v>
      </c>
      <c r="BV1201" s="7" t="s">
        <v>9731</v>
      </c>
      <c r="BW1201" s="7" t="s">
        <v>9662</v>
      </c>
    </row>
    <row r="1202" spans="1:75" x14ac:dyDescent="0.25">
      <c r="A1202" s="115" t="s">
        <v>3016</v>
      </c>
      <c r="B1202" s="115" t="s">
        <v>1537</v>
      </c>
      <c r="C1202" s="72">
        <v>310</v>
      </c>
      <c r="D1202" s="72">
        <v>293</v>
      </c>
      <c r="E1202" s="72">
        <v>36</v>
      </c>
      <c r="F1202" s="72">
        <v>93</v>
      </c>
      <c r="G1202" s="72">
        <v>2</v>
      </c>
      <c r="H1202" s="72">
        <v>161</v>
      </c>
      <c r="I1202" s="72">
        <v>0</v>
      </c>
      <c r="J1202" s="72">
        <v>1</v>
      </c>
      <c r="K1202" s="72">
        <v>0</v>
      </c>
      <c r="L1202" s="114">
        <f t="shared" si="239"/>
        <v>293</v>
      </c>
      <c r="O1202" s="135"/>
      <c r="P1202" s="135"/>
      <c r="S1202" s="47" t="s">
        <v>9100</v>
      </c>
      <c r="T1202" s="71">
        <v>0</v>
      </c>
      <c r="U1202" s="71">
        <v>8</v>
      </c>
      <c r="V1202" s="71">
        <v>0</v>
      </c>
      <c r="W1202" s="71">
        <v>30</v>
      </c>
      <c r="X1202" s="71">
        <v>0</v>
      </c>
      <c r="Y1202" s="71">
        <v>0</v>
      </c>
      <c r="Z1202" s="11">
        <f t="shared" si="242"/>
        <v>38</v>
      </c>
      <c r="AO1202" s="7" t="s">
        <v>9732</v>
      </c>
      <c r="AP1202" s="38">
        <v>1</v>
      </c>
      <c r="AQ1202" s="38">
        <v>28</v>
      </c>
      <c r="AR1202" s="38">
        <v>72</v>
      </c>
      <c r="AS1202" s="38">
        <v>273</v>
      </c>
      <c r="AT1202" s="126">
        <v>355</v>
      </c>
      <c r="AU1202" s="38">
        <v>161</v>
      </c>
      <c r="AV1202" s="38">
        <v>145</v>
      </c>
      <c r="AW1202" s="86">
        <v>92</v>
      </c>
      <c r="AX1202" s="86">
        <v>72</v>
      </c>
      <c r="AY1202" s="38">
        <v>60</v>
      </c>
      <c r="AZ1202" s="38">
        <v>43</v>
      </c>
      <c r="BA1202" s="38">
        <v>40</v>
      </c>
      <c r="BB1202" s="38">
        <v>31</v>
      </c>
      <c r="BC1202" s="38">
        <v>39</v>
      </c>
      <c r="BD1202" s="38">
        <v>28</v>
      </c>
      <c r="BE1202" s="38">
        <v>32</v>
      </c>
      <c r="BF1202" s="38">
        <v>17</v>
      </c>
      <c r="BG1202" s="9">
        <v>29</v>
      </c>
      <c r="BH1202" s="38">
        <v>10</v>
      </c>
      <c r="BI1202" s="38">
        <v>15</v>
      </c>
      <c r="BJ1202" s="38">
        <v>6</v>
      </c>
      <c r="BK1202" s="38">
        <v>14</v>
      </c>
      <c r="BL1202" s="38">
        <v>7</v>
      </c>
      <c r="BM1202" s="88">
        <v>4</v>
      </c>
      <c r="BN1202" s="38">
        <v>1</v>
      </c>
      <c r="BO1202" s="38">
        <v>0</v>
      </c>
      <c r="BP1202" s="38">
        <v>0</v>
      </c>
      <c r="BQ1202" s="9">
        <v>5</v>
      </c>
      <c r="BR1202" s="9">
        <v>1</v>
      </c>
      <c r="BS1202" s="9">
        <v>1</v>
      </c>
      <c r="BT1202" s="9">
        <v>2</v>
      </c>
      <c r="BU1202" s="9">
        <v>3</v>
      </c>
      <c r="BV1202" s="7" t="s">
        <v>9732</v>
      </c>
      <c r="BW1202" s="7" t="s">
        <v>9662</v>
      </c>
    </row>
    <row r="1203" spans="1:75" x14ac:dyDescent="0.25">
      <c r="A1203" s="115" t="s">
        <v>3016</v>
      </c>
      <c r="B1203" s="115" t="s">
        <v>2804</v>
      </c>
      <c r="C1203" s="72">
        <v>126</v>
      </c>
      <c r="D1203" s="72">
        <v>121</v>
      </c>
      <c r="E1203" s="72">
        <v>12</v>
      </c>
      <c r="F1203" s="72">
        <v>34</v>
      </c>
      <c r="G1203" s="72">
        <v>10</v>
      </c>
      <c r="H1203" s="72">
        <v>60</v>
      </c>
      <c r="I1203" s="72">
        <v>0</v>
      </c>
      <c r="J1203" s="72">
        <v>5</v>
      </c>
      <c r="K1203" s="72">
        <v>0</v>
      </c>
      <c r="L1203" s="114">
        <f t="shared" si="239"/>
        <v>121</v>
      </c>
      <c r="O1203" s="135"/>
      <c r="P1203" s="135"/>
      <c r="S1203" s="11" t="s">
        <v>9101</v>
      </c>
      <c r="T1203" s="72">
        <v>36</v>
      </c>
      <c r="U1203" s="72">
        <v>93</v>
      </c>
      <c r="V1203" s="72">
        <v>2</v>
      </c>
      <c r="W1203" s="72">
        <v>161</v>
      </c>
      <c r="X1203" s="72">
        <v>0</v>
      </c>
      <c r="Y1203" s="72">
        <v>1</v>
      </c>
      <c r="Z1203" s="11">
        <f t="shared" si="242"/>
        <v>293</v>
      </c>
      <c r="AO1203" s="7" t="s">
        <v>9733</v>
      </c>
      <c r="AP1203" s="38">
        <v>0</v>
      </c>
      <c r="AQ1203" s="38">
        <v>0</v>
      </c>
      <c r="AR1203" s="38">
        <v>0</v>
      </c>
      <c r="AS1203" s="38">
        <v>0</v>
      </c>
      <c r="AT1203" s="38">
        <v>2</v>
      </c>
      <c r="AU1203" s="38">
        <v>15</v>
      </c>
      <c r="AV1203" s="38">
        <v>39</v>
      </c>
      <c r="AW1203" s="86">
        <v>174</v>
      </c>
      <c r="AX1203" s="86">
        <v>257</v>
      </c>
      <c r="AY1203" s="126">
        <v>409</v>
      </c>
      <c r="AZ1203" s="38">
        <v>233</v>
      </c>
      <c r="BA1203" s="38">
        <v>203</v>
      </c>
      <c r="BB1203" s="38">
        <v>114</v>
      </c>
      <c r="BC1203" s="38">
        <v>154</v>
      </c>
      <c r="BD1203" s="38">
        <v>112</v>
      </c>
      <c r="BE1203" s="38">
        <v>124</v>
      </c>
      <c r="BF1203" s="38">
        <v>60</v>
      </c>
      <c r="BG1203" s="9">
        <v>87</v>
      </c>
      <c r="BH1203" s="38">
        <v>39</v>
      </c>
      <c r="BI1203" s="38">
        <v>57</v>
      </c>
      <c r="BJ1203" s="38">
        <v>29</v>
      </c>
      <c r="BK1203" s="38">
        <v>50</v>
      </c>
      <c r="BL1203" s="38">
        <v>34</v>
      </c>
      <c r="BM1203" s="38">
        <v>35</v>
      </c>
      <c r="BN1203" s="38">
        <v>18</v>
      </c>
      <c r="BO1203" s="38">
        <v>21</v>
      </c>
      <c r="BP1203" s="38">
        <v>18</v>
      </c>
      <c r="BQ1203" s="9">
        <v>25</v>
      </c>
      <c r="BR1203" s="127">
        <v>6</v>
      </c>
      <c r="BS1203" s="9">
        <v>3</v>
      </c>
      <c r="BT1203" s="9">
        <v>5</v>
      </c>
      <c r="BU1203" s="9">
        <v>6</v>
      </c>
      <c r="BV1203" s="7" t="s">
        <v>9733</v>
      </c>
      <c r="BW1203" s="7" t="s">
        <v>9633</v>
      </c>
    </row>
    <row r="1204" spans="1:75" x14ac:dyDescent="0.25">
      <c r="A1204" s="115" t="s">
        <v>3016</v>
      </c>
      <c r="B1204" s="115" t="s">
        <v>8874</v>
      </c>
      <c r="C1204" s="72">
        <v>1</v>
      </c>
      <c r="D1204" s="72">
        <v>1</v>
      </c>
      <c r="E1204" s="72">
        <v>0</v>
      </c>
      <c r="F1204" s="72">
        <v>0</v>
      </c>
      <c r="G1204" s="72">
        <v>0</v>
      </c>
      <c r="H1204" s="72">
        <v>0</v>
      </c>
      <c r="I1204" s="72">
        <v>0</v>
      </c>
      <c r="J1204" s="72">
        <v>1</v>
      </c>
      <c r="K1204" s="72">
        <v>0</v>
      </c>
      <c r="L1204" s="114">
        <f t="shared" si="239"/>
        <v>1</v>
      </c>
      <c r="O1204" s="135"/>
      <c r="P1204" s="135"/>
      <c r="T1204" s="7">
        <f>SUM(T1197:T1203)</f>
        <v>36</v>
      </c>
      <c r="U1204" s="7">
        <f t="shared" ref="U1204:Y1204" si="243">SUM(U1197:U1203)</f>
        <v>107</v>
      </c>
      <c r="V1204" s="7">
        <f t="shared" si="243"/>
        <v>2</v>
      </c>
      <c r="W1204" s="7">
        <f t="shared" si="243"/>
        <v>200</v>
      </c>
      <c r="X1204" s="7">
        <f t="shared" si="243"/>
        <v>0</v>
      </c>
      <c r="Y1204" s="7">
        <f t="shared" si="243"/>
        <v>1</v>
      </c>
      <c r="Z1204" s="11">
        <f t="shared" si="242"/>
        <v>346</v>
      </c>
      <c r="BR1204" s="7"/>
      <c r="BV1204" s="7"/>
    </row>
    <row r="1205" spans="1:75" x14ac:dyDescent="0.25">
      <c r="A1205" s="115" t="s">
        <v>3016</v>
      </c>
      <c r="B1205" s="115" t="s">
        <v>6910</v>
      </c>
      <c r="C1205" s="72">
        <v>5</v>
      </c>
      <c r="D1205" s="72">
        <v>5</v>
      </c>
      <c r="E1205" s="72">
        <v>3</v>
      </c>
      <c r="F1205" s="72">
        <v>1</v>
      </c>
      <c r="G1205" s="72">
        <v>0</v>
      </c>
      <c r="H1205" s="72">
        <v>1</v>
      </c>
      <c r="I1205" s="72">
        <v>0</v>
      </c>
      <c r="J1205" s="72">
        <v>0</v>
      </c>
      <c r="K1205" s="72">
        <v>0</v>
      </c>
      <c r="L1205" s="114">
        <f t="shared" si="239"/>
        <v>5</v>
      </c>
      <c r="O1205" s="135"/>
      <c r="P1205" s="135"/>
      <c r="AS1205" s="7" t="s">
        <v>9086</v>
      </c>
      <c r="AX1205" s="7" t="s">
        <v>9089</v>
      </c>
      <c r="BD1205" s="7" t="s">
        <v>9087</v>
      </c>
      <c r="BL1205" s="7" t="s">
        <v>9090</v>
      </c>
      <c r="BQ1205" s="7" t="s">
        <v>9091</v>
      </c>
      <c r="BR1205" s="7"/>
      <c r="BV1205" s="7"/>
    </row>
    <row r="1206" spans="1:75" ht="22.8" x14ac:dyDescent="0.25">
      <c r="A1206" s="115" t="s">
        <v>3016</v>
      </c>
      <c r="B1206" s="115" t="s">
        <v>1528</v>
      </c>
      <c r="C1206" s="72">
        <v>371</v>
      </c>
      <c r="D1206" s="72">
        <v>361</v>
      </c>
      <c r="E1206" s="72">
        <v>51</v>
      </c>
      <c r="F1206" s="72">
        <v>27</v>
      </c>
      <c r="G1206" s="72">
        <v>3</v>
      </c>
      <c r="H1206" s="72">
        <v>30</v>
      </c>
      <c r="I1206" s="72">
        <v>246</v>
      </c>
      <c r="J1206" s="72">
        <v>1</v>
      </c>
      <c r="K1206" s="72">
        <v>3</v>
      </c>
      <c r="L1206" s="114">
        <f t="shared" si="239"/>
        <v>361</v>
      </c>
      <c r="M1206" s="7">
        <v>781</v>
      </c>
      <c r="O1206" s="135"/>
      <c r="P1206" s="135"/>
      <c r="S1206" s="11" t="s">
        <v>9552</v>
      </c>
      <c r="T1206" s="11" t="s">
        <v>157</v>
      </c>
      <c r="U1206" s="11" t="s">
        <v>166</v>
      </c>
      <c r="V1206" s="11" t="s">
        <v>141</v>
      </c>
      <c r="W1206" s="11" t="s">
        <v>123</v>
      </c>
      <c r="X1206" s="11" t="s">
        <v>228</v>
      </c>
      <c r="Y1206" s="11" t="s">
        <v>9084</v>
      </c>
      <c r="Z1206" s="11" t="s">
        <v>9553</v>
      </c>
      <c r="AO1206" s="7" t="s">
        <v>5</v>
      </c>
      <c r="AP1206" s="7" t="s">
        <v>9613</v>
      </c>
      <c r="AQ1206" s="7" t="s">
        <v>9717</v>
      </c>
      <c r="AR1206" s="7" t="s">
        <v>9718</v>
      </c>
      <c r="AS1206" s="7" t="s">
        <v>9616</v>
      </c>
      <c r="AT1206" s="7" t="s">
        <v>9611</v>
      </c>
      <c r="AU1206" s="7" t="s">
        <v>9719</v>
      </c>
      <c r="AV1206" s="7" t="s">
        <v>9720</v>
      </c>
      <c r="AW1206" s="76" t="s">
        <v>9721</v>
      </c>
      <c r="AX1206" s="76" t="s">
        <v>9619</v>
      </c>
      <c r="AY1206" s="7" t="s">
        <v>9620</v>
      </c>
      <c r="AZ1206" s="7" t="s">
        <v>9615</v>
      </c>
      <c r="BA1206" s="7" t="s">
        <v>9722</v>
      </c>
      <c r="BB1206" s="7" t="s">
        <v>9723</v>
      </c>
      <c r="BC1206" s="7" t="s">
        <v>9724</v>
      </c>
      <c r="BD1206" s="7" t="s">
        <v>9618</v>
      </c>
      <c r="BE1206" s="7" t="s">
        <v>9660</v>
      </c>
      <c r="BF1206" s="7" t="s">
        <v>9624</v>
      </c>
      <c r="BG1206" s="7" t="s">
        <v>9725</v>
      </c>
      <c r="BH1206" s="7" t="s">
        <v>9726</v>
      </c>
      <c r="BI1206" s="7" t="s">
        <v>9623</v>
      </c>
      <c r="BJ1206" s="7" t="s">
        <v>9727</v>
      </c>
      <c r="BK1206" s="7" t="s">
        <v>9728</v>
      </c>
      <c r="BL1206" s="7" t="s">
        <v>9735</v>
      </c>
      <c r="BM1206" s="7" t="s">
        <v>9662</v>
      </c>
      <c r="BN1206" s="7" t="s">
        <v>9629</v>
      </c>
      <c r="BO1206" s="7" t="s">
        <v>9729</v>
      </c>
      <c r="BP1206" s="7" t="s">
        <v>9627</v>
      </c>
      <c r="BQ1206" s="7" t="s">
        <v>9632</v>
      </c>
      <c r="BR1206" s="7" t="s">
        <v>9633</v>
      </c>
      <c r="BS1206" s="7" t="s">
        <v>9664</v>
      </c>
      <c r="BT1206" s="7" t="s">
        <v>9631</v>
      </c>
      <c r="BU1206" s="7" t="s">
        <v>9730</v>
      </c>
      <c r="BV1206" s="7"/>
    </row>
    <row r="1207" spans="1:75" x14ac:dyDescent="0.25">
      <c r="A1207" s="59" t="s">
        <v>9551</v>
      </c>
      <c r="B1207" s="116"/>
      <c r="C1207" s="116">
        <f t="shared" ref="C1207:K1207" si="244">SUM(C1186:C1206)</f>
        <v>1780</v>
      </c>
      <c r="D1207" s="116">
        <f t="shared" si="244"/>
        <v>1715</v>
      </c>
      <c r="E1207" s="116">
        <f t="shared" si="244"/>
        <v>148</v>
      </c>
      <c r="F1207" s="116">
        <f t="shared" si="244"/>
        <v>268</v>
      </c>
      <c r="G1207" s="116">
        <f t="shared" si="244"/>
        <v>17</v>
      </c>
      <c r="H1207" s="116">
        <f t="shared" si="244"/>
        <v>495</v>
      </c>
      <c r="I1207" s="116">
        <f t="shared" si="244"/>
        <v>752</v>
      </c>
      <c r="J1207" s="116">
        <f t="shared" si="244"/>
        <v>32</v>
      </c>
      <c r="K1207" s="116">
        <f t="shared" si="244"/>
        <v>3</v>
      </c>
      <c r="L1207" s="131">
        <f t="shared" si="239"/>
        <v>1715</v>
      </c>
      <c r="M1207" s="7">
        <f>SUM(M1186:M1206)</f>
        <v>1715</v>
      </c>
      <c r="S1207" s="11" t="s">
        <v>9095</v>
      </c>
      <c r="T1207" s="16">
        <v>0</v>
      </c>
      <c r="U1207" s="16">
        <v>0</v>
      </c>
      <c r="V1207" s="16">
        <v>0</v>
      </c>
      <c r="W1207" s="16">
        <v>1</v>
      </c>
      <c r="X1207" s="16">
        <v>0</v>
      </c>
      <c r="Y1207" s="16">
        <v>0</v>
      </c>
      <c r="Z1207" s="11">
        <f>SUM(T1207:W1207)+Y1207</f>
        <v>1</v>
      </c>
      <c r="AA1207" s="11" t="s">
        <v>9095</v>
      </c>
      <c r="AO1207" s="11" t="s">
        <v>9659</v>
      </c>
      <c r="AP1207" s="49">
        <v>0</v>
      </c>
      <c r="AQ1207" s="49">
        <v>0</v>
      </c>
      <c r="AR1207" s="49">
        <v>0</v>
      </c>
      <c r="AS1207" s="49">
        <v>0</v>
      </c>
      <c r="AT1207" s="49">
        <v>0</v>
      </c>
      <c r="AU1207" s="49">
        <v>0</v>
      </c>
      <c r="AV1207" s="49">
        <v>0</v>
      </c>
      <c r="AW1207" s="49">
        <v>0</v>
      </c>
      <c r="AX1207" s="49">
        <v>0</v>
      </c>
      <c r="AY1207" s="49">
        <v>1</v>
      </c>
      <c r="AZ1207" s="49">
        <v>7</v>
      </c>
      <c r="BA1207" s="49">
        <v>40</v>
      </c>
      <c r="BB1207" s="49">
        <v>42</v>
      </c>
      <c r="BC1207" s="49">
        <v>161</v>
      </c>
      <c r="BD1207" s="49">
        <v>182</v>
      </c>
      <c r="BE1207" s="93">
        <v>349</v>
      </c>
      <c r="BF1207" s="49">
        <v>202</v>
      </c>
      <c r="BG1207" s="16">
        <v>211</v>
      </c>
      <c r="BH1207" s="49">
        <v>120</v>
      </c>
      <c r="BI1207" s="49">
        <v>162</v>
      </c>
      <c r="BJ1207" s="49">
        <v>71</v>
      </c>
      <c r="BK1207" s="49">
        <v>109</v>
      </c>
      <c r="BL1207" s="49">
        <v>69</v>
      </c>
      <c r="BM1207" s="49">
        <v>64</v>
      </c>
      <c r="BN1207" s="49">
        <v>30</v>
      </c>
      <c r="BO1207" s="49">
        <v>38</v>
      </c>
      <c r="BP1207" s="49">
        <v>21</v>
      </c>
      <c r="BQ1207" s="16">
        <v>59</v>
      </c>
      <c r="BR1207" s="16">
        <v>18</v>
      </c>
      <c r="BS1207" s="16">
        <v>8</v>
      </c>
      <c r="BT1207" s="16">
        <v>7</v>
      </c>
      <c r="BU1207" s="16">
        <v>6</v>
      </c>
      <c r="BV1207" s="11" t="s">
        <v>9659</v>
      </c>
    </row>
    <row r="1208" spans="1:75" ht="39" customHeight="1" x14ac:dyDescent="0.25">
      <c r="I1208" s="128" t="s">
        <v>9738</v>
      </c>
      <c r="S1208" s="47" t="s">
        <v>9096</v>
      </c>
      <c r="T1208" s="48">
        <v>2</v>
      </c>
      <c r="U1208" s="48">
        <v>0</v>
      </c>
      <c r="V1208" s="48">
        <v>0</v>
      </c>
      <c r="W1208" s="48">
        <v>1</v>
      </c>
      <c r="X1208" s="48">
        <v>0</v>
      </c>
      <c r="Y1208" s="48">
        <v>0</v>
      </c>
      <c r="Z1208" s="11">
        <f t="shared" ref="Z1208:Z1214" si="245">SUM(T1208:W1208)+Y1208</f>
        <v>3</v>
      </c>
      <c r="AA1208" s="47" t="s">
        <v>9096</v>
      </c>
      <c r="AO1208" s="129" t="s">
        <v>9622</v>
      </c>
      <c r="AP1208" s="103">
        <v>0</v>
      </c>
      <c r="AQ1208" s="103">
        <v>0</v>
      </c>
      <c r="AR1208" s="103">
        <v>0</v>
      </c>
      <c r="AS1208" s="103">
        <v>0</v>
      </c>
      <c r="AT1208" s="103">
        <v>0</v>
      </c>
      <c r="AU1208" s="103">
        <v>0</v>
      </c>
      <c r="AV1208" s="103">
        <v>0</v>
      </c>
      <c r="AW1208" s="103">
        <v>0</v>
      </c>
      <c r="AX1208" s="103">
        <v>0</v>
      </c>
      <c r="AY1208" s="103">
        <v>0</v>
      </c>
      <c r="AZ1208" s="103">
        <v>0</v>
      </c>
      <c r="BA1208" s="103">
        <v>13</v>
      </c>
      <c r="BB1208" s="103">
        <v>33</v>
      </c>
      <c r="BC1208" s="103">
        <v>51</v>
      </c>
      <c r="BD1208" s="103">
        <v>28</v>
      </c>
      <c r="BE1208" s="103">
        <v>181</v>
      </c>
      <c r="BF1208" s="103">
        <v>177</v>
      </c>
      <c r="BG1208" s="50">
        <v>386</v>
      </c>
      <c r="BH1208" s="50">
        <v>395</v>
      </c>
      <c r="BI1208" s="93">
        <v>522</v>
      </c>
      <c r="BJ1208" s="103">
        <v>271</v>
      </c>
      <c r="BK1208" s="100">
        <v>333</v>
      </c>
      <c r="BL1208" s="99">
        <v>316</v>
      </c>
      <c r="BM1208" s="99">
        <v>325</v>
      </c>
      <c r="BN1208" s="99">
        <v>83</v>
      </c>
      <c r="BO1208" s="99">
        <v>73</v>
      </c>
      <c r="BP1208" s="99">
        <v>14</v>
      </c>
      <c r="BQ1208" s="104">
        <v>43</v>
      </c>
      <c r="BR1208" s="100">
        <v>23</v>
      </c>
      <c r="BS1208" s="100">
        <v>17</v>
      </c>
      <c r="BT1208" s="100">
        <v>4</v>
      </c>
      <c r="BU1208" s="100">
        <v>0</v>
      </c>
      <c r="BV1208" s="102" t="s">
        <v>9622</v>
      </c>
    </row>
    <row r="1209" spans="1:75" x14ac:dyDescent="0.25">
      <c r="S1209" s="11" t="s">
        <v>9097</v>
      </c>
      <c r="T1209" s="16">
        <v>0</v>
      </c>
      <c r="U1209" s="16">
        <v>2</v>
      </c>
      <c r="V1209" s="16">
        <v>0</v>
      </c>
      <c r="W1209" s="16">
        <v>4</v>
      </c>
      <c r="X1209" s="16">
        <v>0</v>
      </c>
      <c r="Y1209" s="16">
        <v>0</v>
      </c>
      <c r="Z1209" s="11">
        <f t="shared" si="245"/>
        <v>6</v>
      </c>
      <c r="AA1209" s="11" t="s">
        <v>9097</v>
      </c>
      <c r="AO1209" s="11" t="s">
        <v>9661</v>
      </c>
      <c r="AP1209" s="49">
        <v>0</v>
      </c>
      <c r="AQ1209" s="49">
        <v>0</v>
      </c>
      <c r="AR1209" s="49">
        <v>0</v>
      </c>
      <c r="AS1209" s="49">
        <v>0</v>
      </c>
      <c r="AT1209" s="49">
        <v>0</v>
      </c>
      <c r="AU1209" s="49">
        <v>0</v>
      </c>
      <c r="AV1209" s="49">
        <v>0</v>
      </c>
      <c r="AW1209" s="49">
        <v>0</v>
      </c>
      <c r="AX1209" s="49">
        <v>0</v>
      </c>
      <c r="AY1209" s="49">
        <v>0</v>
      </c>
      <c r="AZ1209" s="49">
        <v>0</v>
      </c>
      <c r="BA1209" s="49">
        <v>0</v>
      </c>
      <c r="BB1209" s="49">
        <v>0</v>
      </c>
      <c r="BC1209" s="49">
        <v>0</v>
      </c>
      <c r="BD1209" s="49">
        <v>0</v>
      </c>
      <c r="BE1209" s="49">
        <v>0</v>
      </c>
      <c r="BF1209" s="49">
        <v>0</v>
      </c>
      <c r="BG1209" s="16">
        <v>61</v>
      </c>
      <c r="BH1209" s="49">
        <v>57</v>
      </c>
      <c r="BI1209" s="49">
        <v>152</v>
      </c>
      <c r="BJ1209" s="49">
        <v>72</v>
      </c>
      <c r="BK1209" s="49">
        <v>204</v>
      </c>
      <c r="BL1209" s="49">
        <v>229</v>
      </c>
      <c r="BM1209" s="93">
        <v>320</v>
      </c>
      <c r="BN1209" s="49">
        <v>186</v>
      </c>
      <c r="BO1209" s="49">
        <v>291</v>
      </c>
      <c r="BP1209" s="49">
        <v>114</v>
      </c>
      <c r="BQ1209" s="16">
        <v>126</v>
      </c>
      <c r="BR1209" s="16">
        <v>56</v>
      </c>
      <c r="BS1209" s="16">
        <v>57</v>
      </c>
      <c r="BT1209" s="16">
        <v>34</v>
      </c>
      <c r="BU1209" s="16">
        <v>40</v>
      </c>
      <c r="BV1209" s="11" t="s">
        <v>9661</v>
      </c>
    </row>
    <row r="1210" spans="1:75" x14ac:dyDescent="0.25">
      <c r="S1210" s="47" t="s">
        <v>9098</v>
      </c>
      <c r="T1210" s="48">
        <v>0</v>
      </c>
      <c r="U1210" s="48">
        <v>2</v>
      </c>
      <c r="V1210" s="48">
        <v>0</v>
      </c>
      <c r="W1210" s="48">
        <v>4</v>
      </c>
      <c r="X1210" s="48">
        <v>0</v>
      </c>
      <c r="Y1210" s="48">
        <v>0</v>
      </c>
      <c r="Z1210" s="11">
        <f t="shared" si="245"/>
        <v>6</v>
      </c>
      <c r="AA1210" s="47" t="s">
        <v>9098</v>
      </c>
      <c r="AO1210" s="129" t="s">
        <v>9626</v>
      </c>
      <c r="AP1210" s="103">
        <v>0</v>
      </c>
      <c r="AQ1210" s="103">
        <v>0</v>
      </c>
      <c r="AR1210" s="103">
        <v>0</v>
      </c>
      <c r="AS1210" s="103">
        <v>0</v>
      </c>
      <c r="AT1210" s="103">
        <v>0</v>
      </c>
      <c r="AU1210" s="103">
        <v>0</v>
      </c>
      <c r="AV1210" s="103">
        <v>0</v>
      </c>
      <c r="AW1210" s="103">
        <v>0</v>
      </c>
      <c r="AX1210" s="103">
        <v>0</v>
      </c>
      <c r="AY1210" s="103">
        <v>0</v>
      </c>
      <c r="AZ1210" s="103">
        <v>0</v>
      </c>
      <c r="BA1210" s="103">
        <v>0</v>
      </c>
      <c r="BB1210" s="103">
        <v>0</v>
      </c>
      <c r="BC1210" s="103">
        <v>0</v>
      </c>
      <c r="BD1210" s="103">
        <v>0</v>
      </c>
      <c r="BE1210" s="103">
        <v>0</v>
      </c>
      <c r="BF1210" s="103">
        <v>0</v>
      </c>
      <c r="BG1210" s="50">
        <v>0</v>
      </c>
      <c r="BH1210" s="50">
        <v>0</v>
      </c>
      <c r="BI1210" s="103">
        <v>76</v>
      </c>
      <c r="BJ1210" s="103">
        <v>315</v>
      </c>
      <c r="BK1210" s="100">
        <v>456</v>
      </c>
      <c r="BL1210" s="99">
        <v>337</v>
      </c>
      <c r="BM1210" s="99">
        <v>386</v>
      </c>
      <c r="BN1210" s="99">
        <v>515</v>
      </c>
      <c r="BO1210" s="99">
        <v>623</v>
      </c>
      <c r="BP1210" s="93">
        <v>676</v>
      </c>
      <c r="BQ1210" s="50">
        <v>642</v>
      </c>
      <c r="BR1210" s="48">
        <v>484</v>
      </c>
      <c r="BS1210" s="48">
        <v>335</v>
      </c>
      <c r="BT1210" s="48">
        <v>282</v>
      </c>
      <c r="BU1210" s="48">
        <v>34</v>
      </c>
      <c r="BV1210" s="129" t="s">
        <v>9626</v>
      </c>
    </row>
    <row r="1211" spans="1:75" ht="14.4" x14ac:dyDescent="0.3">
      <c r="C1211" s="134"/>
      <c r="D1211" s="134"/>
      <c r="E1211" s="134"/>
      <c r="F1211" s="134"/>
      <c r="G1211" s="134"/>
      <c r="H1211" s="134"/>
      <c r="I1211" s="133"/>
      <c r="K1211" s="134"/>
      <c r="L1211" s="134"/>
      <c r="M1211" s="134"/>
      <c r="N1211" s="134"/>
      <c r="O1211" s="134"/>
      <c r="P1211" s="134"/>
      <c r="Q1211" s="133"/>
      <c r="S1211" s="11" t="s">
        <v>9099</v>
      </c>
      <c r="T1211" s="16">
        <v>3</v>
      </c>
      <c r="U1211" s="16">
        <v>6</v>
      </c>
      <c r="V1211" s="16">
        <v>0</v>
      </c>
      <c r="W1211" s="16">
        <v>31</v>
      </c>
      <c r="X1211" s="16">
        <v>34</v>
      </c>
      <c r="Y1211" s="16">
        <v>0</v>
      </c>
      <c r="Z1211" s="11">
        <f t="shared" si="245"/>
        <v>40</v>
      </c>
      <c r="AA1211" s="11" t="s">
        <v>9099</v>
      </c>
      <c r="AO1211" s="11" t="s">
        <v>9663</v>
      </c>
      <c r="AP1211" s="49">
        <v>0</v>
      </c>
      <c r="AQ1211" s="49">
        <v>0</v>
      </c>
      <c r="AR1211" s="49">
        <v>0</v>
      </c>
      <c r="AS1211" s="49">
        <v>0</v>
      </c>
      <c r="AT1211" s="49">
        <v>0</v>
      </c>
      <c r="AU1211" s="49">
        <v>0</v>
      </c>
      <c r="AV1211" s="49">
        <v>0</v>
      </c>
      <c r="AW1211" s="49">
        <v>0</v>
      </c>
      <c r="AX1211" s="49">
        <v>0</v>
      </c>
      <c r="AY1211" s="49">
        <v>0</v>
      </c>
      <c r="AZ1211" s="49">
        <v>0</v>
      </c>
      <c r="BA1211" s="49">
        <v>0</v>
      </c>
      <c r="BB1211" s="49">
        <v>0</v>
      </c>
      <c r="BC1211" s="49">
        <v>0</v>
      </c>
      <c r="BD1211" s="49">
        <v>0</v>
      </c>
      <c r="BE1211" s="49">
        <v>0</v>
      </c>
      <c r="BF1211" s="49">
        <v>0</v>
      </c>
      <c r="BG1211" s="49">
        <v>0</v>
      </c>
      <c r="BH1211" s="49">
        <v>0</v>
      </c>
      <c r="BI1211" s="49">
        <v>0</v>
      </c>
      <c r="BJ1211" s="49">
        <v>0</v>
      </c>
      <c r="BK1211" s="49">
        <v>0</v>
      </c>
      <c r="BL1211" s="49">
        <v>0</v>
      </c>
      <c r="BM1211" s="49">
        <v>4</v>
      </c>
      <c r="BN1211" s="49">
        <v>1</v>
      </c>
      <c r="BO1211" s="49">
        <v>40</v>
      </c>
      <c r="BP1211" s="49">
        <v>50</v>
      </c>
      <c r="BQ1211" s="16">
        <v>364</v>
      </c>
      <c r="BR1211" s="16">
        <v>319</v>
      </c>
      <c r="BS1211" s="105">
        <v>559</v>
      </c>
      <c r="BT1211" s="16">
        <v>390</v>
      </c>
      <c r="BU1211" s="16">
        <v>319</v>
      </c>
      <c r="BV1211" s="11" t="s">
        <v>9663</v>
      </c>
    </row>
    <row r="1212" spans="1:75" ht="14.4" x14ac:dyDescent="0.3">
      <c r="C1212" s="134"/>
      <c r="D1212" s="134"/>
      <c r="E1212" s="134"/>
      <c r="F1212" s="134"/>
      <c r="G1212" s="134"/>
      <c r="H1212" s="134"/>
      <c r="I1212" s="133"/>
      <c r="K1212" s="134"/>
      <c r="L1212" s="134"/>
      <c r="M1212" s="134"/>
      <c r="N1212" s="134"/>
      <c r="O1212" s="134"/>
      <c r="P1212" s="134"/>
      <c r="Q1212" s="133"/>
      <c r="S1212" s="47" t="s">
        <v>9100</v>
      </c>
      <c r="T1212" s="48">
        <v>41</v>
      </c>
      <c r="U1212" s="48">
        <v>89</v>
      </c>
      <c r="V1212" s="48">
        <v>2</v>
      </c>
      <c r="W1212" s="48">
        <v>163</v>
      </c>
      <c r="X1212" s="48">
        <v>472</v>
      </c>
      <c r="Y1212" s="48">
        <v>24</v>
      </c>
      <c r="Z1212" s="11">
        <f t="shared" si="245"/>
        <v>319</v>
      </c>
      <c r="AA1212" s="47" t="s">
        <v>9100</v>
      </c>
      <c r="AO1212" s="129" t="s">
        <v>9630</v>
      </c>
      <c r="AP1212" s="103">
        <v>0</v>
      </c>
      <c r="AQ1212" s="103">
        <v>0</v>
      </c>
      <c r="AR1212" s="103">
        <v>0</v>
      </c>
      <c r="AS1212" s="103">
        <v>0</v>
      </c>
      <c r="AT1212" s="103">
        <v>0</v>
      </c>
      <c r="AU1212" s="103">
        <v>0</v>
      </c>
      <c r="AV1212" s="103">
        <v>0</v>
      </c>
      <c r="AW1212" s="103">
        <v>0</v>
      </c>
      <c r="AX1212" s="103">
        <v>0</v>
      </c>
      <c r="AY1212" s="103">
        <v>0</v>
      </c>
      <c r="AZ1212" s="103">
        <v>0</v>
      </c>
      <c r="BA1212" s="103">
        <v>0</v>
      </c>
      <c r="BB1212" s="103">
        <v>0</v>
      </c>
      <c r="BC1212" s="103">
        <v>0</v>
      </c>
      <c r="BD1212" s="103">
        <v>0</v>
      </c>
      <c r="BE1212" s="103">
        <v>0</v>
      </c>
      <c r="BF1212" s="103">
        <v>0</v>
      </c>
      <c r="BG1212" s="50">
        <v>0</v>
      </c>
      <c r="BH1212" s="50">
        <v>0</v>
      </c>
      <c r="BI1212" s="50">
        <v>0</v>
      </c>
      <c r="BJ1212" s="50">
        <v>0</v>
      </c>
      <c r="BK1212" s="50">
        <v>0</v>
      </c>
      <c r="BL1212" s="50">
        <v>0</v>
      </c>
      <c r="BM1212" s="50">
        <v>0</v>
      </c>
      <c r="BN1212" s="50">
        <v>0</v>
      </c>
      <c r="BO1212" s="50">
        <v>0</v>
      </c>
      <c r="BP1212" s="50">
        <v>1</v>
      </c>
      <c r="BQ1212" s="50">
        <v>17</v>
      </c>
      <c r="BR1212" s="48">
        <v>191</v>
      </c>
      <c r="BS1212" s="48">
        <v>358</v>
      </c>
      <c r="BT1212" s="18">
        <v>504</v>
      </c>
      <c r="BU1212" s="48">
        <v>472</v>
      </c>
      <c r="BV1212" s="129" t="s">
        <v>9630</v>
      </c>
    </row>
    <row r="1213" spans="1:75" ht="14.4" x14ac:dyDescent="0.3">
      <c r="C1213" s="134"/>
      <c r="D1213" s="134"/>
      <c r="E1213" s="134"/>
      <c r="F1213" s="134"/>
      <c r="G1213" s="134"/>
      <c r="H1213" s="134"/>
      <c r="I1213" s="134"/>
      <c r="K1213" s="134"/>
      <c r="L1213" s="134"/>
      <c r="M1213" s="134"/>
      <c r="N1213" s="134"/>
      <c r="O1213" s="134"/>
      <c r="P1213" s="134"/>
      <c r="Q1213" s="133"/>
      <c r="S1213" s="11" t="s">
        <v>9101</v>
      </c>
      <c r="T1213" s="16">
        <v>66</v>
      </c>
      <c r="U1213" s="16">
        <v>62</v>
      </c>
      <c r="V1213" s="16">
        <v>13</v>
      </c>
      <c r="W1213" s="16">
        <v>91</v>
      </c>
      <c r="X1213" s="16">
        <v>246</v>
      </c>
      <c r="Y1213" s="16">
        <v>7</v>
      </c>
      <c r="Z1213" s="11">
        <f t="shared" si="245"/>
        <v>239</v>
      </c>
      <c r="AA1213" s="11" t="s">
        <v>9101</v>
      </c>
      <c r="AO1213" s="11" t="s">
        <v>9665</v>
      </c>
      <c r="AP1213" s="49">
        <v>0</v>
      </c>
      <c r="AQ1213" s="49">
        <v>0</v>
      </c>
      <c r="AR1213" s="49">
        <v>0</v>
      </c>
      <c r="AS1213" s="49">
        <v>0</v>
      </c>
      <c r="AT1213" s="49">
        <v>0</v>
      </c>
      <c r="AU1213" s="49">
        <v>0</v>
      </c>
      <c r="AV1213" s="49">
        <v>0</v>
      </c>
      <c r="AW1213" s="49">
        <v>0</v>
      </c>
      <c r="AX1213" s="49">
        <v>0</v>
      </c>
      <c r="AY1213" s="49">
        <v>0</v>
      </c>
      <c r="AZ1213" s="49">
        <v>0</v>
      </c>
      <c r="BA1213" s="49">
        <v>0</v>
      </c>
      <c r="BB1213" s="49">
        <v>0</v>
      </c>
      <c r="BC1213" s="49">
        <v>0</v>
      </c>
      <c r="BD1213" s="49">
        <v>0</v>
      </c>
      <c r="BE1213" s="49">
        <v>0</v>
      </c>
      <c r="BF1213" s="49">
        <v>0</v>
      </c>
      <c r="BG1213" s="49">
        <v>0</v>
      </c>
      <c r="BH1213" s="49">
        <v>0</v>
      </c>
      <c r="BI1213" s="49">
        <v>0</v>
      </c>
      <c r="BJ1213" s="49">
        <v>0</v>
      </c>
      <c r="BK1213" s="49">
        <v>0</v>
      </c>
      <c r="BL1213" s="49">
        <v>0</v>
      </c>
      <c r="BM1213" s="49">
        <v>0</v>
      </c>
      <c r="BN1213" s="49">
        <v>0</v>
      </c>
      <c r="BO1213" s="49">
        <v>0</v>
      </c>
      <c r="BP1213" s="49">
        <v>0</v>
      </c>
      <c r="BQ1213" s="16">
        <v>0</v>
      </c>
      <c r="BR1213" s="16">
        <v>0</v>
      </c>
      <c r="BS1213" s="16">
        <v>45</v>
      </c>
      <c r="BT1213" s="16">
        <v>113</v>
      </c>
      <c r="BU1213" s="16">
        <v>239</v>
      </c>
      <c r="BV1213" s="11" t="s">
        <v>9665</v>
      </c>
    </row>
    <row r="1214" spans="1:75" ht="14.4" x14ac:dyDescent="0.3">
      <c r="C1214" s="134"/>
      <c r="D1214" s="134"/>
      <c r="E1214" s="134"/>
      <c r="F1214" s="134"/>
      <c r="G1214" s="134"/>
      <c r="H1214" s="134"/>
      <c r="I1214" s="133"/>
      <c r="K1214" s="134"/>
      <c r="L1214" s="134"/>
      <c r="M1214" s="134"/>
      <c r="N1214" s="134"/>
      <c r="O1214" s="134"/>
      <c r="P1214" s="134"/>
      <c r="Q1214" s="133"/>
      <c r="T1214" s="7">
        <f>SUM(T1207:T1213)</f>
        <v>112</v>
      </c>
      <c r="U1214" s="7">
        <f t="shared" ref="U1214:Y1214" si="246">SUM(U1207:U1213)</f>
        <v>161</v>
      </c>
      <c r="V1214" s="7">
        <f t="shared" si="246"/>
        <v>15</v>
      </c>
      <c r="W1214" s="7">
        <f t="shared" si="246"/>
        <v>295</v>
      </c>
      <c r="X1214" s="7">
        <f t="shared" si="246"/>
        <v>752</v>
      </c>
      <c r="Y1214" s="7">
        <f t="shared" si="246"/>
        <v>31</v>
      </c>
      <c r="Z1214" s="11">
        <f t="shared" si="245"/>
        <v>614</v>
      </c>
      <c r="AO1214" s="129" t="s">
        <v>9635</v>
      </c>
      <c r="AP1214" s="103">
        <v>0</v>
      </c>
      <c r="AQ1214" s="103">
        <v>0</v>
      </c>
      <c r="AR1214" s="103">
        <v>0</v>
      </c>
      <c r="AS1214" s="103">
        <v>0</v>
      </c>
      <c r="AT1214" s="103">
        <v>0</v>
      </c>
      <c r="AU1214" s="103">
        <v>0</v>
      </c>
      <c r="AV1214" s="103">
        <v>0</v>
      </c>
      <c r="AW1214" s="103">
        <v>0</v>
      </c>
      <c r="AX1214" s="103">
        <v>0</v>
      </c>
      <c r="AY1214" s="103">
        <v>0</v>
      </c>
      <c r="AZ1214" s="103">
        <v>0</v>
      </c>
      <c r="BA1214" s="103">
        <v>0</v>
      </c>
      <c r="BB1214" s="103">
        <v>0</v>
      </c>
      <c r="BC1214" s="103">
        <v>0</v>
      </c>
      <c r="BD1214" s="103">
        <v>0</v>
      </c>
      <c r="BE1214" s="103">
        <v>0</v>
      </c>
      <c r="BF1214" s="103">
        <v>0</v>
      </c>
      <c r="BG1214" s="50">
        <v>0</v>
      </c>
      <c r="BH1214" s="50">
        <v>0</v>
      </c>
      <c r="BI1214" s="50">
        <v>0</v>
      </c>
      <c r="BJ1214" s="50">
        <v>0</v>
      </c>
      <c r="BK1214" s="50">
        <v>0</v>
      </c>
      <c r="BL1214" s="50">
        <v>0</v>
      </c>
      <c r="BM1214" s="50">
        <v>0</v>
      </c>
      <c r="BN1214" s="50">
        <v>0</v>
      </c>
      <c r="BO1214" s="50">
        <v>0</v>
      </c>
      <c r="BP1214" s="50">
        <v>0</v>
      </c>
      <c r="BQ1214" s="50">
        <v>0</v>
      </c>
      <c r="BR1214" s="48">
        <v>0</v>
      </c>
      <c r="BS1214" s="48">
        <v>0</v>
      </c>
      <c r="BT1214" s="48">
        <v>6</v>
      </c>
      <c r="BU1214" s="48">
        <v>246</v>
      </c>
      <c r="BV1214" s="129" t="s">
        <v>9635</v>
      </c>
    </row>
    <row r="1215" spans="1:75" ht="14.4" x14ac:dyDescent="0.3">
      <c r="C1215" s="134"/>
      <c r="D1215" s="134"/>
      <c r="E1215" s="134"/>
      <c r="F1215" s="134"/>
      <c r="G1215" s="134"/>
      <c r="H1215" s="134"/>
      <c r="I1215" s="133"/>
      <c r="K1215" s="134"/>
      <c r="L1215" s="134"/>
      <c r="M1215" s="134"/>
      <c r="N1215" s="134"/>
      <c r="O1215" s="134"/>
      <c r="P1215" s="134"/>
      <c r="Q1215" s="133"/>
    </row>
    <row r="1216" spans="1:75" ht="14.4" x14ac:dyDescent="0.3">
      <c r="C1216" s="134"/>
      <c r="D1216" s="134"/>
      <c r="E1216" s="134"/>
      <c r="F1216" s="134"/>
      <c r="G1216" s="134"/>
      <c r="H1216" s="134"/>
      <c r="I1216" s="133"/>
      <c r="K1216" s="134"/>
      <c r="L1216" s="134"/>
      <c r="M1216" s="134"/>
      <c r="N1216" s="134"/>
      <c r="O1216" s="134"/>
      <c r="P1216" s="134"/>
      <c r="Q1216" s="133"/>
    </row>
    <row r="1217" spans="1:71" ht="14.4" x14ac:dyDescent="0.3">
      <c r="C1217" s="134"/>
      <c r="D1217" s="134"/>
      <c r="E1217" s="134"/>
      <c r="F1217" s="134"/>
      <c r="G1217" s="134"/>
      <c r="H1217" s="134"/>
      <c r="I1217" s="133"/>
      <c r="K1217" s="134"/>
      <c r="L1217" s="134"/>
      <c r="M1217" s="134"/>
      <c r="N1217" s="134"/>
      <c r="O1217" s="134"/>
      <c r="P1217" s="134"/>
      <c r="Q1217" s="133"/>
    </row>
    <row r="1218" spans="1:71" ht="14.4" x14ac:dyDescent="0.3">
      <c r="C1218" s="134"/>
      <c r="D1218" s="134"/>
      <c r="E1218" s="134"/>
      <c r="F1218" s="134"/>
      <c r="G1218" s="134"/>
      <c r="H1218" s="134"/>
      <c r="I1218" s="133"/>
      <c r="K1218" s="134"/>
      <c r="L1218" s="134"/>
      <c r="M1218" s="134"/>
      <c r="N1218" s="134"/>
      <c r="O1218" s="134"/>
      <c r="P1218" s="134"/>
      <c r="Q1218" s="133"/>
    </row>
    <row r="1219" spans="1:71" ht="14.4" x14ac:dyDescent="0.3">
      <c r="C1219" s="133"/>
      <c r="D1219" s="133"/>
      <c r="E1219" s="133"/>
      <c r="F1219" s="133"/>
      <c r="G1219" s="133"/>
      <c r="H1219" s="133"/>
      <c r="I1219" s="133"/>
      <c r="K1219" s="133"/>
      <c r="L1219" s="134"/>
      <c r="M1219" s="133"/>
      <c r="N1219" s="133"/>
      <c r="O1219" s="133"/>
      <c r="P1219" s="133"/>
      <c r="Q1219" s="133"/>
    </row>
    <row r="1229" spans="1:71" ht="39.6" x14ac:dyDescent="0.25">
      <c r="A1229" s="34" t="s">
        <v>9631</v>
      </c>
      <c r="B1229" s="34" t="s">
        <v>9108</v>
      </c>
      <c r="C1229" s="34" t="s">
        <v>9083</v>
      </c>
      <c r="D1229" s="34" t="s">
        <v>9539</v>
      </c>
      <c r="E1229" s="34" t="s">
        <v>9540</v>
      </c>
      <c r="F1229" s="34" t="s">
        <v>9541</v>
      </c>
      <c r="G1229" s="34" t="s">
        <v>9542</v>
      </c>
      <c r="H1229" s="34" t="s">
        <v>9543</v>
      </c>
      <c r="I1229" s="34" t="s">
        <v>9544</v>
      </c>
      <c r="J1229" s="34" t="s">
        <v>9676</v>
      </c>
      <c r="K1229" s="36" t="s">
        <v>9545</v>
      </c>
      <c r="L1229" s="49" t="s">
        <v>9546</v>
      </c>
      <c r="M1229" s="13" t="s">
        <v>9739</v>
      </c>
      <c r="S1229" s="7" t="s">
        <v>9631</v>
      </c>
      <c r="AO1229" s="13" t="s">
        <v>9587</v>
      </c>
      <c r="AP1229" s="76" t="s">
        <v>9631</v>
      </c>
      <c r="AQ1229" s="13"/>
      <c r="AR1229" s="13"/>
      <c r="AS1229" s="13"/>
      <c r="BR1229" s="7"/>
    </row>
    <row r="1230" spans="1:71" x14ac:dyDescent="0.25">
      <c r="A1230" s="115" t="s">
        <v>9566</v>
      </c>
      <c r="B1230" s="115" t="s">
        <v>1528</v>
      </c>
      <c r="C1230" s="72">
        <v>1</v>
      </c>
      <c r="D1230" s="69">
        <v>1</v>
      </c>
      <c r="E1230" s="69">
        <v>0</v>
      </c>
      <c r="F1230" s="69">
        <v>0</v>
      </c>
      <c r="G1230" s="69">
        <v>0</v>
      </c>
      <c r="H1230" s="69">
        <v>1</v>
      </c>
      <c r="I1230" s="69">
        <v>0</v>
      </c>
      <c r="J1230" s="69">
        <v>0</v>
      </c>
      <c r="K1230" s="69">
        <v>0</v>
      </c>
      <c r="L1230" s="114">
        <f t="shared" ref="L1230:L1252" si="247">SUM(E1230:K1230)</f>
        <v>1</v>
      </c>
      <c r="M1230" s="7">
        <v>1</v>
      </c>
      <c r="S1230" s="11" t="s">
        <v>9548</v>
      </c>
      <c r="T1230" s="11" t="s">
        <v>157</v>
      </c>
      <c r="U1230" s="11" t="s">
        <v>166</v>
      </c>
      <c r="V1230" s="11" t="s">
        <v>141</v>
      </c>
      <c r="W1230" s="11" t="s">
        <v>123</v>
      </c>
      <c r="X1230" s="11" t="s">
        <v>228</v>
      </c>
      <c r="Y1230" s="11" t="s">
        <v>9084</v>
      </c>
      <c r="Z1230" s="11" t="s">
        <v>8</v>
      </c>
      <c r="AO1230" s="7" t="s">
        <v>9710</v>
      </c>
      <c r="AP1230" s="13"/>
      <c r="AQ1230" s="13"/>
      <c r="AR1230" s="13"/>
      <c r="AS1230" s="13"/>
      <c r="BR1230" s="7"/>
    </row>
    <row r="1231" spans="1:71" x14ac:dyDescent="0.25">
      <c r="A1231" s="119" t="s">
        <v>9567</v>
      </c>
      <c r="B1231" s="113" t="s">
        <v>1528</v>
      </c>
      <c r="C1231" s="71">
        <v>2</v>
      </c>
      <c r="D1231" s="70">
        <v>2</v>
      </c>
      <c r="E1231" s="70">
        <v>0</v>
      </c>
      <c r="F1231" s="70">
        <v>0</v>
      </c>
      <c r="G1231" s="70">
        <v>0</v>
      </c>
      <c r="H1231" s="70">
        <v>2</v>
      </c>
      <c r="I1231" s="70">
        <v>0</v>
      </c>
      <c r="J1231" s="70">
        <v>0</v>
      </c>
      <c r="K1231" s="70">
        <v>0</v>
      </c>
      <c r="L1231" s="130">
        <f t="shared" si="247"/>
        <v>2</v>
      </c>
      <c r="M1231" s="7">
        <v>2</v>
      </c>
      <c r="S1231" s="11" t="s">
        <v>9095</v>
      </c>
      <c r="T1231" s="16">
        <v>0</v>
      </c>
      <c r="U1231" s="16">
        <v>0</v>
      </c>
      <c r="V1231" s="16">
        <v>0</v>
      </c>
      <c r="W1231" s="16">
        <v>1</v>
      </c>
      <c r="X1231" s="16">
        <v>0</v>
      </c>
      <c r="Y1231" s="16">
        <v>0</v>
      </c>
      <c r="Z1231" s="11">
        <f>SUM(T1231:Y1231)</f>
        <v>1</v>
      </c>
      <c r="AO1231" s="7" t="s">
        <v>9712</v>
      </c>
      <c r="AP1231" s="13"/>
      <c r="AQ1231" s="13"/>
      <c r="AR1231" s="13"/>
      <c r="AS1231" s="13"/>
      <c r="BL1231" s="7" t="s">
        <v>9713</v>
      </c>
      <c r="BR1231" s="7"/>
    </row>
    <row r="1232" spans="1:71" x14ac:dyDescent="0.25">
      <c r="A1232" s="115" t="s">
        <v>731</v>
      </c>
      <c r="B1232" s="115" t="s">
        <v>1537</v>
      </c>
      <c r="C1232" s="72">
        <v>1</v>
      </c>
      <c r="D1232" s="69">
        <v>1</v>
      </c>
      <c r="E1232" s="69">
        <v>0</v>
      </c>
      <c r="F1232" s="69">
        <v>0</v>
      </c>
      <c r="G1232" s="69">
        <v>0</v>
      </c>
      <c r="H1232" s="69">
        <v>1</v>
      </c>
      <c r="I1232" s="69">
        <v>0</v>
      </c>
      <c r="J1232" s="69">
        <v>0</v>
      </c>
      <c r="K1232" s="69">
        <v>0</v>
      </c>
      <c r="L1232" s="114">
        <f t="shared" si="247"/>
        <v>1</v>
      </c>
      <c r="S1232" s="47" t="s">
        <v>9096</v>
      </c>
      <c r="T1232" s="48">
        <v>0</v>
      </c>
      <c r="U1232" s="48">
        <v>0</v>
      </c>
      <c r="V1232" s="48">
        <v>0</v>
      </c>
      <c r="W1232" s="48">
        <v>2</v>
      </c>
      <c r="X1232" s="48">
        <v>0</v>
      </c>
      <c r="Y1232" s="48">
        <v>0</v>
      </c>
      <c r="Z1232" s="11">
        <f t="shared" ref="Z1232:Z1238" si="248">SUM(T1232:Y1232)</f>
        <v>2</v>
      </c>
      <c r="AP1232" s="38">
        <v>2009</v>
      </c>
      <c r="AQ1232" s="38"/>
      <c r="AR1232" s="38"/>
      <c r="AS1232" s="38"/>
      <c r="AT1232" s="9">
        <v>2010</v>
      </c>
      <c r="AU1232" s="9"/>
      <c r="AV1232" s="9"/>
      <c r="AW1232" s="9"/>
      <c r="AX1232" s="9">
        <v>2011</v>
      </c>
      <c r="AY1232" s="9"/>
      <c r="AZ1232" s="9"/>
      <c r="BA1232" s="9"/>
      <c r="BB1232" s="9">
        <v>2012</v>
      </c>
      <c r="BC1232" s="9"/>
      <c r="BD1232" s="9"/>
      <c r="BE1232" s="9"/>
      <c r="BF1232" s="9">
        <v>2013</v>
      </c>
      <c r="BG1232" s="9"/>
      <c r="BH1232" s="9"/>
      <c r="BI1232" s="9"/>
      <c r="BJ1232" s="9">
        <v>2014</v>
      </c>
      <c r="BK1232" s="9"/>
      <c r="BL1232" s="9"/>
      <c r="BM1232" s="9"/>
      <c r="BN1232" s="9">
        <v>2015</v>
      </c>
      <c r="BO1232" s="9"/>
      <c r="BP1232" s="9"/>
      <c r="BQ1232" s="9"/>
      <c r="BR1232" s="9">
        <v>2016</v>
      </c>
      <c r="BS1232" s="9"/>
    </row>
    <row r="1233" spans="1:74" ht="22.8" x14ac:dyDescent="0.25">
      <c r="A1233" s="115" t="s">
        <v>731</v>
      </c>
      <c r="B1233" s="115" t="s">
        <v>2804</v>
      </c>
      <c r="C1233" s="72">
        <v>1</v>
      </c>
      <c r="D1233" s="69">
        <v>1</v>
      </c>
      <c r="E1233" s="69">
        <v>0</v>
      </c>
      <c r="F1233" s="69">
        <v>0</v>
      </c>
      <c r="G1233" s="69">
        <v>0</v>
      </c>
      <c r="H1233" s="69">
        <v>1</v>
      </c>
      <c r="I1233" s="69">
        <v>0</v>
      </c>
      <c r="J1233" s="69">
        <v>0</v>
      </c>
      <c r="K1233" s="69">
        <v>0</v>
      </c>
      <c r="L1233" s="114">
        <f t="shared" si="247"/>
        <v>1</v>
      </c>
      <c r="S1233" s="11" t="s">
        <v>9097</v>
      </c>
      <c r="T1233" s="16">
        <v>0</v>
      </c>
      <c r="U1233" s="16">
        <v>0</v>
      </c>
      <c r="V1233" s="16">
        <v>0</v>
      </c>
      <c r="W1233" s="16">
        <v>6</v>
      </c>
      <c r="X1233" s="16">
        <v>1</v>
      </c>
      <c r="Y1233" s="16">
        <v>0</v>
      </c>
      <c r="Z1233" s="11">
        <f t="shared" si="248"/>
        <v>7</v>
      </c>
      <c r="AO1233" s="7" t="s">
        <v>5</v>
      </c>
      <c r="AP1233" s="7" t="s">
        <v>9716</v>
      </c>
      <c r="AQ1233" s="7" t="s">
        <v>9717</v>
      </c>
      <c r="AR1233" s="7" t="s">
        <v>9718</v>
      </c>
      <c r="AS1233" s="7" t="s">
        <v>9616</v>
      </c>
      <c r="AT1233" s="7" t="s">
        <v>9611</v>
      </c>
      <c r="AU1233" s="7" t="s">
        <v>9719</v>
      </c>
      <c r="AV1233" s="7" t="s">
        <v>9720</v>
      </c>
      <c r="AW1233" s="76" t="s">
        <v>9721</v>
      </c>
      <c r="AX1233" s="76" t="s">
        <v>9619</v>
      </c>
      <c r="AY1233" s="7" t="s">
        <v>9620</v>
      </c>
      <c r="AZ1233" s="7" t="s">
        <v>9615</v>
      </c>
      <c r="BA1233" s="7" t="s">
        <v>9722</v>
      </c>
      <c r="BB1233" s="7" t="s">
        <v>9723</v>
      </c>
      <c r="BC1233" s="7" t="s">
        <v>9724</v>
      </c>
      <c r="BD1233" s="7" t="s">
        <v>9618</v>
      </c>
      <c r="BE1233" s="7" t="s">
        <v>9660</v>
      </c>
      <c r="BF1233" s="7" t="s">
        <v>9624</v>
      </c>
      <c r="BG1233" s="7" t="s">
        <v>9725</v>
      </c>
      <c r="BH1233" s="7" t="s">
        <v>9726</v>
      </c>
      <c r="BI1233" s="7" t="s">
        <v>9623</v>
      </c>
      <c r="BJ1233" s="7" t="s">
        <v>9727</v>
      </c>
      <c r="BK1233" s="7" t="s">
        <v>9728</v>
      </c>
      <c r="BL1233" s="7" t="s">
        <v>9628</v>
      </c>
      <c r="BM1233" s="7" t="s">
        <v>9662</v>
      </c>
      <c r="BN1233" s="7" t="s">
        <v>9629</v>
      </c>
      <c r="BO1233" s="7" t="s">
        <v>9729</v>
      </c>
      <c r="BP1233" s="7" t="s">
        <v>9627</v>
      </c>
      <c r="BQ1233" s="7" t="s">
        <v>9632</v>
      </c>
      <c r="BR1233" s="7" t="s">
        <v>9633</v>
      </c>
      <c r="BS1233" s="7" t="s">
        <v>9664</v>
      </c>
      <c r="BT1233" s="7" t="s">
        <v>9631</v>
      </c>
    </row>
    <row r="1234" spans="1:74" x14ac:dyDescent="0.25">
      <c r="A1234" s="115" t="s">
        <v>731</v>
      </c>
      <c r="B1234" s="115" t="s">
        <v>1528</v>
      </c>
      <c r="C1234" s="72">
        <v>5</v>
      </c>
      <c r="D1234" s="69">
        <v>5</v>
      </c>
      <c r="E1234" s="69">
        <v>0</v>
      </c>
      <c r="F1234" s="69">
        <v>0</v>
      </c>
      <c r="G1234" s="69">
        <v>0</v>
      </c>
      <c r="H1234" s="69">
        <v>4</v>
      </c>
      <c r="I1234" s="69">
        <v>1</v>
      </c>
      <c r="J1234" s="69">
        <v>0</v>
      </c>
      <c r="K1234" s="69">
        <v>0</v>
      </c>
      <c r="L1234" s="114">
        <f t="shared" si="247"/>
        <v>5</v>
      </c>
      <c r="M1234" s="7">
        <v>7</v>
      </c>
      <c r="S1234" s="47" t="s">
        <v>9098</v>
      </c>
      <c r="T1234" s="48">
        <v>1</v>
      </c>
      <c r="U1234" s="48">
        <v>0</v>
      </c>
      <c r="V1234" s="48">
        <v>0</v>
      </c>
      <c r="W1234" s="48">
        <v>9</v>
      </c>
      <c r="X1234" s="48">
        <v>4</v>
      </c>
      <c r="Y1234" s="48">
        <v>0</v>
      </c>
      <c r="Z1234" s="11">
        <f t="shared" si="248"/>
        <v>14</v>
      </c>
      <c r="AO1234" s="7" t="s">
        <v>9602</v>
      </c>
      <c r="AP1234" s="38">
        <v>0</v>
      </c>
      <c r="AQ1234" s="38">
        <v>0</v>
      </c>
      <c r="AR1234" s="38">
        <v>0</v>
      </c>
      <c r="AS1234" s="38">
        <v>0</v>
      </c>
      <c r="AT1234" s="38">
        <v>0</v>
      </c>
      <c r="AU1234" s="38">
        <v>0</v>
      </c>
      <c r="AV1234" s="38">
        <v>0</v>
      </c>
      <c r="AW1234" s="86">
        <v>0</v>
      </c>
      <c r="AX1234" s="86">
        <v>0</v>
      </c>
      <c r="AY1234" s="38">
        <v>0</v>
      </c>
      <c r="AZ1234" s="38">
        <v>0</v>
      </c>
      <c r="BA1234" s="38">
        <v>0</v>
      </c>
      <c r="BB1234" s="38">
        <v>0</v>
      </c>
      <c r="BC1234" s="38">
        <v>0</v>
      </c>
      <c r="BD1234" s="38">
        <v>0</v>
      </c>
      <c r="BE1234" s="38">
        <v>0</v>
      </c>
      <c r="BF1234" s="38">
        <v>0</v>
      </c>
      <c r="BG1234" s="38">
        <v>0</v>
      </c>
      <c r="BH1234" s="38">
        <v>0</v>
      </c>
      <c r="BI1234" s="38">
        <v>0</v>
      </c>
      <c r="BJ1234" s="38">
        <v>0</v>
      </c>
      <c r="BK1234" s="38">
        <v>0</v>
      </c>
      <c r="BL1234" s="38">
        <v>0</v>
      </c>
      <c r="BM1234" s="38">
        <v>0</v>
      </c>
      <c r="BN1234" s="38">
        <v>0</v>
      </c>
      <c r="BO1234" s="38">
        <v>0</v>
      </c>
      <c r="BP1234" s="38">
        <v>0</v>
      </c>
      <c r="BQ1234" s="9">
        <v>0</v>
      </c>
      <c r="BR1234" s="9">
        <v>0</v>
      </c>
      <c r="BS1234" s="9">
        <v>0</v>
      </c>
      <c r="BT1234" s="9">
        <v>0</v>
      </c>
      <c r="BU1234" s="7" t="s">
        <v>9602</v>
      </c>
      <c r="BV1234" s="7"/>
    </row>
    <row r="1235" spans="1:74" x14ac:dyDescent="0.25">
      <c r="A1235" s="119" t="s">
        <v>9562</v>
      </c>
      <c r="B1235" s="119" t="s">
        <v>1537</v>
      </c>
      <c r="C1235" s="125">
        <v>3</v>
      </c>
      <c r="D1235" s="70">
        <v>3</v>
      </c>
      <c r="E1235" s="70">
        <v>0</v>
      </c>
      <c r="F1235" s="70">
        <v>0</v>
      </c>
      <c r="G1235" s="70">
        <v>0</v>
      </c>
      <c r="H1235" s="70">
        <v>3</v>
      </c>
      <c r="I1235" s="70">
        <v>0</v>
      </c>
      <c r="J1235" s="70">
        <v>0</v>
      </c>
      <c r="K1235" s="70">
        <v>0</v>
      </c>
      <c r="L1235" s="130">
        <f t="shared" si="247"/>
        <v>3</v>
      </c>
      <c r="S1235" s="11" t="s">
        <v>9099</v>
      </c>
      <c r="T1235" s="16">
        <v>6</v>
      </c>
      <c r="U1235" s="16">
        <v>6</v>
      </c>
      <c r="V1235" s="16">
        <v>0</v>
      </c>
      <c r="W1235" s="16">
        <v>30</v>
      </c>
      <c r="X1235" s="16">
        <v>282</v>
      </c>
      <c r="Y1235" s="16">
        <v>0</v>
      </c>
      <c r="Z1235" s="11">
        <f t="shared" si="248"/>
        <v>324</v>
      </c>
      <c r="AO1235" s="7" t="s">
        <v>9603</v>
      </c>
      <c r="AP1235" s="38">
        <v>0</v>
      </c>
      <c r="AQ1235" s="38">
        <v>0</v>
      </c>
      <c r="AR1235" s="38">
        <v>0</v>
      </c>
      <c r="AS1235" s="38">
        <v>0</v>
      </c>
      <c r="AT1235" s="38">
        <v>0</v>
      </c>
      <c r="AU1235" s="38">
        <v>0</v>
      </c>
      <c r="AV1235" s="38">
        <v>0</v>
      </c>
      <c r="AW1235" s="86">
        <v>0</v>
      </c>
      <c r="AX1235" s="86">
        <v>0</v>
      </c>
      <c r="AY1235" s="38">
        <v>0</v>
      </c>
      <c r="AZ1235" s="38">
        <v>0</v>
      </c>
      <c r="BA1235" s="38">
        <v>0</v>
      </c>
      <c r="BB1235" s="38">
        <v>0</v>
      </c>
      <c r="BC1235" s="38">
        <v>0</v>
      </c>
      <c r="BD1235" s="38">
        <v>0</v>
      </c>
      <c r="BE1235" s="38">
        <v>0</v>
      </c>
      <c r="BF1235" s="38">
        <v>0</v>
      </c>
      <c r="BG1235" s="38">
        <v>0</v>
      </c>
      <c r="BH1235" s="38">
        <v>0</v>
      </c>
      <c r="BI1235" s="38">
        <v>0</v>
      </c>
      <c r="BJ1235" s="38">
        <v>0</v>
      </c>
      <c r="BK1235" s="38">
        <v>0</v>
      </c>
      <c r="BL1235" s="38">
        <v>0</v>
      </c>
      <c r="BM1235" s="38">
        <v>0</v>
      </c>
      <c r="BN1235" s="38">
        <v>0</v>
      </c>
      <c r="BO1235" s="38">
        <v>0</v>
      </c>
      <c r="BP1235" s="38">
        <v>0</v>
      </c>
      <c r="BQ1235" s="9">
        <v>0</v>
      </c>
      <c r="BR1235" s="9">
        <v>0</v>
      </c>
      <c r="BS1235" s="9">
        <v>0</v>
      </c>
      <c r="BT1235" s="9">
        <v>0</v>
      </c>
      <c r="BU1235" s="7" t="s">
        <v>9603</v>
      </c>
      <c r="BV1235" s="7"/>
    </row>
    <row r="1236" spans="1:74" x14ac:dyDescent="0.25">
      <c r="A1236" s="119" t="s">
        <v>9562</v>
      </c>
      <c r="B1236" s="119" t="s">
        <v>1528</v>
      </c>
      <c r="C1236" s="125">
        <v>11</v>
      </c>
      <c r="D1236" s="70">
        <v>11</v>
      </c>
      <c r="E1236" s="70">
        <v>1</v>
      </c>
      <c r="F1236" s="70">
        <v>0</v>
      </c>
      <c r="G1236" s="70">
        <v>0</v>
      </c>
      <c r="H1236" s="70">
        <v>6</v>
      </c>
      <c r="I1236" s="70">
        <v>4</v>
      </c>
      <c r="J1236" s="70">
        <v>0</v>
      </c>
      <c r="K1236" s="70">
        <v>0</v>
      </c>
      <c r="L1236" s="130">
        <f t="shared" si="247"/>
        <v>11</v>
      </c>
      <c r="M1236" s="7">
        <v>14</v>
      </c>
      <c r="S1236" s="47" t="s">
        <v>9100</v>
      </c>
      <c r="T1236" s="48">
        <v>79</v>
      </c>
      <c r="U1236" s="48">
        <v>109</v>
      </c>
      <c r="V1236" s="48">
        <v>8</v>
      </c>
      <c r="W1236" s="48">
        <v>199</v>
      </c>
      <c r="X1236" s="48">
        <v>504</v>
      </c>
      <c r="Y1236" s="48">
        <v>31</v>
      </c>
      <c r="Z1236" s="11">
        <f t="shared" si="248"/>
        <v>930</v>
      </c>
      <c r="AO1236" s="7" t="s">
        <v>9604</v>
      </c>
      <c r="AP1236" s="38">
        <v>0</v>
      </c>
      <c r="AQ1236" s="38">
        <v>0</v>
      </c>
      <c r="AR1236" s="38">
        <v>0</v>
      </c>
      <c r="AS1236" s="38">
        <v>0</v>
      </c>
      <c r="AT1236" s="38">
        <v>0</v>
      </c>
      <c r="AU1236" s="38">
        <v>0</v>
      </c>
      <c r="AV1236" s="38">
        <v>0</v>
      </c>
      <c r="AW1236" s="86">
        <v>0</v>
      </c>
      <c r="AX1236" s="86">
        <v>0</v>
      </c>
      <c r="AY1236" s="38">
        <v>0</v>
      </c>
      <c r="AZ1236" s="38">
        <v>0</v>
      </c>
      <c r="BA1236" s="38">
        <v>1</v>
      </c>
      <c r="BB1236" s="38">
        <v>0</v>
      </c>
      <c r="BC1236" s="38">
        <v>0</v>
      </c>
      <c r="BD1236" s="38">
        <v>0</v>
      </c>
      <c r="BE1236" s="38">
        <v>0</v>
      </c>
      <c r="BF1236" s="38">
        <v>0</v>
      </c>
      <c r="BG1236" s="38">
        <v>0</v>
      </c>
      <c r="BH1236" s="38">
        <v>0</v>
      </c>
      <c r="BI1236" s="38">
        <v>0</v>
      </c>
      <c r="BJ1236" s="38">
        <v>0</v>
      </c>
      <c r="BK1236" s="38">
        <v>0</v>
      </c>
      <c r="BL1236" s="38">
        <v>0</v>
      </c>
      <c r="BM1236" s="38">
        <v>0</v>
      </c>
      <c r="BN1236" s="38">
        <v>0</v>
      </c>
      <c r="BO1236" s="38">
        <v>0</v>
      </c>
      <c r="BP1236" s="38">
        <v>0</v>
      </c>
      <c r="BQ1236" s="9">
        <v>0</v>
      </c>
      <c r="BR1236" s="9">
        <v>0</v>
      </c>
      <c r="BS1236" s="9">
        <v>0</v>
      </c>
      <c r="BT1236" s="9">
        <v>0</v>
      </c>
      <c r="BU1236" s="7" t="s">
        <v>9604</v>
      </c>
      <c r="BV1236" s="7"/>
    </row>
    <row r="1237" spans="1:74" x14ac:dyDescent="0.25">
      <c r="A1237" s="115" t="s">
        <v>9534</v>
      </c>
      <c r="B1237" s="115" t="s">
        <v>1537</v>
      </c>
      <c r="C1237" s="116">
        <v>8</v>
      </c>
      <c r="D1237" s="69">
        <v>8</v>
      </c>
      <c r="E1237" s="69">
        <v>1</v>
      </c>
      <c r="F1237" s="69">
        <v>0</v>
      </c>
      <c r="G1237" s="69">
        <v>0</v>
      </c>
      <c r="H1237" s="69">
        <v>7</v>
      </c>
      <c r="I1237" s="69">
        <v>0</v>
      </c>
      <c r="J1237" s="69">
        <v>0</v>
      </c>
      <c r="K1237" s="69">
        <v>0</v>
      </c>
      <c r="L1237" s="114">
        <f t="shared" si="247"/>
        <v>8</v>
      </c>
      <c r="S1237" s="11" t="s">
        <v>9101</v>
      </c>
      <c r="T1237" s="16">
        <v>45</v>
      </c>
      <c r="U1237" s="16">
        <v>20</v>
      </c>
      <c r="V1237" s="16">
        <v>2</v>
      </c>
      <c r="W1237" s="16">
        <v>234</v>
      </c>
      <c r="X1237" s="16">
        <v>6</v>
      </c>
      <c r="Y1237" s="16">
        <v>1</v>
      </c>
      <c r="Z1237" s="11">
        <f t="shared" si="248"/>
        <v>308</v>
      </c>
      <c r="AO1237" s="7" t="s">
        <v>9605</v>
      </c>
      <c r="AP1237" s="38">
        <v>0</v>
      </c>
      <c r="AQ1237" s="38">
        <v>0</v>
      </c>
      <c r="AR1237" s="38">
        <v>0</v>
      </c>
      <c r="AS1237" s="38">
        <v>0</v>
      </c>
      <c r="AT1237" s="38">
        <v>0</v>
      </c>
      <c r="AU1237" s="38">
        <v>0</v>
      </c>
      <c r="AV1237" s="38">
        <v>0</v>
      </c>
      <c r="AW1237" s="86">
        <v>0</v>
      </c>
      <c r="AX1237" s="86">
        <v>0</v>
      </c>
      <c r="AY1237" s="38">
        <v>0</v>
      </c>
      <c r="AZ1237" s="38">
        <v>0</v>
      </c>
      <c r="BA1237" s="38">
        <v>1</v>
      </c>
      <c r="BB1237" s="38">
        <v>0</v>
      </c>
      <c r="BC1237" s="38">
        <v>0</v>
      </c>
      <c r="BD1237" s="38">
        <v>0</v>
      </c>
      <c r="BE1237" s="38">
        <v>0</v>
      </c>
      <c r="BF1237" s="38">
        <v>0</v>
      </c>
      <c r="BG1237" s="38">
        <v>0</v>
      </c>
      <c r="BH1237" s="38">
        <v>0</v>
      </c>
      <c r="BI1237" s="38">
        <v>0</v>
      </c>
      <c r="BJ1237" s="38">
        <v>0</v>
      </c>
      <c r="BK1237" s="38">
        <v>0</v>
      </c>
      <c r="BL1237" s="38">
        <v>0</v>
      </c>
      <c r="BM1237" s="38">
        <v>0</v>
      </c>
      <c r="BN1237" s="38">
        <v>0</v>
      </c>
      <c r="BO1237" s="38">
        <v>0</v>
      </c>
      <c r="BP1237" s="38">
        <v>0</v>
      </c>
      <c r="BQ1237" s="9">
        <v>0</v>
      </c>
      <c r="BR1237" s="9">
        <v>0</v>
      </c>
      <c r="BS1237" s="9">
        <v>0</v>
      </c>
      <c r="BT1237" s="9">
        <v>0</v>
      </c>
      <c r="BU1237" s="7" t="s">
        <v>9605</v>
      </c>
      <c r="BV1237" s="7"/>
    </row>
    <row r="1238" spans="1:74" x14ac:dyDescent="0.25">
      <c r="A1238" s="115" t="s">
        <v>9534</v>
      </c>
      <c r="B1238" s="115" t="s">
        <v>2804</v>
      </c>
      <c r="C1238" s="72">
        <v>35</v>
      </c>
      <c r="D1238" s="69">
        <v>35</v>
      </c>
      <c r="E1238" s="69">
        <v>0</v>
      </c>
      <c r="F1238" s="69">
        <v>1</v>
      </c>
      <c r="G1238" s="69">
        <v>0</v>
      </c>
      <c r="H1238" s="69">
        <v>0</v>
      </c>
      <c r="I1238" s="69">
        <v>34</v>
      </c>
      <c r="J1238" s="69">
        <v>0</v>
      </c>
      <c r="K1238" s="69">
        <v>0</v>
      </c>
      <c r="L1238" s="114">
        <f t="shared" si="247"/>
        <v>35</v>
      </c>
      <c r="T1238" s="7">
        <f>SUM(T1231:T1237)</f>
        <v>131</v>
      </c>
      <c r="U1238" s="7">
        <f t="shared" ref="U1238:Y1238" si="249">SUM(U1231:U1237)</f>
        <v>135</v>
      </c>
      <c r="V1238" s="7">
        <f t="shared" si="249"/>
        <v>10</v>
      </c>
      <c r="W1238" s="7">
        <f t="shared" si="249"/>
        <v>481</v>
      </c>
      <c r="X1238" s="7">
        <f t="shared" si="249"/>
        <v>797</v>
      </c>
      <c r="Y1238" s="7">
        <f t="shared" si="249"/>
        <v>32</v>
      </c>
      <c r="Z1238" s="11">
        <f t="shared" si="248"/>
        <v>1586</v>
      </c>
      <c r="AO1238" s="7" t="s">
        <v>9610</v>
      </c>
      <c r="AP1238" s="38">
        <v>364</v>
      </c>
      <c r="AQ1238" s="38">
        <v>349</v>
      </c>
      <c r="AR1238" s="38">
        <v>510</v>
      </c>
      <c r="AS1238" s="38">
        <v>535</v>
      </c>
      <c r="AT1238" s="126">
        <v>579</v>
      </c>
      <c r="AU1238" s="38">
        <v>91</v>
      </c>
      <c r="AV1238" s="38">
        <v>181</v>
      </c>
      <c r="AW1238" s="86">
        <v>166</v>
      </c>
      <c r="AX1238" s="86">
        <v>123</v>
      </c>
      <c r="AY1238" s="38">
        <v>6</v>
      </c>
      <c r="AZ1238" s="38">
        <v>0</v>
      </c>
      <c r="BA1238" s="38">
        <v>1</v>
      </c>
      <c r="BB1238" s="38">
        <v>0</v>
      </c>
      <c r="BC1238" s="38">
        <v>0</v>
      </c>
      <c r="BD1238" s="38">
        <v>0</v>
      </c>
      <c r="BE1238" s="38">
        <v>0</v>
      </c>
      <c r="BF1238" s="38">
        <v>0</v>
      </c>
      <c r="BG1238" s="38">
        <v>0</v>
      </c>
      <c r="BH1238" s="38">
        <v>0</v>
      </c>
      <c r="BI1238" s="38">
        <v>0</v>
      </c>
      <c r="BJ1238" s="38">
        <v>0</v>
      </c>
      <c r="BK1238" s="38">
        <v>0</v>
      </c>
      <c r="BL1238" s="38">
        <v>0</v>
      </c>
      <c r="BM1238" s="38">
        <v>0</v>
      </c>
      <c r="BN1238" s="38">
        <v>0</v>
      </c>
      <c r="BO1238" s="38">
        <v>1</v>
      </c>
      <c r="BP1238" s="38">
        <v>0</v>
      </c>
      <c r="BQ1238" s="9">
        <v>0</v>
      </c>
      <c r="BR1238" s="9">
        <v>0</v>
      </c>
      <c r="BS1238" s="9">
        <v>0</v>
      </c>
      <c r="BT1238" s="9">
        <v>0</v>
      </c>
      <c r="BU1238" s="7" t="s">
        <v>9610</v>
      </c>
      <c r="BV1238" s="7"/>
    </row>
    <row r="1239" spans="1:74" x14ac:dyDescent="0.25">
      <c r="A1239" s="115" t="s">
        <v>9534</v>
      </c>
      <c r="B1239" s="115" t="s">
        <v>8874</v>
      </c>
      <c r="C1239" s="72">
        <v>2</v>
      </c>
      <c r="D1239" s="69">
        <v>2</v>
      </c>
      <c r="E1239" s="69">
        <v>0</v>
      </c>
      <c r="F1239" s="69">
        <v>2</v>
      </c>
      <c r="G1239" s="69">
        <v>0</v>
      </c>
      <c r="H1239" s="69">
        <v>0</v>
      </c>
      <c r="I1239" s="69">
        <v>0</v>
      </c>
      <c r="J1239" s="69">
        <v>0</v>
      </c>
      <c r="K1239" s="69">
        <v>0</v>
      </c>
      <c r="L1239" s="114">
        <f t="shared" si="247"/>
        <v>2</v>
      </c>
      <c r="AO1239" s="7" t="s">
        <v>9614</v>
      </c>
      <c r="AP1239" s="38">
        <v>0</v>
      </c>
      <c r="AQ1239" s="38">
        <v>0</v>
      </c>
      <c r="AR1239" s="38">
        <v>0</v>
      </c>
      <c r="AS1239" s="38">
        <v>0</v>
      </c>
      <c r="AT1239" s="38">
        <v>0</v>
      </c>
      <c r="AU1239" s="38">
        <v>415</v>
      </c>
      <c r="AV1239" s="38">
        <v>435</v>
      </c>
      <c r="AW1239" s="86">
        <v>345</v>
      </c>
      <c r="AX1239" s="86">
        <v>433</v>
      </c>
      <c r="AY1239" s="38">
        <v>457</v>
      </c>
      <c r="AZ1239" s="126">
        <v>568</v>
      </c>
      <c r="BA1239" s="38">
        <v>453</v>
      </c>
      <c r="BB1239" s="38">
        <v>391</v>
      </c>
      <c r="BC1239" s="38">
        <v>236</v>
      </c>
      <c r="BD1239" s="38">
        <v>35</v>
      </c>
      <c r="BE1239" s="38">
        <v>44</v>
      </c>
      <c r="BF1239" s="38">
        <v>12</v>
      </c>
      <c r="BG1239" s="9">
        <v>15</v>
      </c>
      <c r="BH1239" s="9">
        <v>11</v>
      </c>
      <c r="BI1239" s="9">
        <v>1</v>
      </c>
      <c r="BJ1239" s="38">
        <v>0</v>
      </c>
      <c r="BK1239" s="57">
        <v>0</v>
      </c>
      <c r="BL1239" s="38">
        <v>0</v>
      </c>
      <c r="BM1239" s="38">
        <v>0</v>
      </c>
      <c r="BN1239" s="38">
        <v>0</v>
      </c>
      <c r="BO1239" s="38">
        <v>1</v>
      </c>
      <c r="BP1239" s="38">
        <v>0</v>
      </c>
      <c r="BQ1239" s="9">
        <v>0</v>
      </c>
      <c r="BR1239" s="9">
        <v>0</v>
      </c>
      <c r="BS1239" s="9">
        <v>0</v>
      </c>
      <c r="BT1239" s="9">
        <v>0</v>
      </c>
      <c r="BU1239" s="7" t="s">
        <v>9614</v>
      </c>
      <c r="BV1239" s="7"/>
    </row>
    <row r="1240" spans="1:74" x14ac:dyDescent="0.25">
      <c r="A1240" s="115" t="s">
        <v>9534</v>
      </c>
      <c r="B1240" s="115" t="s">
        <v>6910</v>
      </c>
      <c r="C1240" s="72">
        <v>2</v>
      </c>
      <c r="D1240" s="69">
        <v>2</v>
      </c>
      <c r="E1240" s="69">
        <v>2</v>
      </c>
      <c r="F1240" s="69">
        <v>0</v>
      </c>
      <c r="G1240" s="69">
        <v>0</v>
      </c>
      <c r="H1240" s="69">
        <v>0</v>
      </c>
      <c r="I1240" s="69">
        <v>0</v>
      </c>
      <c r="J1240" s="69">
        <v>0</v>
      </c>
      <c r="K1240" s="69">
        <v>0</v>
      </c>
      <c r="L1240" s="114">
        <f t="shared" si="247"/>
        <v>2</v>
      </c>
      <c r="S1240" s="11" t="s">
        <v>9550</v>
      </c>
      <c r="T1240" s="11" t="s">
        <v>157</v>
      </c>
      <c r="U1240" s="11" t="s">
        <v>166</v>
      </c>
      <c r="V1240" s="11" t="s">
        <v>141</v>
      </c>
      <c r="W1240" s="11" t="s">
        <v>123</v>
      </c>
      <c r="X1240" s="11" t="s">
        <v>228</v>
      </c>
      <c r="Y1240" s="11" t="s">
        <v>9084</v>
      </c>
      <c r="Z1240" s="11" t="s">
        <v>8</v>
      </c>
      <c r="AO1240" s="7" t="s">
        <v>9617</v>
      </c>
      <c r="AP1240" s="38">
        <v>0</v>
      </c>
      <c r="AQ1240" s="38">
        <v>0</v>
      </c>
      <c r="AR1240" s="38">
        <v>0</v>
      </c>
      <c r="AS1240" s="38">
        <v>0</v>
      </c>
      <c r="AT1240" s="38">
        <v>0</v>
      </c>
      <c r="AU1240" s="38">
        <v>0</v>
      </c>
      <c r="AV1240" s="38">
        <v>0</v>
      </c>
      <c r="AW1240" s="38">
        <v>0</v>
      </c>
      <c r="AX1240" s="38">
        <v>0</v>
      </c>
      <c r="AY1240" s="38">
        <v>2</v>
      </c>
      <c r="AZ1240" s="38">
        <v>10</v>
      </c>
      <c r="BA1240" s="38">
        <v>51</v>
      </c>
      <c r="BB1240" s="38">
        <v>115</v>
      </c>
      <c r="BC1240" s="38">
        <v>428</v>
      </c>
      <c r="BD1240" s="126">
        <v>525</v>
      </c>
      <c r="BE1240" s="38">
        <v>467</v>
      </c>
      <c r="BF1240" s="38">
        <v>379</v>
      </c>
      <c r="BG1240" s="9">
        <v>320</v>
      </c>
      <c r="BH1240" s="9">
        <v>115</v>
      </c>
      <c r="BI1240" s="38">
        <v>91</v>
      </c>
      <c r="BJ1240" s="38">
        <v>54</v>
      </c>
      <c r="BK1240" s="57">
        <v>62</v>
      </c>
      <c r="BL1240" s="38">
        <v>37</v>
      </c>
      <c r="BM1240" s="38">
        <v>45</v>
      </c>
      <c r="BN1240" s="38">
        <v>34</v>
      </c>
      <c r="BO1240" s="38">
        <v>33</v>
      </c>
      <c r="BP1240" s="38">
        <v>0</v>
      </c>
      <c r="BQ1240" s="9">
        <v>7</v>
      </c>
      <c r="BR1240" s="9">
        <v>0</v>
      </c>
      <c r="BS1240" s="9">
        <v>0</v>
      </c>
      <c r="BT1240" s="9">
        <v>0</v>
      </c>
      <c r="BU1240" s="7" t="s">
        <v>9617</v>
      </c>
      <c r="BV1240" s="7"/>
    </row>
    <row r="1241" spans="1:74" x14ac:dyDescent="0.25">
      <c r="A1241" s="115" t="s">
        <v>9534</v>
      </c>
      <c r="B1241" s="115" t="s">
        <v>1528</v>
      </c>
      <c r="C1241" s="72">
        <v>277</v>
      </c>
      <c r="D1241" s="69">
        <v>277</v>
      </c>
      <c r="E1241" s="69">
        <v>3</v>
      </c>
      <c r="F1241" s="69">
        <v>3</v>
      </c>
      <c r="G1241" s="69">
        <v>0</v>
      </c>
      <c r="H1241" s="69">
        <v>23</v>
      </c>
      <c r="I1241" s="69">
        <v>248</v>
      </c>
      <c r="J1241" s="69">
        <v>0</v>
      </c>
      <c r="K1241" s="69">
        <v>0</v>
      </c>
      <c r="L1241" s="114">
        <f t="shared" si="247"/>
        <v>277</v>
      </c>
      <c r="M1241" s="7">
        <f>SUM(L1237:L1241)</f>
        <v>324</v>
      </c>
      <c r="S1241" s="11" t="s">
        <v>9095</v>
      </c>
      <c r="T1241" s="16">
        <v>0</v>
      </c>
      <c r="U1241" s="16">
        <v>0</v>
      </c>
      <c r="V1241" s="16">
        <v>0</v>
      </c>
      <c r="W1241" s="16">
        <v>0</v>
      </c>
      <c r="X1241" s="16">
        <v>0</v>
      </c>
      <c r="Y1241" s="16">
        <v>0</v>
      </c>
      <c r="Z1241" s="11">
        <f>SUM(T1241:Y1241)</f>
        <v>0</v>
      </c>
      <c r="AO1241" s="7" t="s">
        <v>9651</v>
      </c>
      <c r="AP1241" s="38">
        <v>3</v>
      </c>
      <c r="AQ1241" s="38">
        <v>0</v>
      </c>
      <c r="AR1241" s="38">
        <v>1</v>
      </c>
      <c r="AS1241" s="38">
        <v>1</v>
      </c>
      <c r="AT1241" s="38">
        <v>1</v>
      </c>
      <c r="AU1241" s="38">
        <v>0</v>
      </c>
      <c r="AV1241" s="38">
        <v>0</v>
      </c>
      <c r="AW1241" s="86">
        <v>0</v>
      </c>
      <c r="AX1241" s="86">
        <v>0</v>
      </c>
      <c r="AY1241" s="38">
        <v>1</v>
      </c>
      <c r="AZ1241" s="38">
        <v>2</v>
      </c>
      <c r="BA1241" s="38">
        <v>1</v>
      </c>
      <c r="BB1241" s="38">
        <v>1</v>
      </c>
      <c r="BC1241" s="38">
        <v>0</v>
      </c>
      <c r="BD1241" s="38">
        <v>0</v>
      </c>
      <c r="BE1241" s="38">
        <v>1</v>
      </c>
      <c r="BF1241" s="38">
        <v>0</v>
      </c>
      <c r="BG1241" s="38">
        <v>0</v>
      </c>
      <c r="BH1241" s="38">
        <v>0</v>
      </c>
      <c r="BI1241" s="38">
        <v>1</v>
      </c>
      <c r="BJ1241" s="38">
        <v>1</v>
      </c>
      <c r="BK1241" s="38">
        <v>0</v>
      </c>
      <c r="BL1241" s="38">
        <v>0</v>
      </c>
      <c r="BM1241" s="38">
        <v>0</v>
      </c>
      <c r="BN1241" s="38">
        <v>0</v>
      </c>
      <c r="BO1241" s="38">
        <v>0</v>
      </c>
      <c r="BP1241" s="38">
        <v>0</v>
      </c>
      <c r="BQ1241" s="9">
        <v>0</v>
      </c>
      <c r="BR1241" s="9">
        <v>0</v>
      </c>
      <c r="BS1241" s="9">
        <v>0</v>
      </c>
      <c r="BT1241" s="9">
        <v>0</v>
      </c>
      <c r="BU1241" s="7" t="s">
        <v>9651</v>
      </c>
      <c r="BV1241" s="7"/>
    </row>
    <row r="1242" spans="1:74" x14ac:dyDescent="0.25">
      <c r="A1242" s="113" t="s">
        <v>5768</v>
      </c>
      <c r="B1242" s="113" t="s">
        <v>1537</v>
      </c>
      <c r="C1242" s="71">
        <v>36</v>
      </c>
      <c r="D1242" s="71">
        <v>36</v>
      </c>
      <c r="E1242" s="71">
        <v>5</v>
      </c>
      <c r="F1242" s="71">
        <v>6</v>
      </c>
      <c r="G1242" s="71">
        <v>0</v>
      </c>
      <c r="H1242" s="71">
        <v>25</v>
      </c>
      <c r="I1242" s="71">
        <v>0</v>
      </c>
      <c r="J1242" s="71">
        <v>0</v>
      </c>
      <c r="K1242" s="71">
        <v>0</v>
      </c>
      <c r="L1242" s="130">
        <f t="shared" si="247"/>
        <v>36</v>
      </c>
      <c r="S1242" s="47" t="s">
        <v>9096</v>
      </c>
      <c r="T1242" s="48">
        <v>0</v>
      </c>
      <c r="U1242" s="48">
        <v>0</v>
      </c>
      <c r="V1242" s="48">
        <v>0</v>
      </c>
      <c r="W1242" s="50">
        <v>0</v>
      </c>
      <c r="X1242" s="48">
        <v>0</v>
      </c>
      <c r="Y1242" s="48">
        <v>0</v>
      </c>
      <c r="Z1242" s="11">
        <f t="shared" ref="Z1242:Z1248" si="250">SUM(T1242:Y1242)</f>
        <v>0</v>
      </c>
      <c r="AO1242" s="7" t="s">
        <v>9652</v>
      </c>
      <c r="AP1242" s="38">
        <v>3</v>
      </c>
      <c r="AQ1242" s="38">
        <v>3</v>
      </c>
      <c r="AR1242" s="38">
        <v>1</v>
      </c>
      <c r="AS1242" s="38">
        <v>1</v>
      </c>
      <c r="AT1242" s="38">
        <v>1</v>
      </c>
      <c r="AU1242" s="38">
        <v>0</v>
      </c>
      <c r="AV1242" s="38">
        <v>0</v>
      </c>
      <c r="AW1242" s="86">
        <v>0</v>
      </c>
      <c r="AX1242" s="86">
        <v>1</v>
      </c>
      <c r="AY1242" s="38">
        <v>1</v>
      </c>
      <c r="AZ1242" s="38">
        <v>0</v>
      </c>
      <c r="BA1242" s="38">
        <v>0</v>
      </c>
      <c r="BB1242" s="38">
        <v>1</v>
      </c>
      <c r="BC1242" s="38">
        <v>0</v>
      </c>
      <c r="BD1242" s="38">
        <v>0</v>
      </c>
      <c r="BE1242" s="38">
        <v>1</v>
      </c>
      <c r="BF1242" s="38">
        <v>0</v>
      </c>
      <c r="BG1242" s="38">
        <v>0</v>
      </c>
      <c r="BH1242" s="38">
        <v>0</v>
      </c>
      <c r="BI1242" s="38">
        <v>0</v>
      </c>
      <c r="BJ1242" s="38">
        <v>1</v>
      </c>
      <c r="BK1242" s="38">
        <v>0</v>
      </c>
      <c r="BL1242" s="38">
        <v>0</v>
      </c>
      <c r="BM1242" s="38">
        <v>0</v>
      </c>
      <c r="BN1242" s="38">
        <v>0</v>
      </c>
      <c r="BO1242" s="38">
        <v>0</v>
      </c>
      <c r="BP1242" s="38">
        <v>0</v>
      </c>
      <c r="BQ1242" s="9">
        <v>0</v>
      </c>
      <c r="BR1242" s="9">
        <v>0</v>
      </c>
      <c r="BS1242" s="9">
        <v>0</v>
      </c>
      <c r="BT1242" s="9">
        <v>0</v>
      </c>
      <c r="BU1242" s="7" t="s">
        <v>9652</v>
      </c>
      <c r="BV1242" s="7"/>
    </row>
    <row r="1243" spans="1:74" x14ac:dyDescent="0.25">
      <c r="A1243" s="113" t="s">
        <v>5768</v>
      </c>
      <c r="B1243" s="113" t="s">
        <v>2804</v>
      </c>
      <c r="C1243" s="71">
        <v>104</v>
      </c>
      <c r="D1243" s="71">
        <v>93</v>
      </c>
      <c r="E1243" s="71">
        <v>1</v>
      </c>
      <c r="F1243" s="71">
        <v>10</v>
      </c>
      <c r="G1243" s="71">
        <v>0</v>
      </c>
      <c r="H1243" s="71">
        <v>80</v>
      </c>
      <c r="I1243" s="71">
        <v>1</v>
      </c>
      <c r="J1243" s="71">
        <v>1</v>
      </c>
      <c r="K1243" s="71">
        <v>0</v>
      </c>
      <c r="L1243" s="130">
        <f t="shared" si="247"/>
        <v>93</v>
      </c>
      <c r="S1243" s="11" t="s">
        <v>9097</v>
      </c>
      <c r="T1243" s="69">
        <v>0</v>
      </c>
      <c r="U1243" s="69">
        <v>0</v>
      </c>
      <c r="V1243" s="69">
        <v>0</v>
      </c>
      <c r="W1243" s="69">
        <v>1</v>
      </c>
      <c r="X1243" s="69">
        <v>0</v>
      </c>
      <c r="Y1243" s="69">
        <v>0</v>
      </c>
      <c r="Z1243" s="11">
        <f t="shared" si="250"/>
        <v>1</v>
      </c>
      <c r="AO1243" s="7" t="s">
        <v>9653</v>
      </c>
      <c r="AP1243" s="38">
        <v>10</v>
      </c>
      <c r="AQ1243" s="38">
        <v>3</v>
      </c>
      <c r="AR1243" s="38">
        <v>5</v>
      </c>
      <c r="AS1243" s="38">
        <v>3</v>
      </c>
      <c r="AT1243" s="38">
        <v>2</v>
      </c>
      <c r="AU1243" s="38">
        <v>0</v>
      </c>
      <c r="AV1243" s="38">
        <v>0</v>
      </c>
      <c r="AW1243" s="86">
        <v>0</v>
      </c>
      <c r="AX1243" s="86">
        <v>1</v>
      </c>
      <c r="AY1243" s="38">
        <v>1</v>
      </c>
      <c r="AZ1243" s="38">
        <v>0</v>
      </c>
      <c r="BA1243" s="38">
        <v>0</v>
      </c>
      <c r="BB1243" s="38">
        <v>1</v>
      </c>
      <c r="BC1243" s="38">
        <v>0</v>
      </c>
      <c r="BD1243" s="38">
        <v>0</v>
      </c>
      <c r="BE1243" s="38">
        <v>1</v>
      </c>
      <c r="BF1243" s="38">
        <v>0</v>
      </c>
      <c r="BG1243" s="38">
        <v>0</v>
      </c>
      <c r="BH1243" s="38">
        <v>0</v>
      </c>
      <c r="BI1243" s="38">
        <v>0</v>
      </c>
      <c r="BJ1243" s="38">
        <v>1</v>
      </c>
      <c r="BK1243" s="38">
        <v>0</v>
      </c>
      <c r="BL1243" s="38">
        <v>0</v>
      </c>
      <c r="BM1243" s="38">
        <v>0</v>
      </c>
      <c r="BN1243" s="38">
        <v>0</v>
      </c>
      <c r="BO1243" s="38">
        <v>0</v>
      </c>
      <c r="BP1243" s="38">
        <v>0</v>
      </c>
      <c r="BQ1243" s="9">
        <v>0</v>
      </c>
      <c r="BR1243" s="9">
        <v>0</v>
      </c>
      <c r="BS1243" s="9">
        <v>0</v>
      </c>
      <c r="BT1243" s="9">
        <v>0</v>
      </c>
      <c r="BU1243" s="7" t="s">
        <v>9653</v>
      </c>
      <c r="BV1243" s="7"/>
    </row>
    <row r="1244" spans="1:74" x14ac:dyDescent="0.25">
      <c r="A1244" s="113" t="s">
        <v>5768</v>
      </c>
      <c r="B1244" s="113" t="s">
        <v>8874</v>
      </c>
      <c r="C1244" s="71">
        <v>5</v>
      </c>
      <c r="D1244" s="71">
        <v>5</v>
      </c>
      <c r="E1244" s="71">
        <v>1</v>
      </c>
      <c r="F1244" s="71">
        <v>4</v>
      </c>
      <c r="G1244" s="71">
        <v>0</v>
      </c>
      <c r="H1244" s="71">
        <v>0</v>
      </c>
      <c r="I1244" s="71">
        <v>0</v>
      </c>
      <c r="J1244" s="71">
        <v>0</v>
      </c>
      <c r="K1244" s="71">
        <v>0</v>
      </c>
      <c r="L1244" s="130">
        <f t="shared" si="247"/>
        <v>5</v>
      </c>
      <c r="S1244" s="47" t="s">
        <v>9098</v>
      </c>
      <c r="T1244" s="70">
        <v>0</v>
      </c>
      <c r="U1244" s="70">
        <v>0</v>
      </c>
      <c r="V1244" s="70">
        <v>0</v>
      </c>
      <c r="W1244" s="70">
        <v>3</v>
      </c>
      <c r="X1244" s="70">
        <v>0</v>
      </c>
      <c r="Y1244" s="70">
        <v>0</v>
      </c>
      <c r="Z1244" s="11">
        <f t="shared" si="250"/>
        <v>3</v>
      </c>
      <c r="AO1244" s="7" t="s">
        <v>9654</v>
      </c>
      <c r="AP1244" s="38">
        <v>51</v>
      </c>
      <c r="AQ1244" s="38">
        <v>46</v>
      </c>
      <c r="AR1244" s="38">
        <v>37</v>
      </c>
      <c r="AS1244" s="38">
        <v>28</v>
      </c>
      <c r="AT1244" s="38">
        <v>23</v>
      </c>
      <c r="AU1244" s="38">
        <v>12</v>
      </c>
      <c r="AV1244" s="38">
        <v>18</v>
      </c>
      <c r="AW1244" s="86">
        <v>8</v>
      </c>
      <c r="AX1244" s="86">
        <v>10</v>
      </c>
      <c r="AY1244" s="38">
        <v>4</v>
      </c>
      <c r="AZ1244" s="38">
        <v>1</v>
      </c>
      <c r="BA1244" s="38">
        <v>5</v>
      </c>
      <c r="BB1244" s="38">
        <v>3</v>
      </c>
      <c r="BC1244" s="38">
        <v>0</v>
      </c>
      <c r="BD1244" s="38">
        <v>0</v>
      </c>
      <c r="BE1244" s="38">
        <v>2</v>
      </c>
      <c r="BF1244" s="38">
        <v>0</v>
      </c>
      <c r="BG1244" s="38">
        <v>0</v>
      </c>
      <c r="BH1244" s="38">
        <v>0</v>
      </c>
      <c r="BI1244" s="38">
        <v>4</v>
      </c>
      <c r="BJ1244" s="38">
        <v>1</v>
      </c>
      <c r="BK1244" s="38">
        <v>1</v>
      </c>
      <c r="BL1244" s="38">
        <v>0</v>
      </c>
      <c r="BM1244" s="38">
        <v>0</v>
      </c>
      <c r="BN1244" s="38">
        <v>0</v>
      </c>
      <c r="BO1244" s="38">
        <v>0</v>
      </c>
      <c r="BP1244" s="38">
        <v>0</v>
      </c>
      <c r="BQ1244" s="9">
        <v>0</v>
      </c>
      <c r="BR1244" s="9">
        <v>0</v>
      </c>
      <c r="BS1244" s="9">
        <v>0</v>
      </c>
      <c r="BT1244" s="9">
        <v>0</v>
      </c>
      <c r="BU1244" s="7" t="s">
        <v>9654</v>
      </c>
      <c r="BV1244" s="7"/>
    </row>
    <row r="1245" spans="1:74" x14ac:dyDescent="0.25">
      <c r="A1245" s="113" t="s">
        <v>5768</v>
      </c>
      <c r="B1245" s="113" t="s">
        <v>6910</v>
      </c>
      <c r="C1245" s="71">
        <v>2</v>
      </c>
      <c r="D1245" s="71">
        <v>2</v>
      </c>
      <c r="E1245" s="71">
        <v>0</v>
      </c>
      <c r="F1245" s="71">
        <v>0</v>
      </c>
      <c r="G1245" s="71">
        <v>0</v>
      </c>
      <c r="H1245" s="71">
        <v>2</v>
      </c>
      <c r="I1245" s="71">
        <v>0</v>
      </c>
      <c r="J1245" s="71">
        <v>0</v>
      </c>
      <c r="K1245" s="71">
        <v>0</v>
      </c>
      <c r="L1245" s="130">
        <f t="shared" si="247"/>
        <v>2</v>
      </c>
      <c r="S1245" s="11" t="s">
        <v>9099</v>
      </c>
      <c r="T1245" s="69">
        <v>1</v>
      </c>
      <c r="U1245" s="69">
        <v>0</v>
      </c>
      <c r="V1245" s="69">
        <v>0</v>
      </c>
      <c r="W1245" s="69">
        <v>7</v>
      </c>
      <c r="X1245" s="69">
        <v>0</v>
      </c>
      <c r="Y1245" s="69">
        <v>0</v>
      </c>
      <c r="Z1245" s="11">
        <f t="shared" si="250"/>
        <v>8</v>
      </c>
      <c r="AO1245" s="7" t="s">
        <v>9731</v>
      </c>
      <c r="AP1245" s="126">
        <v>713</v>
      </c>
      <c r="AQ1245" s="38">
        <v>352</v>
      </c>
      <c r="AR1245" s="38">
        <v>266</v>
      </c>
      <c r="AS1245" s="38">
        <v>249</v>
      </c>
      <c r="AT1245" s="38">
        <v>156</v>
      </c>
      <c r="AU1245" s="38">
        <v>84</v>
      </c>
      <c r="AV1245" s="38">
        <v>62</v>
      </c>
      <c r="AW1245" s="86">
        <v>82</v>
      </c>
      <c r="AX1245" s="86">
        <v>42</v>
      </c>
      <c r="AY1245" s="38">
        <v>52</v>
      </c>
      <c r="AZ1245" s="38">
        <v>37</v>
      </c>
      <c r="BA1245" s="38">
        <v>17</v>
      </c>
      <c r="BB1245" s="38">
        <v>19</v>
      </c>
      <c r="BC1245" s="38">
        <v>37</v>
      </c>
      <c r="BD1245" s="38">
        <v>13</v>
      </c>
      <c r="BE1245" s="38">
        <v>19</v>
      </c>
      <c r="BF1245" s="38">
        <v>16</v>
      </c>
      <c r="BG1245" s="9">
        <v>11</v>
      </c>
      <c r="BH1245" s="38">
        <v>3</v>
      </c>
      <c r="BI1245" s="38">
        <v>6</v>
      </c>
      <c r="BJ1245" s="38">
        <v>2</v>
      </c>
      <c r="BK1245" s="38">
        <v>3</v>
      </c>
      <c r="BL1245" s="38">
        <v>5</v>
      </c>
      <c r="BM1245" s="38">
        <v>3</v>
      </c>
      <c r="BN1245" s="38">
        <v>0</v>
      </c>
      <c r="BO1245" s="38">
        <v>0</v>
      </c>
      <c r="BP1245" s="38">
        <v>0</v>
      </c>
      <c r="BQ1245" s="9">
        <v>1</v>
      </c>
      <c r="BR1245" s="9">
        <v>2</v>
      </c>
      <c r="BS1245" s="9">
        <v>1</v>
      </c>
      <c r="BT1245" s="9">
        <v>1</v>
      </c>
      <c r="BU1245" s="7" t="s">
        <v>9731</v>
      </c>
      <c r="BV1245" s="7"/>
    </row>
    <row r="1246" spans="1:74" x14ac:dyDescent="0.25">
      <c r="A1246" s="113" t="s">
        <v>5768</v>
      </c>
      <c r="B1246" s="113" t="s">
        <v>1528</v>
      </c>
      <c r="C1246" s="71">
        <v>800</v>
      </c>
      <c r="D1246" s="71">
        <v>794</v>
      </c>
      <c r="E1246" s="71">
        <v>72</v>
      </c>
      <c r="F1246" s="71">
        <v>89</v>
      </c>
      <c r="G1246" s="71">
        <v>8</v>
      </c>
      <c r="H1246" s="71">
        <v>92</v>
      </c>
      <c r="I1246" s="71">
        <v>503</v>
      </c>
      <c r="J1246" s="71">
        <v>30</v>
      </c>
      <c r="K1246" s="71">
        <v>0</v>
      </c>
      <c r="L1246" s="130">
        <f t="shared" si="247"/>
        <v>794</v>
      </c>
      <c r="M1246" s="7">
        <f>SUM(L1242:L1246)</f>
        <v>930</v>
      </c>
      <c r="S1246" s="47" t="s">
        <v>9100</v>
      </c>
      <c r="T1246" s="71">
        <v>5</v>
      </c>
      <c r="U1246" s="71">
        <v>6</v>
      </c>
      <c r="V1246" s="71">
        <v>0</v>
      </c>
      <c r="W1246" s="71">
        <v>25</v>
      </c>
      <c r="X1246" s="71">
        <v>0</v>
      </c>
      <c r="Y1246" s="71">
        <v>0</v>
      </c>
      <c r="Z1246" s="11">
        <f t="shared" si="250"/>
        <v>36</v>
      </c>
      <c r="AO1246" s="7" t="s">
        <v>9732</v>
      </c>
      <c r="AP1246" s="38">
        <v>1</v>
      </c>
      <c r="AQ1246" s="38">
        <v>28</v>
      </c>
      <c r="AR1246" s="38">
        <v>72</v>
      </c>
      <c r="AS1246" s="38">
        <v>273</v>
      </c>
      <c r="AT1246" s="126">
        <v>355</v>
      </c>
      <c r="AU1246" s="38">
        <v>161</v>
      </c>
      <c r="AV1246" s="38">
        <v>145</v>
      </c>
      <c r="AW1246" s="86">
        <v>92</v>
      </c>
      <c r="AX1246" s="86">
        <v>72</v>
      </c>
      <c r="AY1246" s="38">
        <v>60</v>
      </c>
      <c r="AZ1246" s="38">
        <v>43</v>
      </c>
      <c r="BA1246" s="38">
        <v>40</v>
      </c>
      <c r="BB1246" s="38">
        <v>31</v>
      </c>
      <c r="BC1246" s="38">
        <v>39</v>
      </c>
      <c r="BD1246" s="38">
        <v>28</v>
      </c>
      <c r="BE1246" s="38">
        <v>32</v>
      </c>
      <c r="BF1246" s="38">
        <v>17</v>
      </c>
      <c r="BG1246" s="9">
        <v>29</v>
      </c>
      <c r="BH1246" s="38">
        <v>10</v>
      </c>
      <c r="BI1246" s="38">
        <v>15</v>
      </c>
      <c r="BJ1246" s="38">
        <v>6</v>
      </c>
      <c r="BK1246" s="38">
        <v>14</v>
      </c>
      <c r="BL1246" s="38">
        <v>7</v>
      </c>
      <c r="BM1246" s="38">
        <v>4</v>
      </c>
      <c r="BN1246" s="38">
        <v>1</v>
      </c>
      <c r="BO1246" s="38">
        <v>0</v>
      </c>
      <c r="BP1246" s="38">
        <v>0</v>
      </c>
      <c r="BQ1246" s="9">
        <v>5</v>
      </c>
      <c r="BR1246" s="9">
        <v>1</v>
      </c>
      <c r="BS1246" s="9">
        <v>1</v>
      </c>
      <c r="BT1246" s="9">
        <v>2</v>
      </c>
      <c r="BU1246" s="7" t="s">
        <v>9732</v>
      </c>
      <c r="BV1246" s="7"/>
    </row>
    <row r="1247" spans="1:74" x14ac:dyDescent="0.25">
      <c r="A1247" s="115" t="s">
        <v>3016</v>
      </c>
      <c r="B1247" s="115" t="s">
        <v>1537</v>
      </c>
      <c r="C1247" s="72">
        <v>189</v>
      </c>
      <c r="D1247" s="72">
        <v>189</v>
      </c>
      <c r="E1247" s="72">
        <v>0</v>
      </c>
      <c r="F1247" s="72">
        <v>0</v>
      </c>
      <c r="G1247" s="72">
        <v>0</v>
      </c>
      <c r="H1247" s="72">
        <v>189</v>
      </c>
      <c r="I1247" s="72">
        <v>0</v>
      </c>
      <c r="J1247" s="72">
        <v>0</v>
      </c>
      <c r="K1247" s="72">
        <v>0</v>
      </c>
      <c r="L1247" s="114">
        <f t="shared" si="247"/>
        <v>189</v>
      </c>
      <c r="S1247" s="11" t="s">
        <v>9101</v>
      </c>
      <c r="T1247" s="72">
        <v>0</v>
      </c>
      <c r="U1247" s="72">
        <v>0</v>
      </c>
      <c r="V1247" s="72">
        <v>0</v>
      </c>
      <c r="W1247" s="72">
        <v>189</v>
      </c>
      <c r="X1247" s="72">
        <v>0</v>
      </c>
      <c r="Y1247" s="72">
        <v>0</v>
      </c>
      <c r="Z1247" s="11">
        <f t="shared" si="250"/>
        <v>189</v>
      </c>
      <c r="AO1247" s="7" t="s">
        <v>9733</v>
      </c>
      <c r="AP1247" s="38">
        <v>0</v>
      </c>
      <c r="AQ1247" s="38">
        <v>0</v>
      </c>
      <c r="AR1247" s="38">
        <v>0</v>
      </c>
      <c r="AS1247" s="38">
        <v>0</v>
      </c>
      <c r="AT1247" s="38">
        <v>2</v>
      </c>
      <c r="AU1247" s="38">
        <v>15</v>
      </c>
      <c r="AV1247" s="38">
        <v>39</v>
      </c>
      <c r="AW1247" s="86">
        <v>174</v>
      </c>
      <c r="AX1247" s="86">
        <v>257</v>
      </c>
      <c r="AY1247" s="126">
        <v>409</v>
      </c>
      <c r="AZ1247" s="38">
        <v>233</v>
      </c>
      <c r="BA1247" s="38">
        <v>203</v>
      </c>
      <c r="BB1247" s="38">
        <v>114</v>
      </c>
      <c r="BC1247" s="38">
        <v>154</v>
      </c>
      <c r="BD1247" s="38">
        <v>112</v>
      </c>
      <c r="BE1247" s="38">
        <v>124</v>
      </c>
      <c r="BF1247" s="38">
        <v>60</v>
      </c>
      <c r="BG1247" s="9">
        <v>87</v>
      </c>
      <c r="BH1247" s="38">
        <v>39</v>
      </c>
      <c r="BI1247" s="38">
        <v>57</v>
      </c>
      <c r="BJ1247" s="38">
        <v>29</v>
      </c>
      <c r="BK1247" s="38">
        <v>50</v>
      </c>
      <c r="BL1247" s="38">
        <v>34</v>
      </c>
      <c r="BM1247" s="38">
        <v>35</v>
      </c>
      <c r="BN1247" s="38">
        <v>18</v>
      </c>
      <c r="BO1247" s="38">
        <v>21</v>
      </c>
      <c r="BP1247" s="38">
        <v>18</v>
      </c>
      <c r="BQ1247" s="9">
        <v>25</v>
      </c>
      <c r="BR1247" s="9">
        <v>6</v>
      </c>
      <c r="BS1247" s="9">
        <v>3</v>
      </c>
      <c r="BT1247" s="9">
        <v>5</v>
      </c>
      <c r="BU1247" s="7" t="s">
        <v>9733</v>
      </c>
      <c r="BV1247" s="7"/>
    </row>
    <row r="1248" spans="1:74" x14ac:dyDescent="0.25">
      <c r="A1248" s="115" t="s">
        <v>3016</v>
      </c>
      <c r="B1248" s="115" t="s">
        <v>2804</v>
      </c>
      <c r="C1248" s="72">
        <v>66</v>
      </c>
      <c r="D1248" s="72">
        <v>65</v>
      </c>
      <c r="E1248" s="72">
        <v>11</v>
      </c>
      <c r="F1248" s="72">
        <v>20</v>
      </c>
      <c r="G1248" s="72">
        <v>2</v>
      </c>
      <c r="H1248" s="72">
        <v>31</v>
      </c>
      <c r="I1248" s="72">
        <v>0</v>
      </c>
      <c r="J1248" s="72">
        <v>1</v>
      </c>
      <c r="K1248" s="72">
        <v>0</v>
      </c>
      <c r="L1248" s="114">
        <f t="shared" si="247"/>
        <v>65</v>
      </c>
      <c r="T1248" s="7">
        <f>SUM(T1241:T1247)</f>
        <v>6</v>
      </c>
      <c r="U1248" s="7">
        <f t="shared" ref="U1248:Y1248" si="251">SUM(U1241:U1247)</f>
        <v>6</v>
      </c>
      <c r="V1248" s="7">
        <f t="shared" si="251"/>
        <v>0</v>
      </c>
      <c r="W1248" s="7">
        <f t="shared" si="251"/>
        <v>225</v>
      </c>
      <c r="X1248" s="7">
        <f t="shared" si="251"/>
        <v>0</v>
      </c>
      <c r="Y1248" s="7">
        <f t="shared" si="251"/>
        <v>0</v>
      </c>
      <c r="Z1248" s="11">
        <f t="shared" si="250"/>
        <v>237</v>
      </c>
      <c r="BR1248" s="7"/>
      <c r="BV1248" s="7"/>
    </row>
    <row r="1249" spans="1:74" x14ac:dyDescent="0.25">
      <c r="A1249" s="115" t="s">
        <v>3016</v>
      </c>
      <c r="B1249" s="115" t="s">
        <v>8874</v>
      </c>
      <c r="C1249" s="72">
        <v>1</v>
      </c>
      <c r="D1249" s="72">
        <v>1</v>
      </c>
      <c r="E1249" s="72">
        <v>1</v>
      </c>
      <c r="F1249" s="72">
        <v>0</v>
      </c>
      <c r="G1249" s="72">
        <v>0</v>
      </c>
      <c r="H1249" s="72">
        <v>0</v>
      </c>
      <c r="I1249" s="72">
        <v>0</v>
      </c>
      <c r="J1249" s="72">
        <v>0</v>
      </c>
      <c r="K1249" s="72">
        <v>0</v>
      </c>
      <c r="L1249" s="114">
        <f t="shared" si="247"/>
        <v>1</v>
      </c>
      <c r="AS1249" s="7" t="s">
        <v>9086</v>
      </c>
      <c r="AX1249" s="7" t="s">
        <v>9089</v>
      </c>
      <c r="BD1249" s="7" t="s">
        <v>9087</v>
      </c>
      <c r="BL1249" s="7" t="s">
        <v>9090</v>
      </c>
      <c r="BQ1249" s="7" t="s">
        <v>9091</v>
      </c>
      <c r="BR1249" s="7"/>
      <c r="BV1249" s="7"/>
    </row>
    <row r="1250" spans="1:74" ht="22.8" x14ac:dyDescent="0.25">
      <c r="A1250" s="115" t="s">
        <v>3016</v>
      </c>
      <c r="B1250" s="115" t="s">
        <v>6910</v>
      </c>
      <c r="C1250" s="72">
        <v>3</v>
      </c>
      <c r="D1250" s="72">
        <v>3</v>
      </c>
      <c r="E1250" s="72">
        <v>2</v>
      </c>
      <c r="F1250" s="72">
        <v>0</v>
      </c>
      <c r="G1250" s="72">
        <v>0</v>
      </c>
      <c r="H1250" s="72">
        <v>1</v>
      </c>
      <c r="I1250" s="72">
        <v>0</v>
      </c>
      <c r="J1250" s="72">
        <v>0</v>
      </c>
      <c r="K1250" s="72">
        <v>0</v>
      </c>
      <c r="L1250" s="114">
        <f t="shared" si="247"/>
        <v>3</v>
      </c>
      <c r="S1250" s="11" t="s">
        <v>9552</v>
      </c>
      <c r="T1250" s="11" t="s">
        <v>157</v>
      </c>
      <c r="U1250" s="11" t="s">
        <v>166</v>
      </c>
      <c r="V1250" s="11" t="s">
        <v>141</v>
      </c>
      <c r="W1250" s="11" t="s">
        <v>123</v>
      </c>
      <c r="X1250" s="11" t="s">
        <v>228</v>
      </c>
      <c r="Y1250" s="11" t="s">
        <v>9084</v>
      </c>
      <c r="Z1250" s="11" t="s">
        <v>9553</v>
      </c>
      <c r="AO1250" s="7" t="s">
        <v>5</v>
      </c>
      <c r="AP1250" s="7" t="s">
        <v>9613</v>
      </c>
      <c r="AQ1250" s="7" t="s">
        <v>9717</v>
      </c>
      <c r="AR1250" s="7" t="s">
        <v>9718</v>
      </c>
      <c r="AS1250" s="7" t="s">
        <v>9616</v>
      </c>
      <c r="AT1250" s="7" t="s">
        <v>9611</v>
      </c>
      <c r="AU1250" s="7" t="s">
        <v>9719</v>
      </c>
      <c r="AV1250" s="7" t="s">
        <v>9720</v>
      </c>
      <c r="AW1250" s="76" t="s">
        <v>9721</v>
      </c>
      <c r="AX1250" s="76" t="s">
        <v>9619</v>
      </c>
      <c r="AY1250" s="7" t="s">
        <v>9620</v>
      </c>
      <c r="AZ1250" s="7" t="s">
        <v>9615</v>
      </c>
      <c r="BA1250" s="7" t="s">
        <v>9722</v>
      </c>
      <c r="BB1250" s="7" t="s">
        <v>9723</v>
      </c>
      <c r="BC1250" s="7" t="s">
        <v>9724</v>
      </c>
      <c r="BD1250" s="7" t="s">
        <v>9618</v>
      </c>
      <c r="BE1250" s="7" t="s">
        <v>9660</v>
      </c>
      <c r="BF1250" s="7" t="s">
        <v>9624</v>
      </c>
      <c r="BG1250" s="7" t="s">
        <v>9725</v>
      </c>
      <c r="BH1250" s="7" t="s">
        <v>9726</v>
      </c>
      <c r="BI1250" s="7" t="s">
        <v>9623</v>
      </c>
      <c r="BJ1250" s="7" t="s">
        <v>9727</v>
      </c>
      <c r="BK1250" s="7" t="s">
        <v>9728</v>
      </c>
      <c r="BL1250" s="7" t="s">
        <v>9735</v>
      </c>
      <c r="BM1250" s="7" t="s">
        <v>9662</v>
      </c>
      <c r="BN1250" s="7" t="s">
        <v>9629</v>
      </c>
      <c r="BO1250" s="7" t="s">
        <v>9729</v>
      </c>
      <c r="BP1250" s="7" t="s">
        <v>9627</v>
      </c>
      <c r="BQ1250" s="7" t="s">
        <v>9632</v>
      </c>
      <c r="BR1250" s="7" t="s">
        <v>9633</v>
      </c>
      <c r="BS1250" s="7" t="s">
        <v>9664</v>
      </c>
      <c r="BT1250" s="7" t="s">
        <v>9631</v>
      </c>
      <c r="BV1250" s="7"/>
    </row>
    <row r="1251" spans="1:74" x14ac:dyDescent="0.25">
      <c r="A1251" s="115" t="s">
        <v>3016</v>
      </c>
      <c r="B1251" s="115" t="s">
        <v>1528</v>
      </c>
      <c r="C1251" s="72">
        <v>50</v>
      </c>
      <c r="D1251" s="72">
        <v>50</v>
      </c>
      <c r="E1251" s="72">
        <v>31</v>
      </c>
      <c r="F1251" s="72">
        <v>0</v>
      </c>
      <c r="G1251" s="72">
        <v>0</v>
      </c>
      <c r="H1251" s="72">
        <v>13</v>
      </c>
      <c r="I1251" s="72">
        <v>6</v>
      </c>
      <c r="J1251" s="72">
        <v>0</v>
      </c>
      <c r="K1251" s="72">
        <v>0</v>
      </c>
      <c r="L1251" s="114">
        <f t="shared" si="247"/>
        <v>50</v>
      </c>
      <c r="M1251" s="7">
        <f>SUM(L1247:L1251)</f>
        <v>308</v>
      </c>
      <c r="S1251" s="11" t="s">
        <v>9095</v>
      </c>
      <c r="T1251" s="16">
        <v>0</v>
      </c>
      <c r="U1251" s="16">
        <v>0</v>
      </c>
      <c r="V1251" s="16">
        <v>0</v>
      </c>
      <c r="W1251" s="16">
        <v>1</v>
      </c>
      <c r="X1251" s="16">
        <v>0</v>
      </c>
      <c r="Y1251" s="16">
        <v>0</v>
      </c>
      <c r="Z1251" s="11">
        <f>SUM(T1251:W1251)+Y1251</f>
        <v>1</v>
      </c>
      <c r="AA1251" s="11" t="s">
        <v>9095</v>
      </c>
      <c r="AO1251" s="11" t="s">
        <v>9659</v>
      </c>
      <c r="AP1251" s="49">
        <v>0</v>
      </c>
      <c r="AQ1251" s="49">
        <v>0</v>
      </c>
      <c r="AR1251" s="49">
        <v>0</v>
      </c>
      <c r="AS1251" s="49">
        <v>0</v>
      </c>
      <c r="AT1251" s="49">
        <v>0</v>
      </c>
      <c r="AU1251" s="49">
        <v>0</v>
      </c>
      <c r="AV1251" s="49">
        <v>0</v>
      </c>
      <c r="AW1251" s="49">
        <v>0</v>
      </c>
      <c r="AX1251" s="49">
        <v>0</v>
      </c>
      <c r="AY1251" s="49">
        <v>1</v>
      </c>
      <c r="AZ1251" s="49">
        <v>7</v>
      </c>
      <c r="BA1251" s="49">
        <v>40</v>
      </c>
      <c r="BB1251" s="49">
        <v>42</v>
      </c>
      <c r="BC1251" s="49">
        <v>161</v>
      </c>
      <c r="BD1251" s="49">
        <v>182</v>
      </c>
      <c r="BE1251" s="93">
        <v>349</v>
      </c>
      <c r="BF1251" s="49">
        <v>202</v>
      </c>
      <c r="BG1251" s="16">
        <v>211</v>
      </c>
      <c r="BH1251" s="49">
        <v>120</v>
      </c>
      <c r="BI1251" s="49">
        <v>162</v>
      </c>
      <c r="BJ1251" s="49">
        <v>71</v>
      </c>
      <c r="BK1251" s="49">
        <v>109</v>
      </c>
      <c r="BL1251" s="49">
        <v>69</v>
      </c>
      <c r="BM1251" s="49">
        <v>64</v>
      </c>
      <c r="BN1251" s="49">
        <v>30</v>
      </c>
      <c r="BO1251" s="49">
        <v>38</v>
      </c>
      <c r="BP1251" s="49">
        <v>21</v>
      </c>
      <c r="BQ1251" s="16">
        <v>59</v>
      </c>
      <c r="BR1251" s="16">
        <v>18</v>
      </c>
      <c r="BS1251" s="16">
        <v>8</v>
      </c>
      <c r="BT1251" s="16">
        <v>7</v>
      </c>
      <c r="BU1251" s="11" t="s">
        <v>9659</v>
      </c>
      <c r="BV1251" s="7"/>
    </row>
    <row r="1252" spans="1:74" x14ac:dyDescent="0.25">
      <c r="A1252" s="59" t="s">
        <v>9551</v>
      </c>
      <c r="B1252" s="116"/>
      <c r="C1252" s="116">
        <f t="shared" ref="C1252:K1252" si="252">SUM(C1230:C1251)</f>
        <v>1604</v>
      </c>
      <c r="D1252" s="116">
        <f t="shared" si="252"/>
        <v>1586</v>
      </c>
      <c r="E1252" s="116">
        <f t="shared" si="252"/>
        <v>131</v>
      </c>
      <c r="F1252" s="116">
        <f t="shared" si="252"/>
        <v>135</v>
      </c>
      <c r="G1252" s="116">
        <f t="shared" si="252"/>
        <v>10</v>
      </c>
      <c r="H1252" s="116">
        <f t="shared" si="252"/>
        <v>481</v>
      </c>
      <c r="I1252" s="116">
        <f t="shared" si="252"/>
        <v>797</v>
      </c>
      <c r="J1252" s="116">
        <f t="shared" si="252"/>
        <v>32</v>
      </c>
      <c r="K1252" s="116">
        <f t="shared" si="252"/>
        <v>0</v>
      </c>
      <c r="L1252" s="131">
        <f t="shared" si="247"/>
        <v>1586</v>
      </c>
      <c r="M1252" s="7">
        <f>SUM(M1230:M1251)</f>
        <v>1586</v>
      </c>
      <c r="S1252" s="47" t="s">
        <v>9096</v>
      </c>
      <c r="T1252" s="48">
        <v>0</v>
      </c>
      <c r="U1252" s="48">
        <v>0</v>
      </c>
      <c r="V1252" s="48">
        <v>0</v>
      </c>
      <c r="W1252" s="48">
        <v>2</v>
      </c>
      <c r="X1252" s="48">
        <v>0</v>
      </c>
      <c r="Y1252" s="48">
        <v>0</v>
      </c>
      <c r="Z1252" s="11">
        <f t="shared" ref="Z1252:Z1258" si="253">SUM(T1252:W1252)+Y1252</f>
        <v>2</v>
      </c>
      <c r="AA1252" s="47" t="s">
        <v>9096</v>
      </c>
      <c r="AO1252" s="129" t="s">
        <v>9622</v>
      </c>
      <c r="AP1252" s="103">
        <v>0</v>
      </c>
      <c r="AQ1252" s="103">
        <v>0</v>
      </c>
      <c r="AR1252" s="103">
        <v>0</v>
      </c>
      <c r="AS1252" s="103">
        <v>0</v>
      </c>
      <c r="AT1252" s="103">
        <v>0</v>
      </c>
      <c r="AU1252" s="103">
        <v>0</v>
      </c>
      <c r="AV1252" s="103">
        <v>0</v>
      </c>
      <c r="AW1252" s="103">
        <v>0</v>
      </c>
      <c r="AX1252" s="103">
        <v>0</v>
      </c>
      <c r="AY1252" s="103">
        <v>0</v>
      </c>
      <c r="AZ1252" s="103">
        <v>0</v>
      </c>
      <c r="BA1252" s="103">
        <v>13</v>
      </c>
      <c r="BB1252" s="103">
        <v>33</v>
      </c>
      <c r="BC1252" s="103">
        <v>51</v>
      </c>
      <c r="BD1252" s="103">
        <v>28</v>
      </c>
      <c r="BE1252" s="103">
        <v>181</v>
      </c>
      <c r="BF1252" s="103">
        <v>177</v>
      </c>
      <c r="BG1252" s="50">
        <v>386</v>
      </c>
      <c r="BH1252" s="50">
        <v>395</v>
      </c>
      <c r="BI1252" s="93">
        <v>522</v>
      </c>
      <c r="BJ1252" s="103">
        <v>271</v>
      </c>
      <c r="BK1252" s="100">
        <v>333</v>
      </c>
      <c r="BL1252" s="99">
        <v>316</v>
      </c>
      <c r="BM1252" s="99">
        <v>325</v>
      </c>
      <c r="BN1252" s="99">
        <v>83</v>
      </c>
      <c r="BO1252" s="99">
        <v>73</v>
      </c>
      <c r="BP1252" s="99">
        <v>14</v>
      </c>
      <c r="BQ1252" s="50">
        <v>43</v>
      </c>
      <c r="BR1252" s="48">
        <v>23</v>
      </c>
      <c r="BS1252" s="48">
        <v>17</v>
      </c>
      <c r="BT1252" s="48">
        <v>4</v>
      </c>
      <c r="BU1252" s="129" t="s">
        <v>9622</v>
      </c>
      <c r="BV1252" s="7"/>
    </row>
    <row r="1253" spans="1:74" x14ac:dyDescent="0.25">
      <c r="S1253" s="11" t="s">
        <v>9097</v>
      </c>
      <c r="T1253" s="16">
        <v>0</v>
      </c>
      <c r="U1253" s="16">
        <v>0</v>
      </c>
      <c r="V1253" s="16">
        <v>0</v>
      </c>
      <c r="W1253" s="16">
        <v>5</v>
      </c>
      <c r="X1253" s="16">
        <v>1</v>
      </c>
      <c r="Y1253" s="16">
        <v>0</v>
      </c>
      <c r="Z1253" s="11">
        <f t="shared" si="253"/>
        <v>5</v>
      </c>
      <c r="AA1253" s="11" t="s">
        <v>9097</v>
      </c>
      <c r="AO1253" s="11" t="s">
        <v>9661</v>
      </c>
      <c r="AP1253" s="49">
        <v>0</v>
      </c>
      <c r="AQ1253" s="49">
        <v>0</v>
      </c>
      <c r="AR1253" s="49">
        <v>0</v>
      </c>
      <c r="AS1253" s="49">
        <v>0</v>
      </c>
      <c r="AT1253" s="49">
        <v>0</v>
      </c>
      <c r="AU1253" s="49">
        <v>0</v>
      </c>
      <c r="AV1253" s="49">
        <v>0</v>
      </c>
      <c r="AW1253" s="49">
        <v>0</v>
      </c>
      <c r="AX1253" s="49">
        <v>0</v>
      </c>
      <c r="AY1253" s="49">
        <v>0</v>
      </c>
      <c r="AZ1253" s="49">
        <v>0</v>
      </c>
      <c r="BA1253" s="49">
        <v>0</v>
      </c>
      <c r="BB1253" s="49">
        <v>0</v>
      </c>
      <c r="BC1253" s="49">
        <v>0</v>
      </c>
      <c r="BD1253" s="49">
        <v>0</v>
      </c>
      <c r="BE1253" s="49">
        <v>0</v>
      </c>
      <c r="BF1253" s="49">
        <v>0</v>
      </c>
      <c r="BG1253" s="16">
        <v>61</v>
      </c>
      <c r="BH1253" s="49">
        <v>57</v>
      </c>
      <c r="BI1253" s="49">
        <v>152</v>
      </c>
      <c r="BJ1253" s="49">
        <v>72</v>
      </c>
      <c r="BK1253" s="49">
        <v>204</v>
      </c>
      <c r="BL1253" s="49">
        <v>229</v>
      </c>
      <c r="BM1253" s="93">
        <v>320</v>
      </c>
      <c r="BN1253" s="49">
        <v>186</v>
      </c>
      <c r="BO1253" s="49">
        <v>291</v>
      </c>
      <c r="BP1253" s="49">
        <v>114</v>
      </c>
      <c r="BQ1253" s="16">
        <v>126</v>
      </c>
      <c r="BR1253" s="16">
        <v>56</v>
      </c>
      <c r="BS1253" s="16">
        <v>57</v>
      </c>
      <c r="BT1253" s="16">
        <v>34</v>
      </c>
      <c r="BU1253" s="11" t="s">
        <v>9661</v>
      </c>
      <c r="BV1253" s="7"/>
    </row>
    <row r="1254" spans="1:74" x14ac:dyDescent="0.25">
      <c r="S1254" s="47" t="s">
        <v>9098</v>
      </c>
      <c r="T1254" s="48">
        <v>1</v>
      </c>
      <c r="U1254" s="48">
        <v>0</v>
      </c>
      <c r="V1254" s="48">
        <v>0</v>
      </c>
      <c r="W1254" s="48">
        <v>6</v>
      </c>
      <c r="X1254" s="48">
        <v>4</v>
      </c>
      <c r="Y1254" s="48">
        <v>0</v>
      </c>
      <c r="Z1254" s="11">
        <f t="shared" si="253"/>
        <v>7</v>
      </c>
      <c r="AA1254" s="47" t="s">
        <v>9098</v>
      </c>
      <c r="AO1254" s="129" t="s">
        <v>9626</v>
      </c>
      <c r="AP1254" s="103">
        <v>0</v>
      </c>
      <c r="AQ1254" s="103">
        <v>0</v>
      </c>
      <c r="AR1254" s="103">
        <v>0</v>
      </c>
      <c r="AS1254" s="103">
        <v>0</v>
      </c>
      <c r="AT1254" s="103">
        <v>0</v>
      </c>
      <c r="AU1254" s="103">
        <v>0</v>
      </c>
      <c r="AV1254" s="103">
        <v>0</v>
      </c>
      <c r="AW1254" s="103">
        <v>0</v>
      </c>
      <c r="AX1254" s="103">
        <v>0</v>
      </c>
      <c r="AY1254" s="103">
        <v>0</v>
      </c>
      <c r="AZ1254" s="103">
        <v>0</v>
      </c>
      <c r="BA1254" s="103">
        <v>0</v>
      </c>
      <c r="BB1254" s="103">
        <v>0</v>
      </c>
      <c r="BC1254" s="103">
        <v>0</v>
      </c>
      <c r="BD1254" s="103">
        <v>0</v>
      </c>
      <c r="BE1254" s="103">
        <v>0</v>
      </c>
      <c r="BF1254" s="103">
        <v>0</v>
      </c>
      <c r="BG1254" s="50">
        <v>0</v>
      </c>
      <c r="BH1254" s="50">
        <v>0</v>
      </c>
      <c r="BI1254" s="103">
        <v>76</v>
      </c>
      <c r="BJ1254" s="103">
        <v>315</v>
      </c>
      <c r="BK1254" s="100">
        <v>456</v>
      </c>
      <c r="BL1254" s="99">
        <v>337</v>
      </c>
      <c r="BM1254" s="99">
        <v>386</v>
      </c>
      <c r="BN1254" s="99">
        <v>515</v>
      </c>
      <c r="BO1254" s="99">
        <v>623</v>
      </c>
      <c r="BP1254" s="93">
        <v>676</v>
      </c>
      <c r="BQ1254" s="50">
        <v>642</v>
      </c>
      <c r="BR1254" s="48">
        <v>484</v>
      </c>
      <c r="BS1254" s="48">
        <v>335</v>
      </c>
      <c r="BT1254" s="48">
        <v>282</v>
      </c>
      <c r="BU1254" s="129" t="s">
        <v>9626</v>
      </c>
      <c r="BV1254" s="7"/>
    </row>
    <row r="1255" spans="1:74" x14ac:dyDescent="0.25">
      <c r="S1255" s="11" t="s">
        <v>9099</v>
      </c>
      <c r="T1255" s="16">
        <v>5</v>
      </c>
      <c r="U1255" s="16">
        <v>6</v>
      </c>
      <c r="V1255" s="16">
        <v>0</v>
      </c>
      <c r="W1255" s="16">
        <v>23</v>
      </c>
      <c r="X1255" s="16">
        <v>282</v>
      </c>
      <c r="Y1255" s="16">
        <v>0</v>
      </c>
      <c r="Z1255" s="11">
        <f t="shared" si="253"/>
        <v>34</v>
      </c>
      <c r="AA1255" s="11" t="s">
        <v>9099</v>
      </c>
      <c r="AO1255" s="11" t="s">
        <v>9663</v>
      </c>
      <c r="AP1255" s="49">
        <v>0</v>
      </c>
      <c r="AQ1255" s="49">
        <v>0</v>
      </c>
      <c r="AR1255" s="49">
        <v>0</v>
      </c>
      <c r="AS1255" s="49">
        <v>0</v>
      </c>
      <c r="AT1255" s="49">
        <v>0</v>
      </c>
      <c r="AU1255" s="49">
        <v>0</v>
      </c>
      <c r="AV1255" s="49">
        <v>0</v>
      </c>
      <c r="AW1255" s="49">
        <v>0</v>
      </c>
      <c r="AX1255" s="49">
        <v>0</v>
      </c>
      <c r="AY1255" s="49">
        <v>0</v>
      </c>
      <c r="AZ1255" s="49">
        <v>0</v>
      </c>
      <c r="BA1255" s="49">
        <v>0</v>
      </c>
      <c r="BB1255" s="49">
        <v>0</v>
      </c>
      <c r="BC1255" s="49">
        <v>0</v>
      </c>
      <c r="BD1255" s="49">
        <v>0</v>
      </c>
      <c r="BE1255" s="49">
        <v>0</v>
      </c>
      <c r="BF1255" s="49">
        <v>0</v>
      </c>
      <c r="BG1255" s="49">
        <v>0</v>
      </c>
      <c r="BH1255" s="49">
        <v>0</v>
      </c>
      <c r="BI1255" s="49">
        <v>0</v>
      </c>
      <c r="BJ1255" s="49">
        <v>0</v>
      </c>
      <c r="BK1255" s="49">
        <v>0</v>
      </c>
      <c r="BL1255" s="49">
        <v>0</v>
      </c>
      <c r="BM1255" s="49">
        <v>4</v>
      </c>
      <c r="BN1255" s="49">
        <v>1</v>
      </c>
      <c r="BO1255" s="49">
        <v>40</v>
      </c>
      <c r="BP1255" s="49">
        <v>50</v>
      </c>
      <c r="BQ1255" s="16">
        <v>364</v>
      </c>
      <c r="BR1255" s="16">
        <v>319</v>
      </c>
      <c r="BS1255" s="105">
        <v>559</v>
      </c>
      <c r="BT1255" s="16">
        <v>390</v>
      </c>
      <c r="BU1255" s="11" t="s">
        <v>9663</v>
      </c>
      <c r="BV1255" s="7"/>
    </row>
    <row r="1256" spans="1:74" x14ac:dyDescent="0.25">
      <c r="S1256" s="47" t="s">
        <v>9100</v>
      </c>
      <c r="T1256" s="48">
        <v>74</v>
      </c>
      <c r="U1256" s="48">
        <v>103</v>
      </c>
      <c r="V1256" s="48">
        <v>8</v>
      </c>
      <c r="W1256" s="48">
        <v>174</v>
      </c>
      <c r="X1256" s="48">
        <v>504</v>
      </c>
      <c r="Y1256" s="48">
        <v>31</v>
      </c>
      <c r="Z1256" s="11">
        <f t="shared" si="253"/>
        <v>390</v>
      </c>
      <c r="AA1256" s="47" t="s">
        <v>9100</v>
      </c>
      <c r="AO1256" s="129" t="s">
        <v>9630</v>
      </c>
      <c r="AP1256" s="103">
        <v>0</v>
      </c>
      <c r="AQ1256" s="103">
        <v>0</v>
      </c>
      <c r="AR1256" s="103">
        <v>0</v>
      </c>
      <c r="AS1256" s="103">
        <v>0</v>
      </c>
      <c r="AT1256" s="103">
        <v>0</v>
      </c>
      <c r="AU1256" s="103">
        <v>0</v>
      </c>
      <c r="AV1256" s="103">
        <v>0</v>
      </c>
      <c r="AW1256" s="103">
        <v>0</v>
      </c>
      <c r="AX1256" s="103">
        <v>0</v>
      </c>
      <c r="AY1256" s="103">
        <v>0</v>
      </c>
      <c r="AZ1256" s="103">
        <v>0</v>
      </c>
      <c r="BA1256" s="103">
        <v>0</v>
      </c>
      <c r="BB1256" s="103">
        <v>0</v>
      </c>
      <c r="BC1256" s="103">
        <v>0</v>
      </c>
      <c r="BD1256" s="103">
        <v>0</v>
      </c>
      <c r="BE1256" s="103">
        <v>0</v>
      </c>
      <c r="BF1256" s="103">
        <v>0</v>
      </c>
      <c r="BG1256" s="50">
        <v>0</v>
      </c>
      <c r="BH1256" s="50">
        <v>0</v>
      </c>
      <c r="BI1256" s="50">
        <v>0</v>
      </c>
      <c r="BJ1256" s="50">
        <v>0</v>
      </c>
      <c r="BK1256" s="50">
        <v>0</v>
      </c>
      <c r="BL1256" s="50">
        <v>0</v>
      </c>
      <c r="BM1256" s="50">
        <v>0</v>
      </c>
      <c r="BN1256" s="50">
        <v>0</v>
      </c>
      <c r="BO1256" s="50">
        <v>0</v>
      </c>
      <c r="BP1256" s="50">
        <v>1</v>
      </c>
      <c r="BQ1256" s="50">
        <v>17</v>
      </c>
      <c r="BR1256" s="48">
        <v>191</v>
      </c>
      <c r="BS1256" s="48">
        <v>358</v>
      </c>
      <c r="BT1256" s="18">
        <v>504</v>
      </c>
      <c r="BU1256" s="129" t="s">
        <v>9630</v>
      </c>
      <c r="BV1256" s="7"/>
    </row>
    <row r="1257" spans="1:74" x14ac:dyDescent="0.25">
      <c r="S1257" s="11" t="s">
        <v>9101</v>
      </c>
      <c r="T1257" s="16">
        <v>45</v>
      </c>
      <c r="U1257" s="16">
        <v>20</v>
      </c>
      <c r="V1257" s="16">
        <v>2</v>
      </c>
      <c r="W1257" s="16">
        <v>45</v>
      </c>
      <c r="X1257" s="16">
        <v>6</v>
      </c>
      <c r="Y1257" s="16">
        <v>1</v>
      </c>
      <c r="Z1257" s="11">
        <f t="shared" si="253"/>
        <v>113</v>
      </c>
      <c r="AA1257" s="11" t="s">
        <v>9101</v>
      </c>
      <c r="AO1257" s="11" t="s">
        <v>9665</v>
      </c>
      <c r="AP1257" s="49">
        <v>0</v>
      </c>
      <c r="AQ1257" s="49">
        <v>0</v>
      </c>
      <c r="AR1257" s="49">
        <v>0</v>
      </c>
      <c r="AS1257" s="49">
        <v>0</v>
      </c>
      <c r="AT1257" s="49">
        <v>0</v>
      </c>
      <c r="AU1257" s="49">
        <v>0</v>
      </c>
      <c r="AV1257" s="49">
        <v>0</v>
      </c>
      <c r="AW1257" s="49">
        <v>0</v>
      </c>
      <c r="AX1257" s="49">
        <v>0</v>
      </c>
      <c r="AY1257" s="49">
        <v>0</v>
      </c>
      <c r="AZ1257" s="49">
        <v>0</v>
      </c>
      <c r="BA1257" s="49">
        <v>0</v>
      </c>
      <c r="BB1257" s="49">
        <v>0</v>
      </c>
      <c r="BC1257" s="49">
        <v>0</v>
      </c>
      <c r="BD1257" s="49">
        <v>0</v>
      </c>
      <c r="BE1257" s="49">
        <v>0</v>
      </c>
      <c r="BF1257" s="49">
        <v>0</v>
      </c>
      <c r="BG1257" s="49">
        <v>0</v>
      </c>
      <c r="BH1257" s="49">
        <v>0</v>
      </c>
      <c r="BI1257" s="49">
        <v>0</v>
      </c>
      <c r="BJ1257" s="49">
        <v>0</v>
      </c>
      <c r="BK1257" s="49">
        <v>0</v>
      </c>
      <c r="BL1257" s="49">
        <v>0</v>
      </c>
      <c r="BM1257" s="49">
        <v>0</v>
      </c>
      <c r="BN1257" s="49">
        <v>0</v>
      </c>
      <c r="BO1257" s="49">
        <v>0</v>
      </c>
      <c r="BP1257" s="49">
        <v>0</v>
      </c>
      <c r="BQ1257" s="16">
        <v>0</v>
      </c>
      <c r="BR1257" s="16">
        <v>0</v>
      </c>
      <c r="BS1257" s="16">
        <v>45</v>
      </c>
      <c r="BT1257" s="16">
        <v>113</v>
      </c>
      <c r="BU1257" s="11" t="s">
        <v>9665</v>
      </c>
      <c r="BV1257" s="7"/>
    </row>
    <row r="1258" spans="1:74" x14ac:dyDescent="0.25">
      <c r="T1258" s="7">
        <f>SUM(T1251:T1257)</f>
        <v>125</v>
      </c>
      <c r="U1258" s="7">
        <f t="shared" ref="U1258:Y1258" si="254">SUM(U1251:U1257)</f>
        <v>129</v>
      </c>
      <c r="V1258" s="7">
        <f t="shared" si="254"/>
        <v>10</v>
      </c>
      <c r="W1258" s="7">
        <f t="shared" si="254"/>
        <v>256</v>
      </c>
      <c r="X1258" s="7">
        <f t="shared" si="254"/>
        <v>797</v>
      </c>
      <c r="Y1258" s="7">
        <f t="shared" si="254"/>
        <v>32</v>
      </c>
      <c r="Z1258" s="11">
        <f t="shared" si="253"/>
        <v>552</v>
      </c>
      <c r="AO1258" s="129" t="s">
        <v>9635</v>
      </c>
      <c r="AP1258" s="103">
        <v>0</v>
      </c>
      <c r="AQ1258" s="103">
        <v>0</v>
      </c>
      <c r="AR1258" s="103">
        <v>0</v>
      </c>
      <c r="AS1258" s="103">
        <v>0</v>
      </c>
      <c r="AT1258" s="103">
        <v>0</v>
      </c>
      <c r="AU1258" s="103">
        <v>0</v>
      </c>
      <c r="AV1258" s="103">
        <v>0</v>
      </c>
      <c r="AW1258" s="103">
        <v>0</v>
      </c>
      <c r="AX1258" s="103">
        <v>0</v>
      </c>
      <c r="AY1258" s="103">
        <v>0</v>
      </c>
      <c r="AZ1258" s="103">
        <v>0</v>
      </c>
      <c r="BA1258" s="103">
        <v>0</v>
      </c>
      <c r="BB1258" s="103">
        <v>0</v>
      </c>
      <c r="BC1258" s="103">
        <v>0</v>
      </c>
      <c r="BD1258" s="103">
        <v>0</v>
      </c>
      <c r="BE1258" s="103">
        <v>0</v>
      </c>
      <c r="BF1258" s="103">
        <v>0</v>
      </c>
      <c r="BG1258" s="50">
        <v>0</v>
      </c>
      <c r="BH1258" s="50">
        <v>0</v>
      </c>
      <c r="BI1258" s="50">
        <v>0</v>
      </c>
      <c r="BJ1258" s="50">
        <v>0</v>
      </c>
      <c r="BK1258" s="50">
        <v>0</v>
      </c>
      <c r="BL1258" s="50">
        <v>0</v>
      </c>
      <c r="BM1258" s="50">
        <v>0</v>
      </c>
      <c r="BN1258" s="50">
        <v>0</v>
      </c>
      <c r="BO1258" s="50">
        <v>0</v>
      </c>
      <c r="BP1258" s="50">
        <v>0</v>
      </c>
      <c r="BQ1258" s="50">
        <v>0</v>
      </c>
      <c r="BR1258" s="48">
        <v>0</v>
      </c>
      <c r="BS1258" s="48">
        <v>0</v>
      </c>
      <c r="BT1258" s="48">
        <v>6</v>
      </c>
      <c r="BU1258" s="129" t="s">
        <v>9635</v>
      </c>
      <c r="BV1258" s="7"/>
    </row>
    <row r="1275" spans="1:71" ht="39.6" x14ac:dyDescent="0.25">
      <c r="A1275" s="34" t="s">
        <v>9664</v>
      </c>
      <c r="B1275" s="34" t="s">
        <v>9108</v>
      </c>
      <c r="C1275" s="34" t="s">
        <v>9083</v>
      </c>
      <c r="D1275" s="34" t="s">
        <v>9539</v>
      </c>
      <c r="E1275" s="34" t="s">
        <v>9540</v>
      </c>
      <c r="F1275" s="34" t="s">
        <v>9541</v>
      </c>
      <c r="G1275" s="34" t="s">
        <v>9542</v>
      </c>
      <c r="H1275" s="34" t="s">
        <v>9543</v>
      </c>
      <c r="I1275" s="34" t="s">
        <v>9544</v>
      </c>
      <c r="J1275" s="34" t="s">
        <v>9676</v>
      </c>
      <c r="K1275" s="36" t="s">
        <v>9545</v>
      </c>
      <c r="L1275" s="49" t="s">
        <v>9546</v>
      </c>
      <c r="M1275" s="13" t="s">
        <v>9740</v>
      </c>
      <c r="S1275" s="7" t="s">
        <v>9664</v>
      </c>
    </row>
    <row r="1276" spans="1:71" ht="26.4" x14ac:dyDescent="0.25">
      <c r="A1276" s="115" t="s">
        <v>9566</v>
      </c>
      <c r="B1276" s="115" t="s">
        <v>1528</v>
      </c>
      <c r="C1276" s="72">
        <v>1</v>
      </c>
      <c r="D1276" s="69">
        <v>1</v>
      </c>
      <c r="E1276" s="69">
        <v>0</v>
      </c>
      <c r="F1276" s="69">
        <v>0</v>
      </c>
      <c r="G1276" s="69">
        <v>0</v>
      </c>
      <c r="H1276" s="69">
        <v>1</v>
      </c>
      <c r="I1276" s="69">
        <v>0</v>
      </c>
      <c r="J1276" s="69">
        <v>0</v>
      </c>
      <c r="K1276" s="69">
        <v>0</v>
      </c>
      <c r="L1276" s="114">
        <f t="shared" ref="L1276:L1294" si="255">SUM(E1276:K1276)</f>
        <v>1</v>
      </c>
      <c r="M1276" s="7">
        <v>1</v>
      </c>
      <c r="S1276" s="11" t="s">
        <v>9548</v>
      </c>
      <c r="T1276" s="11" t="s">
        <v>157</v>
      </c>
      <c r="U1276" s="11" t="s">
        <v>166</v>
      </c>
      <c r="V1276" s="11" t="s">
        <v>141</v>
      </c>
      <c r="W1276" s="11" t="s">
        <v>123</v>
      </c>
      <c r="X1276" s="11" t="s">
        <v>228</v>
      </c>
      <c r="Y1276" s="11" t="s">
        <v>9084</v>
      </c>
      <c r="Z1276" s="11" t="s">
        <v>8</v>
      </c>
      <c r="AO1276" s="13" t="s">
        <v>9587</v>
      </c>
      <c r="AP1276" s="76" t="s">
        <v>9664</v>
      </c>
      <c r="AQ1276" s="13"/>
      <c r="AR1276" s="13"/>
      <c r="AS1276" s="13"/>
      <c r="BR1276" s="7"/>
    </row>
    <row r="1277" spans="1:71" x14ac:dyDescent="0.25">
      <c r="A1277" s="119" t="s">
        <v>9567</v>
      </c>
      <c r="B1277" s="113" t="s">
        <v>1528</v>
      </c>
      <c r="C1277" s="71">
        <v>1</v>
      </c>
      <c r="D1277" s="70">
        <v>1</v>
      </c>
      <c r="E1277" s="70">
        <v>0</v>
      </c>
      <c r="F1277" s="70">
        <v>0</v>
      </c>
      <c r="G1277" s="70">
        <v>0</v>
      </c>
      <c r="H1277" s="70">
        <v>1</v>
      </c>
      <c r="I1277" s="70">
        <v>0</v>
      </c>
      <c r="J1277" s="70">
        <v>0</v>
      </c>
      <c r="K1277" s="70">
        <v>0</v>
      </c>
      <c r="L1277" s="130">
        <f t="shared" si="255"/>
        <v>1</v>
      </c>
      <c r="M1277" s="7">
        <v>1</v>
      </c>
      <c r="S1277" s="11" t="s">
        <v>9095</v>
      </c>
      <c r="T1277" s="16">
        <v>0</v>
      </c>
      <c r="U1277" s="16">
        <v>0</v>
      </c>
      <c r="V1277" s="16">
        <v>0</v>
      </c>
      <c r="W1277" s="16">
        <v>1</v>
      </c>
      <c r="X1277" s="16">
        <v>0</v>
      </c>
      <c r="Y1277" s="16">
        <v>0</v>
      </c>
      <c r="Z1277" s="11">
        <f>SUM(T1277:Y1277)</f>
        <v>1</v>
      </c>
      <c r="AO1277" s="7" t="s">
        <v>9710</v>
      </c>
      <c r="AP1277" s="13"/>
      <c r="AQ1277" s="13"/>
      <c r="AR1277" s="13"/>
      <c r="AS1277" s="13"/>
      <c r="BR1277" s="7"/>
    </row>
    <row r="1278" spans="1:71" x14ac:dyDescent="0.25">
      <c r="A1278" s="115" t="s">
        <v>731</v>
      </c>
      <c r="B1278" s="115" t="s">
        <v>1528</v>
      </c>
      <c r="C1278" s="72">
        <v>3</v>
      </c>
      <c r="D1278" s="69">
        <v>3</v>
      </c>
      <c r="E1278" s="69">
        <v>0</v>
      </c>
      <c r="F1278" s="69">
        <v>1</v>
      </c>
      <c r="G1278" s="69">
        <v>0</v>
      </c>
      <c r="H1278" s="69">
        <v>2</v>
      </c>
      <c r="I1278" s="69">
        <v>0</v>
      </c>
      <c r="J1278" s="69">
        <v>0</v>
      </c>
      <c r="K1278" s="69">
        <v>0</v>
      </c>
      <c r="L1278" s="114">
        <f t="shared" si="255"/>
        <v>3</v>
      </c>
      <c r="M1278" s="7">
        <v>3</v>
      </c>
      <c r="S1278" s="47" t="s">
        <v>9096</v>
      </c>
      <c r="T1278" s="48">
        <v>0</v>
      </c>
      <c r="U1278" s="48">
        <v>0</v>
      </c>
      <c r="V1278" s="48">
        <v>0</v>
      </c>
      <c r="W1278" s="48">
        <v>1</v>
      </c>
      <c r="X1278" s="48">
        <v>0</v>
      </c>
      <c r="Y1278" s="48">
        <v>0</v>
      </c>
      <c r="Z1278" s="11">
        <f t="shared" ref="Z1278:Z1284" si="256">SUM(T1278:Y1278)</f>
        <v>1</v>
      </c>
      <c r="AO1278" s="7" t="s">
        <v>9712</v>
      </c>
      <c r="AP1278" s="13"/>
      <c r="AQ1278" s="13"/>
      <c r="AR1278" s="13"/>
      <c r="AS1278" s="13"/>
      <c r="BL1278" s="7" t="s">
        <v>9713</v>
      </c>
      <c r="BR1278" s="7"/>
    </row>
    <row r="1279" spans="1:71" x14ac:dyDescent="0.25">
      <c r="A1279" s="119" t="s">
        <v>9562</v>
      </c>
      <c r="B1279" s="119" t="s">
        <v>1537</v>
      </c>
      <c r="C1279" s="125">
        <v>2</v>
      </c>
      <c r="D1279" s="70">
        <v>2</v>
      </c>
      <c r="E1279" s="70">
        <v>0</v>
      </c>
      <c r="F1279" s="70">
        <v>1</v>
      </c>
      <c r="G1279" s="70">
        <v>0</v>
      </c>
      <c r="H1279" s="70">
        <v>1</v>
      </c>
      <c r="I1279" s="70">
        <v>0</v>
      </c>
      <c r="J1279" s="70">
        <v>0</v>
      </c>
      <c r="K1279" s="70">
        <v>0</v>
      </c>
      <c r="L1279" s="130">
        <f t="shared" si="255"/>
        <v>2</v>
      </c>
      <c r="S1279" s="11" t="s">
        <v>9097</v>
      </c>
      <c r="T1279" s="16">
        <v>0</v>
      </c>
      <c r="U1279" s="16">
        <v>1</v>
      </c>
      <c r="V1279" s="16">
        <v>0</v>
      </c>
      <c r="W1279" s="16">
        <v>2</v>
      </c>
      <c r="X1279" s="16">
        <v>0</v>
      </c>
      <c r="Y1279" s="16">
        <v>0</v>
      </c>
      <c r="Z1279" s="11">
        <f t="shared" si="256"/>
        <v>3</v>
      </c>
      <c r="AP1279" s="38">
        <v>2009</v>
      </c>
      <c r="AQ1279" s="38"/>
      <c r="AR1279" s="38"/>
      <c r="AS1279" s="38"/>
      <c r="AT1279" s="9">
        <v>2010</v>
      </c>
      <c r="AU1279" s="9"/>
      <c r="AV1279" s="9"/>
      <c r="AW1279" s="9"/>
      <c r="AX1279" s="9">
        <v>2011</v>
      </c>
      <c r="AY1279" s="9"/>
      <c r="AZ1279" s="9"/>
      <c r="BA1279" s="9"/>
      <c r="BB1279" s="9">
        <v>2012</v>
      </c>
      <c r="BC1279" s="9"/>
      <c r="BD1279" s="9"/>
      <c r="BE1279" s="9"/>
      <c r="BF1279" s="9">
        <v>2013</v>
      </c>
      <c r="BG1279" s="9"/>
      <c r="BH1279" s="9"/>
      <c r="BI1279" s="9"/>
      <c r="BJ1279" s="9">
        <v>2014</v>
      </c>
      <c r="BK1279" s="9"/>
      <c r="BL1279" s="9"/>
      <c r="BM1279" s="9"/>
      <c r="BN1279" s="9">
        <v>2015</v>
      </c>
      <c r="BO1279" s="9"/>
      <c r="BP1279" s="9"/>
      <c r="BQ1279" s="9"/>
      <c r="BR1279" s="9">
        <v>2016</v>
      </c>
      <c r="BS1279" s="9"/>
    </row>
    <row r="1280" spans="1:71" ht="22.8" x14ac:dyDescent="0.25">
      <c r="A1280" s="119" t="s">
        <v>9562</v>
      </c>
      <c r="B1280" s="119" t="s">
        <v>2804</v>
      </c>
      <c r="C1280" s="125">
        <v>2</v>
      </c>
      <c r="D1280" s="70">
        <v>2</v>
      </c>
      <c r="E1280" s="70">
        <v>0</v>
      </c>
      <c r="F1280" s="70">
        <v>2</v>
      </c>
      <c r="G1280" s="70">
        <v>0</v>
      </c>
      <c r="H1280" s="70">
        <v>0</v>
      </c>
      <c r="I1280" s="70">
        <v>0</v>
      </c>
      <c r="J1280" s="70">
        <v>0</v>
      </c>
      <c r="K1280" s="70">
        <v>0</v>
      </c>
      <c r="L1280" s="130">
        <f t="shared" si="255"/>
        <v>2</v>
      </c>
      <c r="S1280" s="47" t="s">
        <v>9098</v>
      </c>
      <c r="T1280" s="48">
        <v>0</v>
      </c>
      <c r="U1280" s="48">
        <v>4</v>
      </c>
      <c r="V1280" s="48">
        <v>0</v>
      </c>
      <c r="W1280" s="48">
        <v>6</v>
      </c>
      <c r="X1280" s="48">
        <v>17</v>
      </c>
      <c r="Y1280" s="48">
        <v>0</v>
      </c>
      <c r="Z1280" s="11">
        <f t="shared" si="256"/>
        <v>27</v>
      </c>
      <c r="AO1280" s="7" t="s">
        <v>5</v>
      </c>
      <c r="AP1280" s="7" t="s">
        <v>9716</v>
      </c>
      <c r="AQ1280" s="7" t="s">
        <v>9717</v>
      </c>
      <c r="AR1280" s="7" t="s">
        <v>9718</v>
      </c>
      <c r="AS1280" s="7" t="s">
        <v>9616</v>
      </c>
      <c r="AT1280" s="7" t="s">
        <v>9611</v>
      </c>
      <c r="AU1280" s="7" t="s">
        <v>9719</v>
      </c>
      <c r="AV1280" s="7" t="s">
        <v>9720</v>
      </c>
      <c r="AW1280" s="76" t="s">
        <v>9721</v>
      </c>
      <c r="AX1280" s="76" t="s">
        <v>9619</v>
      </c>
      <c r="AY1280" s="7" t="s">
        <v>9620</v>
      </c>
      <c r="AZ1280" s="7" t="s">
        <v>9615</v>
      </c>
      <c r="BA1280" s="7" t="s">
        <v>9722</v>
      </c>
      <c r="BB1280" s="7" t="s">
        <v>9723</v>
      </c>
      <c r="BC1280" s="7" t="s">
        <v>9724</v>
      </c>
      <c r="BD1280" s="7" t="s">
        <v>9618</v>
      </c>
      <c r="BE1280" s="7" t="s">
        <v>9660</v>
      </c>
      <c r="BF1280" s="7" t="s">
        <v>9624</v>
      </c>
      <c r="BG1280" s="7" t="s">
        <v>9725</v>
      </c>
      <c r="BH1280" s="7" t="s">
        <v>9726</v>
      </c>
      <c r="BI1280" s="7" t="s">
        <v>9623</v>
      </c>
      <c r="BJ1280" s="7" t="s">
        <v>9727</v>
      </c>
      <c r="BK1280" s="7" t="s">
        <v>9728</v>
      </c>
      <c r="BL1280" s="7" t="s">
        <v>9628</v>
      </c>
      <c r="BM1280" s="7" t="s">
        <v>9662</v>
      </c>
      <c r="BN1280" s="7" t="s">
        <v>9629</v>
      </c>
      <c r="BO1280" s="7" t="s">
        <v>9729</v>
      </c>
      <c r="BP1280" s="7" t="s">
        <v>9627</v>
      </c>
      <c r="BQ1280" s="7" t="s">
        <v>9632</v>
      </c>
      <c r="BR1280" s="7" t="s">
        <v>9633</v>
      </c>
      <c r="BS1280" s="7" t="s">
        <v>9664</v>
      </c>
    </row>
    <row r="1281" spans="1:72" x14ac:dyDescent="0.25">
      <c r="A1281" s="119" t="s">
        <v>9562</v>
      </c>
      <c r="B1281" s="119" t="s">
        <v>6910</v>
      </c>
      <c r="C1281" s="125">
        <v>1</v>
      </c>
      <c r="D1281" s="70">
        <v>1</v>
      </c>
      <c r="E1281" s="70">
        <v>0</v>
      </c>
      <c r="F1281" s="70">
        <v>0</v>
      </c>
      <c r="G1281" s="70">
        <v>0</v>
      </c>
      <c r="H1281" s="70">
        <v>1</v>
      </c>
      <c r="I1281" s="70">
        <v>0</v>
      </c>
      <c r="J1281" s="70">
        <v>0</v>
      </c>
      <c r="K1281" s="70">
        <v>0</v>
      </c>
      <c r="L1281" s="130">
        <f t="shared" si="255"/>
        <v>1</v>
      </c>
      <c r="S1281" s="11" t="s">
        <v>9099</v>
      </c>
      <c r="T1281" s="16">
        <v>5</v>
      </c>
      <c r="U1281" s="16">
        <v>17</v>
      </c>
      <c r="V1281" s="16">
        <v>3</v>
      </c>
      <c r="W1281" s="16">
        <v>38</v>
      </c>
      <c r="X1281" s="16">
        <v>335</v>
      </c>
      <c r="Y1281" s="16">
        <v>0</v>
      </c>
      <c r="Z1281" s="11">
        <f t="shared" si="256"/>
        <v>398</v>
      </c>
      <c r="AO1281" s="7" t="s">
        <v>9602</v>
      </c>
      <c r="AP1281" s="38">
        <v>0</v>
      </c>
      <c r="AQ1281" s="38">
        <v>0</v>
      </c>
      <c r="AR1281" s="38">
        <v>0</v>
      </c>
      <c r="AS1281" s="38">
        <v>0</v>
      </c>
      <c r="AT1281" s="38">
        <v>0</v>
      </c>
      <c r="AU1281" s="38">
        <v>0</v>
      </c>
      <c r="AV1281" s="38">
        <v>0</v>
      </c>
      <c r="AW1281" s="86">
        <v>0</v>
      </c>
      <c r="AX1281" s="86">
        <v>0</v>
      </c>
      <c r="AY1281" s="38">
        <v>0</v>
      </c>
      <c r="AZ1281" s="38">
        <v>0</v>
      </c>
      <c r="BA1281" s="38">
        <v>0</v>
      </c>
      <c r="BB1281" s="38">
        <v>0</v>
      </c>
      <c r="BC1281" s="38">
        <v>0</v>
      </c>
      <c r="BD1281" s="38">
        <v>0</v>
      </c>
      <c r="BE1281" s="38">
        <v>0</v>
      </c>
      <c r="BF1281" s="38">
        <v>0</v>
      </c>
      <c r="BG1281" s="38">
        <v>0</v>
      </c>
      <c r="BH1281" s="38">
        <v>0</v>
      </c>
      <c r="BI1281" s="38">
        <v>0</v>
      </c>
      <c r="BJ1281" s="38">
        <v>0</v>
      </c>
      <c r="BK1281" s="38">
        <v>0</v>
      </c>
      <c r="BL1281" s="38">
        <v>0</v>
      </c>
      <c r="BM1281" s="38">
        <v>0</v>
      </c>
      <c r="BN1281" s="38">
        <v>0</v>
      </c>
      <c r="BO1281" s="38">
        <v>0</v>
      </c>
      <c r="BP1281" s="38">
        <v>0</v>
      </c>
      <c r="BQ1281" s="9">
        <v>0</v>
      </c>
      <c r="BR1281" s="9">
        <v>0</v>
      </c>
      <c r="BS1281" s="9">
        <v>0</v>
      </c>
      <c r="BT1281" s="7" t="s">
        <v>9602</v>
      </c>
    </row>
    <row r="1282" spans="1:72" x14ac:dyDescent="0.25">
      <c r="A1282" s="119" t="s">
        <v>9562</v>
      </c>
      <c r="B1282" s="119" t="s">
        <v>1528</v>
      </c>
      <c r="C1282" s="125">
        <v>22</v>
      </c>
      <c r="D1282" s="70">
        <v>22</v>
      </c>
      <c r="E1282" s="70">
        <v>0</v>
      </c>
      <c r="F1282" s="70">
        <v>1</v>
      </c>
      <c r="G1282" s="70">
        <v>0</v>
      </c>
      <c r="H1282" s="70">
        <v>4</v>
      </c>
      <c r="I1282" s="70">
        <v>17</v>
      </c>
      <c r="J1282" s="70">
        <v>0</v>
      </c>
      <c r="K1282" s="70">
        <v>0</v>
      </c>
      <c r="L1282" s="130">
        <f t="shared" si="255"/>
        <v>22</v>
      </c>
      <c r="M1282" s="7">
        <v>27</v>
      </c>
      <c r="S1282" s="47" t="s">
        <v>9100</v>
      </c>
      <c r="T1282" s="48">
        <v>117</v>
      </c>
      <c r="U1282" s="48">
        <v>177</v>
      </c>
      <c r="V1282" s="48">
        <v>30</v>
      </c>
      <c r="W1282" s="48">
        <v>279</v>
      </c>
      <c r="X1282" s="48">
        <v>358</v>
      </c>
      <c r="Y1282" s="48">
        <v>0</v>
      </c>
      <c r="Z1282" s="11">
        <f t="shared" si="256"/>
        <v>961</v>
      </c>
      <c r="AO1282" s="7" t="s">
        <v>9603</v>
      </c>
      <c r="AP1282" s="38">
        <v>0</v>
      </c>
      <c r="AQ1282" s="38">
        <v>0</v>
      </c>
      <c r="AR1282" s="38">
        <v>0</v>
      </c>
      <c r="AS1282" s="38">
        <v>0</v>
      </c>
      <c r="AT1282" s="38">
        <v>0</v>
      </c>
      <c r="AU1282" s="38">
        <v>0</v>
      </c>
      <c r="AV1282" s="38">
        <v>0</v>
      </c>
      <c r="AW1282" s="86">
        <v>0</v>
      </c>
      <c r="AX1282" s="86">
        <v>0</v>
      </c>
      <c r="AY1282" s="38">
        <v>0</v>
      </c>
      <c r="AZ1282" s="38">
        <v>0</v>
      </c>
      <c r="BA1282" s="38">
        <v>0</v>
      </c>
      <c r="BB1282" s="38">
        <v>0</v>
      </c>
      <c r="BC1282" s="38">
        <v>0</v>
      </c>
      <c r="BD1282" s="38">
        <v>0</v>
      </c>
      <c r="BE1282" s="38">
        <v>0</v>
      </c>
      <c r="BF1282" s="38">
        <v>0</v>
      </c>
      <c r="BG1282" s="38">
        <v>0</v>
      </c>
      <c r="BH1282" s="38">
        <v>0</v>
      </c>
      <c r="BI1282" s="38">
        <v>0</v>
      </c>
      <c r="BJ1282" s="38">
        <v>0</v>
      </c>
      <c r="BK1282" s="38">
        <v>0</v>
      </c>
      <c r="BL1282" s="38">
        <v>0</v>
      </c>
      <c r="BM1282" s="38">
        <v>0</v>
      </c>
      <c r="BN1282" s="38">
        <v>0</v>
      </c>
      <c r="BO1282" s="38">
        <v>0</v>
      </c>
      <c r="BP1282" s="38">
        <v>0</v>
      </c>
      <c r="BQ1282" s="9">
        <v>0</v>
      </c>
      <c r="BR1282" s="9">
        <v>0</v>
      </c>
      <c r="BS1282" s="9">
        <v>0</v>
      </c>
      <c r="BT1282" s="7" t="s">
        <v>9603</v>
      </c>
    </row>
    <row r="1283" spans="1:72" x14ac:dyDescent="0.25">
      <c r="A1283" s="115" t="s">
        <v>9534</v>
      </c>
      <c r="B1283" s="115" t="s">
        <v>1537</v>
      </c>
      <c r="C1283" s="116">
        <v>7</v>
      </c>
      <c r="D1283" s="69">
        <v>6</v>
      </c>
      <c r="E1283" s="69">
        <v>0</v>
      </c>
      <c r="F1283" s="69">
        <v>4</v>
      </c>
      <c r="G1283" s="69">
        <v>0</v>
      </c>
      <c r="H1283" s="69">
        <v>2</v>
      </c>
      <c r="I1283" s="69">
        <v>0</v>
      </c>
      <c r="J1283" s="69">
        <v>0</v>
      </c>
      <c r="K1283" s="69">
        <v>0</v>
      </c>
      <c r="L1283" s="114">
        <f t="shared" si="255"/>
        <v>6</v>
      </c>
      <c r="S1283" s="11" t="s">
        <v>9101</v>
      </c>
      <c r="T1283" s="16">
        <v>0</v>
      </c>
      <c r="U1283" s="16">
        <v>0</v>
      </c>
      <c r="V1283" s="16">
        <v>4</v>
      </c>
      <c r="W1283" s="16">
        <v>41</v>
      </c>
      <c r="X1283" s="16">
        <v>0</v>
      </c>
      <c r="Y1283" s="16">
        <v>0</v>
      </c>
      <c r="Z1283" s="11">
        <f t="shared" si="256"/>
        <v>45</v>
      </c>
      <c r="AO1283" s="7" t="s">
        <v>9604</v>
      </c>
      <c r="AP1283" s="38">
        <v>0</v>
      </c>
      <c r="AQ1283" s="38">
        <v>0</v>
      </c>
      <c r="AR1283" s="38">
        <v>0</v>
      </c>
      <c r="AS1283" s="38">
        <v>0</v>
      </c>
      <c r="AT1283" s="38">
        <v>0</v>
      </c>
      <c r="AU1283" s="38">
        <v>0</v>
      </c>
      <c r="AV1283" s="38">
        <v>0</v>
      </c>
      <c r="AW1283" s="86">
        <v>0</v>
      </c>
      <c r="AX1283" s="86">
        <v>0</v>
      </c>
      <c r="AY1283" s="38">
        <v>0</v>
      </c>
      <c r="AZ1283" s="38">
        <v>0</v>
      </c>
      <c r="BA1283" s="38">
        <v>1</v>
      </c>
      <c r="BB1283" s="38">
        <v>0</v>
      </c>
      <c r="BC1283" s="38">
        <v>0</v>
      </c>
      <c r="BD1283" s="38">
        <v>0</v>
      </c>
      <c r="BE1283" s="38">
        <v>0</v>
      </c>
      <c r="BF1283" s="38">
        <v>0</v>
      </c>
      <c r="BG1283" s="38">
        <v>0</v>
      </c>
      <c r="BH1283" s="38">
        <v>0</v>
      </c>
      <c r="BI1283" s="38">
        <v>0</v>
      </c>
      <c r="BJ1283" s="38">
        <v>0</v>
      </c>
      <c r="BK1283" s="38">
        <v>0</v>
      </c>
      <c r="BL1283" s="38">
        <v>0</v>
      </c>
      <c r="BM1283" s="38">
        <v>0</v>
      </c>
      <c r="BN1283" s="38">
        <v>0</v>
      </c>
      <c r="BO1283" s="38">
        <v>0</v>
      </c>
      <c r="BP1283" s="38">
        <v>0</v>
      </c>
      <c r="BQ1283" s="9">
        <v>0</v>
      </c>
      <c r="BR1283" s="9">
        <v>0</v>
      </c>
      <c r="BS1283" s="9">
        <v>0</v>
      </c>
      <c r="BT1283" s="7" t="s">
        <v>9604</v>
      </c>
    </row>
    <row r="1284" spans="1:72" x14ac:dyDescent="0.25">
      <c r="A1284" s="115" t="s">
        <v>9534</v>
      </c>
      <c r="B1284" s="115" t="s">
        <v>2804</v>
      </c>
      <c r="C1284" s="72">
        <v>17</v>
      </c>
      <c r="D1284" s="69">
        <v>17</v>
      </c>
      <c r="E1284" s="69">
        <v>0</v>
      </c>
      <c r="F1284" s="69">
        <v>0</v>
      </c>
      <c r="G1284" s="69">
        <v>0</v>
      </c>
      <c r="H1284" s="69">
        <v>0</v>
      </c>
      <c r="I1284" s="69">
        <v>17</v>
      </c>
      <c r="J1284" s="69">
        <v>0</v>
      </c>
      <c r="K1284" s="69">
        <v>0</v>
      </c>
      <c r="L1284" s="114">
        <f t="shared" si="255"/>
        <v>17</v>
      </c>
      <c r="T1284" s="7">
        <f>SUM(T1277:T1283)</f>
        <v>122</v>
      </c>
      <c r="U1284" s="7">
        <f t="shared" ref="U1284:Y1284" si="257">SUM(U1277:U1283)</f>
        <v>199</v>
      </c>
      <c r="V1284" s="7">
        <f t="shared" si="257"/>
        <v>37</v>
      </c>
      <c r="W1284" s="7">
        <f t="shared" si="257"/>
        <v>368</v>
      </c>
      <c r="X1284" s="7">
        <f t="shared" si="257"/>
        <v>710</v>
      </c>
      <c r="Y1284" s="7">
        <f t="shared" si="257"/>
        <v>0</v>
      </c>
      <c r="Z1284" s="11">
        <f t="shared" si="256"/>
        <v>1436</v>
      </c>
      <c r="AO1284" s="7" t="s">
        <v>9605</v>
      </c>
      <c r="AP1284" s="38">
        <v>0</v>
      </c>
      <c r="AQ1284" s="38">
        <v>0</v>
      </c>
      <c r="AR1284" s="38">
        <v>0</v>
      </c>
      <c r="AS1284" s="38">
        <v>0</v>
      </c>
      <c r="AT1284" s="38">
        <v>0</v>
      </c>
      <c r="AU1284" s="38">
        <v>0</v>
      </c>
      <c r="AV1284" s="38">
        <v>0</v>
      </c>
      <c r="AW1284" s="86">
        <v>0</v>
      </c>
      <c r="AX1284" s="86">
        <v>0</v>
      </c>
      <c r="AY1284" s="38">
        <v>0</v>
      </c>
      <c r="AZ1284" s="38">
        <v>0</v>
      </c>
      <c r="BA1284" s="38">
        <v>1</v>
      </c>
      <c r="BB1284" s="38">
        <v>0</v>
      </c>
      <c r="BC1284" s="38">
        <v>0</v>
      </c>
      <c r="BD1284" s="38">
        <v>0</v>
      </c>
      <c r="BE1284" s="38">
        <v>0</v>
      </c>
      <c r="BF1284" s="38">
        <v>0</v>
      </c>
      <c r="BG1284" s="38">
        <v>0</v>
      </c>
      <c r="BH1284" s="38">
        <v>0</v>
      </c>
      <c r="BI1284" s="38">
        <v>0</v>
      </c>
      <c r="BJ1284" s="38">
        <v>0</v>
      </c>
      <c r="BK1284" s="38">
        <v>0</v>
      </c>
      <c r="BL1284" s="38">
        <v>0</v>
      </c>
      <c r="BM1284" s="38">
        <v>0</v>
      </c>
      <c r="BN1284" s="38">
        <v>0</v>
      </c>
      <c r="BO1284" s="38">
        <v>0</v>
      </c>
      <c r="BP1284" s="38">
        <v>0</v>
      </c>
      <c r="BQ1284" s="9">
        <v>0</v>
      </c>
      <c r="BR1284" s="9">
        <v>0</v>
      </c>
      <c r="BS1284" s="9">
        <v>0</v>
      </c>
      <c r="BT1284" s="7" t="s">
        <v>9605</v>
      </c>
    </row>
    <row r="1285" spans="1:72" x14ac:dyDescent="0.25">
      <c r="A1285" s="115" t="s">
        <v>9534</v>
      </c>
      <c r="B1285" s="115" t="s">
        <v>8874</v>
      </c>
      <c r="C1285" s="72">
        <v>1</v>
      </c>
      <c r="D1285" s="69">
        <v>0</v>
      </c>
      <c r="E1285" s="69">
        <v>0</v>
      </c>
      <c r="F1285" s="69">
        <v>0</v>
      </c>
      <c r="G1285" s="69">
        <v>0</v>
      </c>
      <c r="H1285" s="69">
        <v>0</v>
      </c>
      <c r="I1285" s="69">
        <v>0</v>
      </c>
      <c r="J1285" s="69">
        <v>0</v>
      </c>
      <c r="K1285" s="69">
        <v>0</v>
      </c>
      <c r="L1285" s="114">
        <f t="shared" si="255"/>
        <v>0</v>
      </c>
      <c r="AO1285" s="7" t="s">
        <v>9610</v>
      </c>
      <c r="AP1285" s="38">
        <v>364</v>
      </c>
      <c r="AQ1285" s="38">
        <v>349</v>
      </c>
      <c r="AR1285" s="38">
        <v>510</v>
      </c>
      <c r="AS1285" s="38">
        <v>535</v>
      </c>
      <c r="AT1285" s="126">
        <v>579</v>
      </c>
      <c r="AU1285" s="38">
        <v>91</v>
      </c>
      <c r="AV1285" s="38">
        <v>181</v>
      </c>
      <c r="AW1285" s="86">
        <v>166</v>
      </c>
      <c r="AX1285" s="86">
        <v>123</v>
      </c>
      <c r="AY1285" s="38">
        <v>6</v>
      </c>
      <c r="AZ1285" s="38">
        <v>0</v>
      </c>
      <c r="BA1285" s="38">
        <v>1</v>
      </c>
      <c r="BB1285" s="38">
        <v>0</v>
      </c>
      <c r="BC1285" s="38">
        <v>0</v>
      </c>
      <c r="BD1285" s="38">
        <v>0</v>
      </c>
      <c r="BE1285" s="38">
        <v>0</v>
      </c>
      <c r="BF1285" s="38">
        <v>0</v>
      </c>
      <c r="BG1285" s="38">
        <v>0</v>
      </c>
      <c r="BH1285" s="38">
        <v>0</v>
      </c>
      <c r="BI1285" s="38">
        <v>0</v>
      </c>
      <c r="BJ1285" s="38">
        <v>0</v>
      </c>
      <c r="BK1285" s="38">
        <v>0</v>
      </c>
      <c r="BL1285" s="38">
        <v>0</v>
      </c>
      <c r="BM1285" s="38">
        <v>0</v>
      </c>
      <c r="BN1285" s="38">
        <v>0</v>
      </c>
      <c r="BO1285" s="38">
        <v>1</v>
      </c>
      <c r="BP1285" s="38">
        <v>0</v>
      </c>
      <c r="BQ1285" s="9">
        <v>0</v>
      </c>
      <c r="BR1285" s="9">
        <v>0</v>
      </c>
      <c r="BS1285" s="9">
        <v>0</v>
      </c>
      <c r="BT1285" s="7" t="s">
        <v>9610</v>
      </c>
    </row>
    <row r="1286" spans="1:72" x14ac:dyDescent="0.25">
      <c r="A1286" s="115" t="s">
        <v>9534</v>
      </c>
      <c r="B1286" s="115" t="s">
        <v>1528</v>
      </c>
      <c r="C1286" s="72">
        <v>378</v>
      </c>
      <c r="D1286" s="69">
        <v>375</v>
      </c>
      <c r="E1286" s="69">
        <v>5</v>
      </c>
      <c r="F1286" s="69">
        <v>13</v>
      </c>
      <c r="G1286" s="69">
        <v>3</v>
      </c>
      <c r="H1286" s="69">
        <v>36</v>
      </c>
      <c r="I1286" s="69">
        <v>318</v>
      </c>
      <c r="J1286" s="69">
        <v>0</v>
      </c>
      <c r="K1286" s="69">
        <v>0</v>
      </c>
      <c r="L1286" s="114">
        <f t="shared" si="255"/>
        <v>375</v>
      </c>
      <c r="M1286" s="7">
        <v>398</v>
      </c>
      <c r="S1286" s="11" t="s">
        <v>9550</v>
      </c>
      <c r="T1286" s="11" t="s">
        <v>157</v>
      </c>
      <c r="U1286" s="11" t="s">
        <v>166</v>
      </c>
      <c r="V1286" s="11" t="s">
        <v>141</v>
      </c>
      <c r="W1286" s="11" t="s">
        <v>123</v>
      </c>
      <c r="X1286" s="11" t="s">
        <v>228</v>
      </c>
      <c r="Y1286" s="11" t="s">
        <v>9084</v>
      </c>
      <c r="Z1286" s="11" t="s">
        <v>8</v>
      </c>
      <c r="AO1286" s="7" t="s">
        <v>9614</v>
      </c>
      <c r="AP1286" s="38">
        <v>0</v>
      </c>
      <c r="AQ1286" s="38">
        <v>0</v>
      </c>
      <c r="AR1286" s="38">
        <v>0</v>
      </c>
      <c r="AS1286" s="38">
        <v>0</v>
      </c>
      <c r="AT1286" s="38">
        <v>0</v>
      </c>
      <c r="AU1286" s="38">
        <v>415</v>
      </c>
      <c r="AV1286" s="38">
        <v>435</v>
      </c>
      <c r="AW1286" s="86">
        <v>345</v>
      </c>
      <c r="AX1286" s="86">
        <v>433</v>
      </c>
      <c r="AY1286" s="38">
        <v>457</v>
      </c>
      <c r="AZ1286" s="126">
        <v>568</v>
      </c>
      <c r="BA1286" s="38">
        <v>453</v>
      </c>
      <c r="BB1286" s="38">
        <v>391</v>
      </c>
      <c r="BC1286" s="38">
        <v>236</v>
      </c>
      <c r="BD1286" s="38">
        <v>35</v>
      </c>
      <c r="BE1286" s="38">
        <v>44</v>
      </c>
      <c r="BF1286" s="38">
        <v>12</v>
      </c>
      <c r="BG1286" s="9">
        <v>15</v>
      </c>
      <c r="BH1286" s="9">
        <v>11</v>
      </c>
      <c r="BI1286" s="9">
        <v>1</v>
      </c>
      <c r="BJ1286" s="38">
        <v>0</v>
      </c>
      <c r="BK1286" s="57">
        <v>0</v>
      </c>
      <c r="BL1286" s="38">
        <v>0</v>
      </c>
      <c r="BM1286" s="38">
        <v>0</v>
      </c>
      <c r="BN1286" s="38">
        <v>0</v>
      </c>
      <c r="BO1286" s="38">
        <v>1</v>
      </c>
      <c r="BP1286" s="38">
        <v>0</v>
      </c>
      <c r="BQ1286" s="9">
        <v>0</v>
      </c>
      <c r="BR1286" s="9">
        <v>0</v>
      </c>
      <c r="BS1286" s="9">
        <v>0</v>
      </c>
      <c r="BT1286" s="7" t="s">
        <v>9614</v>
      </c>
    </row>
    <row r="1287" spans="1:72" x14ac:dyDescent="0.25">
      <c r="A1287" s="113" t="s">
        <v>5768</v>
      </c>
      <c r="B1287" s="113" t="s">
        <v>1537</v>
      </c>
      <c r="C1287" s="71">
        <v>47</v>
      </c>
      <c r="D1287" s="71">
        <v>44</v>
      </c>
      <c r="E1287" s="71">
        <v>5</v>
      </c>
      <c r="F1287" s="71">
        <v>11</v>
      </c>
      <c r="G1287" s="71">
        <v>2</v>
      </c>
      <c r="H1287" s="71">
        <v>26</v>
      </c>
      <c r="I1287" s="71">
        <v>0</v>
      </c>
      <c r="J1287" s="71">
        <v>0</v>
      </c>
      <c r="K1287" s="71">
        <v>0</v>
      </c>
      <c r="L1287" s="130">
        <f t="shared" si="255"/>
        <v>44</v>
      </c>
      <c r="S1287" s="11" t="s">
        <v>9095</v>
      </c>
      <c r="T1287" s="16">
        <v>0</v>
      </c>
      <c r="U1287" s="16">
        <v>0</v>
      </c>
      <c r="V1287" s="16">
        <v>0</v>
      </c>
      <c r="W1287" s="16">
        <v>0</v>
      </c>
      <c r="X1287" s="16">
        <v>0</v>
      </c>
      <c r="Y1287" s="16">
        <v>0</v>
      </c>
      <c r="Z1287" s="11">
        <f>SUM(T1287:Y1287)</f>
        <v>0</v>
      </c>
      <c r="AO1287" s="7" t="s">
        <v>9617</v>
      </c>
      <c r="AP1287" s="38">
        <v>0</v>
      </c>
      <c r="AQ1287" s="38">
        <v>0</v>
      </c>
      <c r="AR1287" s="38">
        <v>0</v>
      </c>
      <c r="AS1287" s="38">
        <v>0</v>
      </c>
      <c r="AT1287" s="38">
        <v>0</v>
      </c>
      <c r="AU1287" s="38">
        <v>0</v>
      </c>
      <c r="AV1287" s="38">
        <v>0</v>
      </c>
      <c r="AW1287" s="38">
        <v>0</v>
      </c>
      <c r="AX1287" s="38">
        <v>0</v>
      </c>
      <c r="AY1287" s="38">
        <v>2</v>
      </c>
      <c r="AZ1287" s="38">
        <v>10</v>
      </c>
      <c r="BA1287" s="38">
        <v>51</v>
      </c>
      <c r="BB1287" s="38">
        <v>115</v>
      </c>
      <c r="BC1287" s="38">
        <v>428</v>
      </c>
      <c r="BD1287" s="126">
        <v>525</v>
      </c>
      <c r="BE1287" s="38">
        <v>467</v>
      </c>
      <c r="BF1287" s="38">
        <v>379</v>
      </c>
      <c r="BG1287" s="9">
        <v>320</v>
      </c>
      <c r="BH1287" s="9">
        <v>115</v>
      </c>
      <c r="BI1287" s="38">
        <v>91</v>
      </c>
      <c r="BJ1287" s="38">
        <v>54</v>
      </c>
      <c r="BK1287" s="57">
        <v>62</v>
      </c>
      <c r="BL1287" s="38">
        <v>37</v>
      </c>
      <c r="BM1287" s="38">
        <v>45</v>
      </c>
      <c r="BN1287" s="38">
        <v>34</v>
      </c>
      <c r="BO1287" s="38">
        <v>33</v>
      </c>
      <c r="BP1287" s="38">
        <v>0</v>
      </c>
      <c r="BQ1287" s="9">
        <v>7</v>
      </c>
      <c r="BR1287" s="9">
        <v>0</v>
      </c>
      <c r="BS1287" s="9">
        <v>0</v>
      </c>
      <c r="BT1287" s="7" t="s">
        <v>9617</v>
      </c>
    </row>
    <row r="1288" spans="1:72" x14ac:dyDescent="0.25">
      <c r="A1288" s="113" t="s">
        <v>5768</v>
      </c>
      <c r="B1288" s="113" t="s">
        <v>2804</v>
      </c>
      <c r="C1288" s="71">
        <v>143</v>
      </c>
      <c r="D1288" s="71">
        <v>134</v>
      </c>
      <c r="E1288" s="71">
        <v>6</v>
      </c>
      <c r="F1288" s="71">
        <v>13</v>
      </c>
      <c r="G1288" s="71">
        <v>8</v>
      </c>
      <c r="H1288" s="71">
        <v>107</v>
      </c>
      <c r="I1288" s="71">
        <v>0</v>
      </c>
      <c r="J1288" s="71">
        <v>0</v>
      </c>
      <c r="K1288" s="71">
        <v>0</v>
      </c>
      <c r="L1288" s="130">
        <f t="shared" si="255"/>
        <v>134</v>
      </c>
      <c r="S1288" s="47" t="s">
        <v>9096</v>
      </c>
      <c r="T1288" s="48">
        <v>0</v>
      </c>
      <c r="U1288" s="48">
        <v>0</v>
      </c>
      <c r="V1288" s="48">
        <v>0</v>
      </c>
      <c r="W1288" s="50">
        <v>0</v>
      </c>
      <c r="X1288" s="48">
        <v>0</v>
      </c>
      <c r="Y1288" s="48">
        <v>0</v>
      </c>
      <c r="Z1288" s="11">
        <f t="shared" ref="Z1288:Z1294" si="258">SUM(T1288:Y1288)</f>
        <v>0</v>
      </c>
      <c r="AO1288" s="7" t="s">
        <v>9651</v>
      </c>
      <c r="AP1288" s="38">
        <v>3</v>
      </c>
      <c r="AQ1288" s="38">
        <v>0</v>
      </c>
      <c r="AR1288" s="38">
        <v>1</v>
      </c>
      <c r="AS1288" s="38">
        <v>1</v>
      </c>
      <c r="AT1288" s="38">
        <v>1</v>
      </c>
      <c r="AU1288" s="38">
        <v>0</v>
      </c>
      <c r="AV1288" s="38">
        <v>0</v>
      </c>
      <c r="AW1288" s="86">
        <v>0</v>
      </c>
      <c r="AX1288" s="86">
        <v>0</v>
      </c>
      <c r="AY1288" s="38">
        <v>1</v>
      </c>
      <c r="AZ1288" s="38">
        <v>2</v>
      </c>
      <c r="BA1288" s="38">
        <v>1</v>
      </c>
      <c r="BB1288" s="38">
        <v>1</v>
      </c>
      <c r="BC1288" s="38">
        <v>0</v>
      </c>
      <c r="BD1288" s="38">
        <v>0</v>
      </c>
      <c r="BE1288" s="38">
        <v>1</v>
      </c>
      <c r="BF1288" s="38">
        <v>0</v>
      </c>
      <c r="BG1288" s="38">
        <v>0</v>
      </c>
      <c r="BH1288" s="38">
        <v>0</v>
      </c>
      <c r="BI1288" s="38">
        <v>1</v>
      </c>
      <c r="BJ1288" s="38">
        <v>1</v>
      </c>
      <c r="BK1288" s="38">
        <v>0</v>
      </c>
      <c r="BL1288" s="38">
        <v>0</v>
      </c>
      <c r="BM1288" s="38">
        <v>0</v>
      </c>
      <c r="BN1288" s="38">
        <v>0</v>
      </c>
      <c r="BO1288" s="38">
        <v>0</v>
      </c>
      <c r="BP1288" s="38">
        <v>0</v>
      </c>
      <c r="BQ1288" s="9">
        <v>0</v>
      </c>
      <c r="BR1288" s="9">
        <v>0</v>
      </c>
      <c r="BS1288" s="9">
        <v>0</v>
      </c>
      <c r="BT1288" s="7" t="s">
        <v>9651</v>
      </c>
    </row>
    <row r="1289" spans="1:72" x14ac:dyDescent="0.25">
      <c r="A1289" s="113" t="s">
        <v>5768</v>
      </c>
      <c r="B1289" s="113" t="s">
        <v>8874</v>
      </c>
      <c r="C1289" s="71">
        <v>6</v>
      </c>
      <c r="D1289" s="71">
        <v>5</v>
      </c>
      <c r="E1289" s="71">
        <v>0</v>
      </c>
      <c r="F1289" s="71">
        <v>4</v>
      </c>
      <c r="G1289" s="71">
        <v>0</v>
      </c>
      <c r="H1289" s="71">
        <v>1</v>
      </c>
      <c r="I1289" s="71">
        <v>0</v>
      </c>
      <c r="J1289" s="71">
        <v>0</v>
      </c>
      <c r="K1289" s="71">
        <v>0</v>
      </c>
      <c r="L1289" s="130">
        <f t="shared" si="255"/>
        <v>5</v>
      </c>
      <c r="S1289" s="11" t="s">
        <v>9097</v>
      </c>
      <c r="T1289" s="16">
        <v>0</v>
      </c>
      <c r="U1289" s="16">
        <v>0</v>
      </c>
      <c r="V1289" s="16">
        <v>0</v>
      </c>
      <c r="W1289" s="16">
        <v>0</v>
      </c>
      <c r="X1289" s="16">
        <v>0</v>
      </c>
      <c r="Y1289" s="16">
        <v>0</v>
      </c>
      <c r="Z1289" s="11">
        <f t="shared" si="258"/>
        <v>0</v>
      </c>
      <c r="AO1289" s="7" t="s">
        <v>9652</v>
      </c>
      <c r="AP1289" s="38">
        <v>3</v>
      </c>
      <c r="AQ1289" s="38">
        <v>3</v>
      </c>
      <c r="AR1289" s="38">
        <v>1</v>
      </c>
      <c r="AS1289" s="38">
        <v>1</v>
      </c>
      <c r="AT1289" s="38">
        <v>1</v>
      </c>
      <c r="AU1289" s="38">
        <v>0</v>
      </c>
      <c r="AV1289" s="38">
        <v>0</v>
      </c>
      <c r="AW1289" s="86">
        <v>0</v>
      </c>
      <c r="AX1289" s="86">
        <v>1</v>
      </c>
      <c r="AY1289" s="38">
        <v>1</v>
      </c>
      <c r="AZ1289" s="38">
        <v>0</v>
      </c>
      <c r="BA1289" s="38">
        <v>0</v>
      </c>
      <c r="BB1289" s="38">
        <v>1</v>
      </c>
      <c r="BC1289" s="38">
        <v>0</v>
      </c>
      <c r="BD1289" s="38">
        <v>0</v>
      </c>
      <c r="BE1289" s="38">
        <v>1</v>
      </c>
      <c r="BF1289" s="38">
        <v>0</v>
      </c>
      <c r="BG1289" s="38">
        <v>0</v>
      </c>
      <c r="BH1289" s="38">
        <v>0</v>
      </c>
      <c r="BI1289" s="38">
        <v>0</v>
      </c>
      <c r="BJ1289" s="38">
        <v>1</v>
      </c>
      <c r="BK1289" s="38">
        <v>0</v>
      </c>
      <c r="BL1289" s="38">
        <v>0</v>
      </c>
      <c r="BM1289" s="38">
        <v>0</v>
      </c>
      <c r="BN1289" s="38">
        <v>0</v>
      </c>
      <c r="BO1289" s="38">
        <v>0</v>
      </c>
      <c r="BP1289" s="38">
        <v>0</v>
      </c>
      <c r="BQ1289" s="9">
        <v>0</v>
      </c>
      <c r="BR1289" s="9">
        <v>0</v>
      </c>
      <c r="BS1289" s="9">
        <v>0</v>
      </c>
      <c r="BT1289" s="7" t="s">
        <v>9652</v>
      </c>
    </row>
    <row r="1290" spans="1:72" x14ac:dyDescent="0.25">
      <c r="A1290" s="113" t="s">
        <v>5768</v>
      </c>
      <c r="B1290" s="113" t="s">
        <v>6910</v>
      </c>
      <c r="C1290" s="71">
        <v>3</v>
      </c>
      <c r="D1290" s="71">
        <v>3</v>
      </c>
      <c r="E1290" s="71">
        <v>1</v>
      </c>
      <c r="F1290" s="71">
        <v>0</v>
      </c>
      <c r="G1290" s="71">
        <v>0</v>
      </c>
      <c r="H1290" s="71">
        <v>2</v>
      </c>
      <c r="I1290" s="71">
        <v>0</v>
      </c>
      <c r="J1290" s="71">
        <v>0</v>
      </c>
      <c r="K1290" s="71">
        <v>0</v>
      </c>
      <c r="L1290" s="130">
        <f t="shared" si="255"/>
        <v>3</v>
      </c>
      <c r="S1290" s="47" t="s">
        <v>9098</v>
      </c>
      <c r="T1290" s="48">
        <v>0</v>
      </c>
      <c r="U1290" s="48">
        <v>1</v>
      </c>
      <c r="V1290" s="48">
        <v>0</v>
      </c>
      <c r="W1290" s="50">
        <v>1</v>
      </c>
      <c r="X1290" s="48">
        <v>0</v>
      </c>
      <c r="Y1290" s="48">
        <v>0</v>
      </c>
      <c r="Z1290" s="11">
        <f t="shared" si="258"/>
        <v>2</v>
      </c>
      <c r="AO1290" s="7" t="s">
        <v>9653</v>
      </c>
      <c r="AP1290" s="38">
        <v>10</v>
      </c>
      <c r="AQ1290" s="38">
        <v>3</v>
      </c>
      <c r="AR1290" s="38">
        <v>5</v>
      </c>
      <c r="AS1290" s="38">
        <v>3</v>
      </c>
      <c r="AT1290" s="38">
        <v>2</v>
      </c>
      <c r="AU1290" s="38">
        <v>0</v>
      </c>
      <c r="AV1290" s="38">
        <v>0</v>
      </c>
      <c r="AW1290" s="86">
        <v>0</v>
      </c>
      <c r="AX1290" s="86">
        <v>1</v>
      </c>
      <c r="AY1290" s="38">
        <v>1</v>
      </c>
      <c r="AZ1290" s="38">
        <v>0</v>
      </c>
      <c r="BA1290" s="38">
        <v>0</v>
      </c>
      <c r="BB1290" s="38">
        <v>1</v>
      </c>
      <c r="BC1290" s="38">
        <v>0</v>
      </c>
      <c r="BD1290" s="38">
        <v>0</v>
      </c>
      <c r="BE1290" s="38">
        <v>1</v>
      </c>
      <c r="BF1290" s="38">
        <v>0</v>
      </c>
      <c r="BG1290" s="38">
        <v>0</v>
      </c>
      <c r="BH1290" s="38">
        <v>0</v>
      </c>
      <c r="BI1290" s="38">
        <v>0</v>
      </c>
      <c r="BJ1290" s="38">
        <v>1</v>
      </c>
      <c r="BK1290" s="38">
        <v>0</v>
      </c>
      <c r="BL1290" s="38">
        <v>0</v>
      </c>
      <c r="BM1290" s="38">
        <v>0</v>
      </c>
      <c r="BN1290" s="38">
        <v>0</v>
      </c>
      <c r="BO1290" s="38">
        <v>0</v>
      </c>
      <c r="BP1290" s="38">
        <v>0</v>
      </c>
      <c r="BQ1290" s="9">
        <v>0</v>
      </c>
      <c r="BR1290" s="9">
        <v>0</v>
      </c>
      <c r="BS1290" s="9">
        <v>0</v>
      </c>
      <c r="BT1290" s="7" t="s">
        <v>9653</v>
      </c>
    </row>
    <row r="1291" spans="1:72" x14ac:dyDescent="0.25">
      <c r="A1291" s="113" t="s">
        <v>5768</v>
      </c>
      <c r="B1291" s="113" t="s">
        <v>1528</v>
      </c>
      <c r="C1291" s="71">
        <v>782</v>
      </c>
      <c r="D1291" s="71">
        <v>775</v>
      </c>
      <c r="E1291" s="71">
        <v>105</v>
      </c>
      <c r="F1291" s="71">
        <v>149</v>
      </c>
      <c r="G1291" s="71">
        <v>20</v>
      </c>
      <c r="H1291" s="71">
        <v>143</v>
      </c>
      <c r="I1291" s="71">
        <v>358</v>
      </c>
      <c r="J1291" s="71">
        <v>0</v>
      </c>
      <c r="K1291" s="71">
        <v>0</v>
      </c>
      <c r="L1291" s="130">
        <f t="shared" si="255"/>
        <v>775</v>
      </c>
      <c r="M1291" s="7">
        <f>SUM(L1287:L1291)</f>
        <v>961</v>
      </c>
      <c r="S1291" s="11" t="s">
        <v>9099</v>
      </c>
      <c r="T1291" s="16">
        <v>0</v>
      </c>
      <c r="U1291" s="16">
        <v>4</v>
      </c>
      <c r="V1291" s="16">
        <v>0</v>
      </c>
      <c r="W1291" s="16">
        <v>2</v>
      </c>
      <c r="X1291" s="16">
        <v>0</v>
      </c>
      <c r="Y1291" s="16">
        <v>0</v>
      </c>
      <c r="Z1291" s="11">
        <f t="shared" si="258"/>
        <v>6</v>
      </c>
      <c r="AO1291" s="7" t="s">
        <v>9654</v>
      </c>
      <c r="AP1291" s="38">
        <v>51</v>
      </c>
      <c r="AQ1291" s="38">
        <v>46</v>
      </c>
      <c r="AR1291" s="38">
        <v>37</v>
      </c>
      <c r="AS1291" s="38">
        <v>28</v>
      </c>
      <c r="AT1291" s="38">
        <v>23</v>
      </c>
      <c r="AU1291" s="38">
        <v>12</v>
      </c>
      <c r="AV1291" s="38">
        <v>18</v>
      </c>
      <c r="AW1291" s="86">
        <v>8</v>
      </c>
      <c r="AX1291" s="86">
        <v>10</v>
      </c>
      <c r="AY1291" s="38">
        <v>4</v>
      </c>
      <c r="AZ1291" s="38">
        <v>1</v>
      </c>
      <c r="BA1291" s="38">
        <v>5</v>
      </c>
      <c r="BB1291" s="38">
        <v>3</v>
      </c>
      <c r="BC1291" s="38">
        <v>0</v>
      </c>
      <c r="BD1291" s="38">
        <v>0</v>
      </c>
      <c r="BE1291" s="38">
        <v>2</v>
      </c>
      <c r="BF1291" s="38">
        <v>0</v>
      </c>
      <c r="BG1291" s="38">
        <v>0</v>
      </c>
      <c r="BH1291" s="38">
        <v>0</v>
      </c>
      <c r="BI1291" s="38">
        <v>4</v>
      </c>
      <c r="BJ1291" s="38">
        <v>1</v>
      </c>
      <c r="BK1291" s="38">
        <v>1</v>
      </c>
      <c r="BL1291" s="38">
        <v>0</v>
      </c>
      <c r="BM1291" s="38">
        <v>0</v>
      </c>
      <c r="BN1291" s="38">
        <v>0</v>
      </c>
      <c r="BO1291" s="38">
        <v>0</v>
      </c>
      <c r="BP1291" s="38">
        <v>0</v>
      </c>
      <c r="BQ1291" s="9">
        <v>0</v>
      </c>
      <c r="BR1291" s="9">
        <v>0</v>
      </c>
      <c r="BS1291" s="9">
        <v>0</v>
      </c>
      <c r="BT1291" s="7" t="s">
        <v>9654</v>
      </c>
    </row>
    <row r="1292" spans="1:72" x14ac:dyDescent="0.25">
      <c r="A1292" s="115" t="s">
        <v>3016</v>
      </c>
      <c r="B1292" s="115" t="s">
        <v>2804</v>
      </c>
      <c r="C1292" s="72">
        <v>44</v>
      </c>
      <c r="D1292" s="72">
        <v>43</v>
      </c>
      <c r="E1292" s="72">
        <v>0</v>
      </c>
      <c r="F1292" s="72">
        <v>0</v>
      </c>
      <c r="G1292" s="72">
        <v>4</v>
      </c>
      <c r="H1292" s="72">
        <v>39</v>
      </c>
      <c r="I1292" s="72">
        <v>0</v>
      </c>
      <c r="J1292" s="72">
        <v>0</v>
      </c>
      <c r="K1292" s="72">
        <v>0</v>
      </c>
      <c r="L1292" s="114">
        <f t="shared" si="255"/>
        <v>43</v>
      </c>
      <c r="S1292" s="47" t="s">
        <v>9100</v>
      </c>
      <c r="T1292" s="48">
        <v>5</v>
      </c>
      <c r="U1292" s="48">
        <v>11</v>
      </c>
      <c r="V1292" s="48">
        <v>2</v>
      </c>
      <c r="W1292" s="48">
        <v>26</v>
      </c>
      <c r="X1292" s="48">
        <v>0</v>
      </c>
      <c r="Y1292" s="48">
        <v>0</v>
      </c>
      <c r="Z1292" s="11">
        <f t="shared" si="258"/>
        <v>44</v>
      </c>
      <c r="AO1292" s="7" t="s">
        <v>9731</v>
      </c>
      <c r="AP1292" s="126">
        <v>713</v>
      </c>
      <c r="AQ1292" s="38">
        <v>352</v>
      </c>
      <c r="AR1292" s="38">
        <v>266</v>
      </c>
      <c r="AS1292" s="38">
        <v>249</v>
      </c>
      <c r="AT1292" s="38">
        <v>156</v>
      </c>
      <c r="AU1292" s="38">
        <v>84</v>
      </c>
      <c r="AV1292" s="38">
        <v>62</v>
      </c>
      <c r="AW1292" s="86">
        <v>82</v>
      </c>
      <c r="AX1292" s="86">
        <v>42</v>
      </c>
      <c r="AY1292" s="38">
        <v>52</v>
      </c>
      <c r="AZ1292" s="38">
        <v>37</v>
      </c>
      <c r="BA1292" s="38">
        <v>17</v>
      </c>
      <c r="BB1292" s="38">
        <v>19</v>
      </c>
      <c r="BC1292" s="38">
        <v>37</v>
      </c>
      <c r="BD1292" s="38">
        <v>13</v>
      </c>
      <c r="BE1292" s="38">
        <v>19</v>
      </c>
      <c r="BF1292" s="38">
        <v>16</v>
      </c>
      <c r="BG1292" s="9">
        <v>11</v>
      </c>
      <c r="BH1292" s="38">
        <v>3</v>
      </c>
      <c r="BI1292" s="38">
        <v>6</v>
      </c>
      <c r="BJ1292" s="38">
        <v>2</v>
      </c>
      <c r="BK1292" s="38">
        <v>3</v>
      </c>
      <c r="BL1292" s="38">
        <v>5</v>
      </c>
      <c r="BM1292" s="38">
        <v>3</v>
      </c>
      <c r="BN1292" s="38">
        <v>0</v>
      </c>
      <c r="BO1292" s="38">
        <v>0</v>
      </c>
      <c r="BP1292" s="38">
        <v>0</v>
      </c>
      <c r="BQ1292" s="9">
        <v>1</v>
      </c>
      <c r="BR1292" s="9">
        <v>2</v>
      </c>
      <c r="BS1292" s="9">
        <v>1</v>
      </c>
      <c r="BT1292" s="7" t="s">
        <v>9731</v>
      </c>
    </row>
    <row r="1293" spans="1:72" x14ac:dyDescent="0.25">
      <c r="A1293" s="115" t="s">
        <v>3016</v>
      </c>
      <c r="B1293" s="115" t="s">
        <v>1528</v>
      </c>
      <c r="C1293" s="72">
        <v>2</v>
      </c>
      <c r="D1293" s="72">
        <v>2</v>
      </c>
      <c r="E1293" s="72">
        <v>0</v>
      </c>
      <c r="F1293" s="72">
        <v>0</v>
      </c>
      <c r="G1293" s="72">
        <v>0</v>
      </c>
      <c r="H1293" s="72">
        <v>2</v>
      </c>
      <c r="I1293" s="72">
        <v>0</v>
      </c>
      <c r="J1293" s="72">
        <v>0</v>
      </c>
      <c r="K1293" s="72">
        <v>0</v>
      </c>
      <c r="L1293" s="114">
        <f t="shared" si="255"/>
        <v>2</v>
      </c>
      <c r="M1293" s="7">
        <v>45</v>
      </c>
      <c r="S1293" s="11" t="s">
        <v>9101</v>
      </c>
      <c r="T1293" s="16">
        <v>0</v>
      </c>
      <c r="U1293" s="16">
        <v>0</v>
      </c>
      <c r="V1293" s="16">
        <v>0</v>
      </c>
      <c r="W1293" s="16">
        <v>0</v>
      </c>
      <c r="X1293" s="16">
        <v>0</v>
      </c>
      <c r="Y1293" s="16">
        <v>0</v>
      </c>
      <c r="Z1293" s="11">
        <f t="shared" si="258"/>
        <v>0</v>
      </c>
      <c r="AO1293" s="7" t="s">
        <v>9732</v>
      </c>
      <c r="AP1293" s="38">
        <v>1</v>
      </c>
      <c r="AQ1293" s="38">
        <v>28</v>
      </c>
      <c r="AR1293" s="38">
        <v>72</v>
      </c>
      <c r="AS1293" s="38">
        <v>273</v>
      </c>
      <c r="AT1293" s="126">
        <v>355</v>
      </c>
      <c r="AU1293" s="38">
        <v>161</v>
      </c>
      <c r="AV1293" s="38">
        <v>145</v>
      </c>
      <c r="AW1293" s="86">
        <v>92</v>
      </c>
      <c r="AX1293" s="86">
        <v>72</v>
      </c>
      <c r="AY1293" s="38">
        <v>60</v>
      </c>
      <c r="AZ1293" s="38">
        <v>43</v>
      </c>
      <c r="BA1293" s="38">
        <v>40</v>
      </c>
      <c r="BB1293" s="38">
        <v>31</v>
      </c>
      <c r="BC1293" s="38">
        <v>39</v>
      </c>
      <c r="BD1293" s="38">
        <v>28</v>
      </c>
      <c r="BE1293" s="38">
        <v>32</v>
      </c>
      <c r="BF1293" s="38">
        <v>17</v>
      </c>
      <c r="BG1293" s="9">
        <v>29</v>
      </c>
      <c r="BH1293" s="38">
        <v>10</v>
      </c>
      <c r="BI1293" s="38">
        <v>15</v>
      </c>
      <c r="BJ1293" s="38">
        <v>6</v>
      </c>
      <c r="BK1293" s="38">
        <v>14</v>
      </c>
      <c r="BL1293" s="38">
        <v>7</v>
      </c>
      <c r="BM1293" s="38">
        <v>4</v>
      </c>
      <c r="BN1293" s="38">
        <v>1</v>
      </c>
      <c r="BO1293" s="38">
        <v>0</v>
      </c>
      <c r="BP1293" s="38">
        <v>0</v>
      </c>
      <c r="BQ1293" s="9">
        <v>5</v>
      </c>
      <c r="BR1293" s="9">
        <v>1</v>
      </c>
      <c r="BS1293" s="9">
        <v>1</v>
      </c>
      <c r="BT1293" s="7" t="s">
        <v>9732</v>
      </c>
    </row>
    <row r="1294" spans="1:72" x14ac:dyDescent="0.25">
      <c r="A1294" s="59" t="s">
        <v>9551</v>
      </c>
      <c r="B1294" s="116"/>
      <c r="C1294" s="116">
        <f>SUM(C1276:C1293)</f>
        <v>1462</v>
      </c>
      <c r="D1294" s="116">
        <f t="shared" ref="D1294:K1294" si="259">SUM(D1276:D1293)</f>
        <v>1436</v>
      </c>
      <c r="E1294" s="116">
        <f t="shared" si="259"/>
        <v>122</v>
      </c>
      <c r="F1294" s="116">
        <f t="shared" si="259"/>
        <v>199</v>
      </c>
      <c r="G1294" s="116">
        <f t="shared" si="259"/>
        <v>37</v>
      </c>
      <c r="H1294" s="116">
        <f t="shared" si="259"/>
        <v>368</v>
      </c>
      <c r="I1294" s="116">
        <f t="shared" si="259"/>
        <v>710</v>
      </c>
      <c r="J1294" s="116">
        <f t="shared" si="259"/>
        <v>0</v>
      </c>
      <c r="K1294" s="116">
        <f t="shared" si="259"/>
        <v>0</v>
      </c>
      <c r="L1294" s="131">
        <f t="shared" si="255"/>
        <v>1436</v>
      </c>
      <c r="M1294" s="7">
        <f>SUM(M1276:M1293)</f>
        <v>1436</v>
      </c>
      <c r="T1294" s="7">
        <f>SUM(T1287:T1293)</f>
        <v>5</v>
      </c>
      <c r="U1294" s="7">
        <f t="shared" ref="U1294:Y1294" si="260">SUM(U1287:U1293)</f>
        <v>16</v>
      </c>
      <c r="V1294" s="7">
        <f t="shared" si="260"/>
        <v>2</v>
      </c>
      <c r="W1294" s="7">
        <f t="shared" si="260"/>
        <v>29</v>
      </c>
      <c r="X1294" s="7">
        <f t="shared" si="260"/>
        <v>0</v>
      </c>
      <c r="Y1294" s="7">
        <f t="shared" si="260"/>
        <v>0</v>
      </c>
      <c r="Z1294" s="11">
        <f t="shared" si="258"/>
        <v>52</v>
      </c>
      <c r="AO1294" s="7" t="s">
        <v>9733</v>
      </c>
      <c r="AP1294" s="38">
        <v>0</v>
      </c>
      <c r="AQ1294" s="38">
        <v>0</v>
      </c>
      <c r="AR1294" s="38">
        <v>0</v>
      </c>
      <c r="AS1294" s="38">
        <v>0</v>
      </c>
      <c r="AT1294" s="38">
        <v>2</v>
      </c>
      <c r="AU1294" s="38">
        <v>15</v>
      </c>
      <c r="AV1294" s="38">
        <v>39</v>
      </c>
      <c r="AW1294" s="86">
        <v>174</v>
      </c>
      <c r="AX1294" s="86">
        <v>257</v>
      </c>
      <c r="AY1294" s="126">
        <v>409</v>
      </c>
      <c r="AZ1294" s="38">
        <v>233</v>
      </c>
      <c r="BA1294" s="38">
        <v>203</v>
      </c>
      <c r="BB1294" s="38">
        <v>114</v>
      </c>
      <c r="BC1294" s="38">
        <v>154</v>
      </c>
      <c r="BD1294" s="38">
        <v>112</v>
      </c>
      <c r="BE1294" s="38">
        <v>124</v>
      </c>
      <c r="BF1294" s="38">
        <v>60</v>
      </c>
      <c r="BG1294" s="9">
        <v>87</v>
      </c>
      <c r="BH1294" s="38">
        <v>39</v>
      </c>
      <c r="BI1294" s="38">
        <v>57</v>
      </c>
      <c r="BJ1294" s="38">
        <v>29</v>
      </c>
      <c r="BK1294" s="38">
        <v>50</v>
      </c>
      <c r="BL1294" s="38">
        <v>34</v>
      </c>
      <c r="BM1294" s="38">
        <v>35</v>
      </c>
      <c r="BN1294" s="38">
        <v>18</v>
      </c>
      <c r="BO1294" s="38">
        <v>21</v>
      </c>
      <c r="BP1294" s="38">
        <v>18</v>
      </c>
      <c r="BQ1294" s="9">
        <v>25</v>
      </c>
      <c r="BR1294" s="9">
        <v>6</v>
      </c>
      <c r="BS1294" s="9">
        <v>3</v>
      </c>
      <c r="BT1294" s="7" t="s">
        <v>9733</v>
      </c>
    </row>
    <row r="1295" spans="1:72" x14ac:dyDescent="0.25">
      <c r="A1295" s="136"/>
      <c r="B1295" s="137"/>
      <c r="C1295" s="137"/>
      <c r="D1295" s="137"/>
      <c r="E1295" s="137"/>
      <c r="F1295" s="137"/>
      <c r="G1295" s="137"/>
      <c r="H1295" s="137"/>
      <c r="I1295" s="137"/>
      <c r="J1295" s="137"/>
      <c r="K1295" s="137"/>
      <c r="L1295" s="138"/>
      <c r="BR1295" s="7"/>
    </row>
    <row r="1296" spans="1:72" x14ac:dyDescent="0.25">
      <c r="S1296" s="11" t="s">
        <v>9552</v>
      </c>
      <c r="T1296" s="11" t="s">
        <v>157</v>
      </c>
      <c r="U1296" s="11" t="s">
        <v>166</v>
      </c>
      <c r="V1296" s="11" t="s">
        <v>141</v>
      </c>
      <c r="W1296" s="11" t="s">
        <v>123</v>
      </c>
      <c r="X1296" s="11" t="s">
        <v>228</v>
      </c>
      <c r="Y1296" s="11" t="s">
        <v>9084</v>
      </c>
      <c r="Z1296" s="11" t="s">
        <v>9553</v>
      </c>
      <c r="AS1296" s="7" t="s">
        <v>9086</v>
      </c>
      <c r="AX1296" s="7" t="s">
        <v>9089</v>
      </c>
      <c r="BD1296" s="7" t="s">
        <v>9087</v>
      </c>
      <c r="BL1296" s="7" t="s">
        <v>9090</v>
      </c>
      <c r="BQ1296" s="7" t="s">
        <v>9091</v>
      </c>
      <c r="BR1296" s="7"/>
    </row>
    <row r="1297" spans="19:72" ht="22.8" x14ac:dyDescent="0.25">
      <c r="S1297" s="11" t="s">
        <v>9095</v>
      </c>
      <c r="T1297" s="56">
        <v>0</v>
      </c>
      <c r="U1297" s="56">
        <v>0</v>
      </c>
      <c r="V1297" s="56">
        <v>0</v>
      </c>
      <c r="W1297" s="56">
        <v>1</v>
      </c>
      <c r="X1297" s="56">
        <v>0</v>
      </c>
      <c r="Y1297" s="56">
        <v>0</v>
      </c>
      <c r="Z1297" s="11">
        <f>SUM(T1297:W1297)+Y1297</f>
        <v>1</v>
      </c>
      <c r="AA1297" s="11" t="s">
        <v>9095</v>
      </c>
      <c r="AO1297" s="7" t="s">
        <v>5</v>
      </c>
      <c r="AP1297" s="7" t="s">
        <v>9613</v>
      </c>
      <c r="AQ1297" s="7" t="s">
        <v>9717</v>
      </c>
      <c r="AR1297" s="7" t="s">
        <v>9718</v>
      </c>
      <c r="AS1297" s="7" t="s">
        <v>9616</v>
      </c>
      <c r="AT1297" s="7" t="s">
        <v>9611</v>
      </c>
      <c r="AU1297" s="7" t="s">
        <v>9719</v>
      </c>
      <c r="AV1297" s="7" t="s">
        <v>9720</v>
      </c>
      <c r="AW1297" s="76" t="s">
        <v>9721</v>
      </c>
      <c r="AX1297" s="76" t="s">
        <v>9619</v>
      </c>
      <c r="AY1297" s="7" t="s">
        <v>9620</v>
      </c>
      <c r="AZ1297" s="7" t="s">
        <v>9615</v>
      </c>
      <c r="BA1297" s="7" t="s">
        <v>9722</v>
      </c>
      <c r="BB1297" s="7" t="s">
        <v>9723</v>
      </c>
      <c r="BC1297" s="7" t="s">
        <v>9724</v>
      </c>
      <c r="BD1297" s="7" t="s">
        <v>9618</v>
      </c>
      <c r="BE1297" s="7" t="s">
        <v>9660</v>
      </c>
      <c r="BF1297" s="7" t="s">
        <v>9624</v>
      </c>
      <c r="BG1297" s="7" t="s">
        <v>9725</v>
      </c>
      <c r="BH1297" s="7" t="s">
        <v>9726</v>
      </c>
      <c r="BI1297" s="7" t="s">
        <v>9623</v>
      </c>
      <c r="BJ1297" s="7" t="s">
        <v>9727</v>
      </c>
      <c r="BK1297" s="7" t="s">
        <v>9728</v>
      </c>
      <c r="BL1297" s="7" t="s">
        <v>9735</v>
      </c>
      <c r="BM1297" s="7" t="s">
        <v>9662</v>
      </c>
      <c r="BN1297" s="7" t="s">
        <v>9629</v>
      </c>
      <c r="BO1297" s="7" t="s">
        <v>9729</v>
      </c>
      <c r="BP1297" s="7" t="s">
        <v>9627</v>
      </c>
      <c r="BQ1297" s="7" t="s">
        <v>9632</v>
      </c>
      <c r="BR1297" s="7" t="s">
        <v>9633</v>
      </c>
      <c r="BS1297" s="7" t="s">
        <v>9664</v>
      </c>
    </row>
    <row r="1298" spans="19:72" x14ac:dyDescent="0.25">
      <c r="S1298" s="47" t="s">
        <v>9096</v>
      </c>
      <c r="T1298" s="50">
        <v>0</v>
      </c>
      <c r="U1298" s="50">
        <v>0</v>
      </c>
      <c r="V1298" s="50">
        <v>0</v>
      </c>
      <c r="W1298" s="50">
        <v>1</v>
      </c>
      <c r="X1298" s="50">
        <v>0</v>
      </c>
      <c r="Y1298" s="50">
        <v>0</v>
      </c>
      <c r="Z1298" s="11">
        <f t="shared" ref="Z1298:Z1304" si="261">SUM(T1298:W1298)+Y1298</f>
        <v>1</v>
      </c>
      <c r="AA1298" s="47" t="s">
        <v>9096</v>
      </c>
      <c r="AO1298" s="11" t="s">
        <v>9659</v>
      </c>
      <c r="AP1298" s="49">
        <v>0</v>
      </c>
      <c r="AQ1298" s="49">
        <v>0</v>
      </c>
      <c r="AR1298" s="49">
        <v>0</v>
      </c>
      <c r="AS1298" s="49">
        <v>0</v>
      </c>
      <c r="AT1298" s="49">
        <v>0</v>
      </c>
      <c r="AU1298" s="49">
        <v>0</v>
      </c>
      <c r="AV1298" s="49">
        <v>0</v>
      </c>
      <c r="AW1298" s="49">
        <v>0</v>
      </c>
      <c r="AX1298" s="49">
        <v>0</v>
      </c>
      <c r="AY1298" s="49">
        <v>1</v>
      </c>
      <c r="AZ1298" s="49">
        <v>7</v>
      </c>
      <c r="BA1298" s="49">
        <v>40</v>
      </c>
      <c r="BB1298" s="49">
        <v>42</v>
      </c>
      <c r="BC1298" s="49">
        <v>161</v>
      </c>
      <c r="BD1298" s="49">
        <v>182</v>
      </c>
      <c r="BE1298" s="93">
        <v>349</v>
      </c>
      <c r="BF1298" s="49">
        <v>202</v>
      </c>
      <c r="BG1298" s="16">
        <v>211</v>
      </c>
      <c r="BH1298" s="49">
        <v>120</v>
      </c>
      <c r="BI1298" s="49">
        <v>162</v>
      </c>
      <c r="BJ1298" s="49">
        <v>71</v>
      </c>
      <c r="BK1298" s="49">
        <v>109</v>
      </c>
      <c r="BL1298" s="49">
        <v>69</v>
      </c>
      <c r="BM1298" s="49">
        <v>64</v>
      </c>
      <c r="BN1298" s="49">
        <v>30</v>
      </c>
      <c r="BO1298" s="49">
        <v>38</v>
      </c>
      <c r="BP1298" s="49">
        <v>21</v>
      </c>
      <c r="BQ1298" s="16">
        <v>59</v>
      </c>
      <c r="BR1298" s="16">
        <v>18</v>
      </c>
      <c r="BS1298" s="16">
        <v>8</v>
      </c>
      <c r="BT1298" s="11" t="s">
        <v>9659</v>
      </c>
    </row>
    <row r="1299" spans="19:72" x14ac:dyDescent="0.25">
      <c r="S1299" s="11" t="s">
        <v>9097</v>
      </c>
      <c r="T1299" s="16">
        <v>0</v>
      </c>
      <c r="U1299" s="16">
        <v>1</v>
      </c>
      <c r="V1299" s="16">
        <v>0</v>
      </c>
      <c r="W1299" s="16">
        <v>2</v>
      </c>
      <c r="X1299" s="16">
        <v>0</v>
      </c>
      <c r="Y1299" s="16">
        <v>0</v>
      </c>
      <c r="Z1299" s="11">
        <f t="shared" si="261"/>
        <v>3</v>
      </c>
      <c r="AA1299" s="11" t="s">
        <v>9097</v>
      </c>
      <c r="AO1299" s="129" t="s">
        <v>9622</v>
      </c>
      <c r="AP1299" s="103">
        <v>0</v>
      </c>
      <c r="AQ1299" s="103">
        <v>0</v>
      </c>
      <c r="AR1299" s="103">
        <v>0</v>
      </c>
      <c r="AS1299" s="103">
        <v>0</v>
      </c>
      <c r="AT1299" s="103">
        <v>0</v>
      </c>
      <c r="AU1299" s="103">
        <v>0</v>
      </c>
      <c r="AV1299" s="103">
        <v>0</v>
      </c>
      <c r="AW1299" s="103">
        <v>0</v>
      </c>
      <c r="AX1299" s="103">
        <v>0</v>
      </c>
      <c r="AY1299" s="103">
        <v>0</v>
      </c>
      <c r="AZ1299" s="103">
        <v>0</v>
      </c>
      <c r="BA1299" s="103">
        <v>13</v>
      </c>
      <c r="BB1299" s="103">
        <v>33</v>
      </c>
      <c r="BC1299" s="103">
        <v>51</v>
      </c>
      <c r="BD1299" s="103">
        <v>28</v>
      </c>
      <c r="BE1299" s="103">
        <v>181</v>
      </c>
      <c r="BF1299" s="103">
        <v>177</v>
      </c>
      <c r="BG1299" s="50">
        <v>386</v>
      </c>
      <c r="BH1299" s="50">
        <v>395</v>
      </c>
      <c r="BI1299" s="93">
        <v>522</v>
      </c>
      <c r="BJ1299" s="103">
        <v>271</v>
      </c>
      <c r="BK1299" s="100">
        <v>333</v>
      </c>
      <c r="BL1299" s="99">
        <v>316</v>
      </c>
      <c r="BM1299" s="99">
        <v>325</v>
      </c>
      <c r="BN1299" s="99">
        <v>83</v>
      </c>
      <c r="BO1299" s="99">
        <v>73</v>
      </c>
      <c r="BP1299" s="99">
        <v>14</v>
      </c>
      <c r="BQ1299" s="50">
        <v>43</v>
      </c>
      <c r="BR1299" s="48">
        <v>23</v>
      </c>
      <c r="BS1299" s="48">
        <v>17</v>
      </c>
      <c r="BT1299" s="129" t="s">
        <v>9622</v>
      </c>
    </row>
    <row r="1300" spans="19:72" x14ac:dyDescent="0.25">
      <c r="S1300" s="47" t="s">
        <v>9098</v>
      </c>
      <c r="T1300" s="50">
        <v>0</v>
      </c>
      <c r="U1300" s="50">
        <v>3</v>
      </c>
      <c r="V1300" s="50">
        <v>0</v>
      </c>
      <c r="W1300" s="50">
        <v>5</v>
      </c>
      <c r="X1300" s="50">
        <v>17</v>
      </c>
      <c r="Y1300" s="50">
        <v>0</v>
      </c>
      <c r="Z1300" s="11">
        <f t="shared" si="261"/>
        <v>8</v>
      </c>
      <c r="AA1300" s="47" t="s">
        <v>9098</v>
      </c>
      <c r="AO1300" s="11" t="s">
        <v>9661</v>
      </c>
      <c r="AP1300" s="49">
        <v>0</v>
      </c>
      <c r="AQ1300" s="49">
        <v>0</v>
      </c>
      <c r="AR1300" s="49">
        <v>0</v>
      </c>
      <c r="AS1300" s="49">
        <v>0</v>
      </c>
      <c r="AT1300" s="49">
        <v>0</v>
      </c>
      <c r="AU1300" s="49">
        <v>0</v>
      </c>
      <c r="AV1300" s="49">
        <v>0</v>
      </c>
      <c r="AW1300" s="49">
        <v>0</v>
      </c>
      <c r="AX1300" s="49">
        <v>0</v>
      </c>
      <c r="AY1300" s="49">
        <v>0</v>
      </c>
      <c r="AZ1300" s="49">
        <v>0</v>
      </c>
      <c r="BA1300" s="49">
        <v>0</v>
      </c>
      <c r="BB1300" s="49">
        <v>0</v>
      </c>
      <c r="BC1300" s="49">
        <v>0</v>
      </c>
      <c r="BD1300" s="49">
        <v>0</v>
      </c>
      <c r="BE1300" s="49">
        <v>0</v>
      </c>
      <c r="BF1300" s="49">
        <v>0</v>
      </c>
      <c r="BG1300" s="16">
        <v>61</v>
      </c>
      <c r="BH1300" s="49">
        <v>57</v>
      </c>
      <c r="BI1300" s="49">
        <v>152</v>
      </c>
      <c r="BJ1300" s="49">
        <v>72</v>
      </c>
      <c r="BK1300" s="49">
        <v>204</v>
      </c>
      <c r="BL1300" s="49">
        <v>229</v>
      </c>
      <c r="BM1300" s="93">
        <v>320</v>
      </c>
      <c r="BN1300" s="49">
        <v>186</v>
      </c>
      <c r="BO1300" s="49">
        <v>291</v>
      </c>
      <c r="BP1300" s="49">
        <v>114</v>
      </c>
      <c r="BQ1300" s="16">
        <v>126</v>
      </c>
      <c r="BR1300" s="16">
        <v>56</v>
      </c>
      <c r="BS1300" s="16">
        <v>57</v>
      </c>
      <c r="BT1300" s="11" t="s">
        <v>9661</v>
      </c>
    </row>
    <row r="1301" spans="19:72" x14ac:dyDescent="0.25">
      <c r="S1301" s="11" t="s">
        <v>9099</v>
      </c>
      <c r="T1301" s="56">
        <v>5</v>
      </c>
      <c r="U1301" s="56">
        <v>13</v>
      </c>
      <c r="V1301" s="56">
        <v>3</v>
      </c>
      <c r="W1301" s="56">
        <v>36</v>
      </c>
      <c r="X1301" s="56">
        <v>335</v>
      </c>
      <c r="Y1301" s="56">
        <v>0</v>
      </c>
      <c r="Z1301" s="11">
        <f t="shared" si="261"/>
        <v>57</v>
      </c>
      <c r="AA1301" s="11" t="s">
        <v>9099</v>
      </c>
      <c r="AO1301" s="129" t="s">
        <v>9626</v>
      </c>
      <c r="AP1301" s="103">
        <v>0</v>
      </c>
      <c r="AQ1301" s="103">
        <v>0</v>
      </c>
      <c r="AR1301" s="103">
        <v>0</v>
      </c>
      <c r="AS1301" s="103">
        <v>0</v>
      </c>
      <c r="AT1301" s="103">
        <v>0</v>
      </c>
      <c r="AU1301" s="103">
        <v>0</v>
      </c>
      <c r="AV1301" s="103">
        <v>0</v>
      </c>
      <c r="AW1301" s="103">
        <v>0</v>
      </c>
      <c r="AX1301" s="103">
        <v>0</v>
      </c>
      <c r="AY1301" s="103">
        <v>0</v>
      </c>
      <c r="AZ1301" s="103">
        <v>0</v>
      </c>
      <c r="BA1301" s="103">
        <v>0</v>
      </c>
      <c r="BB1301" s="103">
        <v>0</v>
      </c>
      <c r="BC1301" s="103">
        <v>0</v>
      </c>
      <c r="BD1301" s="103">
        <v>0</v>
      </c>
      <c r="BE1301" s="103">
        <v>0</v>
      </c>
      <c r="BF1301" s="103">
        <v>0</v>
      </c>
      <c r="BG1301" s="50">
        <v>0</v>
      </c>
      <c r="BH1301" s="50">
        <v>0</v>
      </c>
      <c r="BI1301" s="103">
        <v>76</v>
      </c>
      <c r="BJ1301" s="103">
        <v>315</v>
      </c>
      <c r="BK1301" s="100">
        <v>456</v>
      </c>
      <c r="BL1301" s="99">
        <v>337</v>
      </c>
      <c r="BM1301" s="99">
        <v>386</v>
      </c>
      <c r="BN1301" s="99">
        <v>515</v>
      </c>
      <c r="BO1301" s="99">
        <v>623</v>
      </c>
      <c r="BP1301" s="93">
        <v>676</v>
      </c>
      <c r="BQ1301" s="50">
        <v>642</v>
      </c>
      <c r="BR1301" s="48">
        <v>484</v>
      </c>
      <c r="BS1301" s="48">
        <v>335</v>
      </c>
      <c r="BT1301" s="129" t="s">
        <v>9626</v>
      </c>
    </row>
    <row r="1302" spans="19:72" x14ac:dyDescent="0.25">
      <c r="S1302" s="47" t="s">
        <v>9100</v>
      </c>
      <c r="T1302" s="55">
        <v>112</v>
      </c>
      <c r="U1302" s="55">
        <v>166</v>
      </c>
      <c r="V1302" s="55">
        <v>28</v>
      </c>
      <c r="W1302" s="55">
        <v>253</v>
      </c>
      <c r="X1302" s="55">
        <v>358</v>
      </c>
      <c r="Y1302" s="55">
        <v>0</v>
      </c>
      <c r="Z1302" s="11">
        <f t="shared" si="261"/>
        <v>559</v>
      </c>
      <c r="AA1302" s="47" t="s">
        <v>9100</v>
      </c>
      <c r="AO1302" s="11" t="s">
        <v>9663</v>
      </c>
      <c r="AP1302" s="49">
        <v>0</v>
      </c>
      <c r="AQ1302" s="49">
        <v>0</v>
      </c>
      <c r="AR1302" s="49">
        <v>0</v>
      </c>
      <c r="AS1302" s="49">
        <v>0</v>
      </c>
      <c r="AT1302" s="49">
        <v>0</v>
      </c>
      <c r="AU1302" s="49">
        <v>0</v>
      </c>
      <c r="AV1302" s="49">
        <v>0</v>
      </c>
      <c r="AW1302" s="49">
        <v>0</v>
      </c>
      <c r="AX1302" s="49">
        <v>0</v>
      </c>
      <c r="AY1302" s="49">
        <v>0</v>
      </c>
      <c r="AZ1302" s="49">
        <v>0</v>
      </c>
      <c r="BA1302" s="49">
        <v>0</v>
      </c>
      <c r="BB1302" s="49">
        <v>0</v>
      </c>
      <c r="BC1302" s="49">
        <v>0</v>
      </c>
      <c r="BD1302" s="49">
        <v>0</v>
      </c>
      <c r="BE1302" s="49">
        <v>0</v>
      </c>
      <c r="BF1302" s="49">
        <v>0</v>
      </c>
      <c r="BG1302" s="49">
        <v>0</v>
      </c>
      <c r="BH1302" s="49">
        <v>0</v>
      </c>
      <c r="BI1302" s="49">
        <v>0</v>
      </c>
      <c r="BJ1302" s="49">
        <v>0</v>
      </c>
      <c r="BK1302" s="49">
        <v>0</v>
      </c>
      <c r="BL1302" s="49">
        <v>0</v>
      </c>
      <c r="BM1302" s="49">
        <v>4</v>
      </c>
      <c r="BN1302" s="49">
        <v>1</v>
      </c>
      <c r="BO1302" s="49">
        <v>40</v>
      </c>
      <c r="BP1302" s="49">
        <v>50</v>
      </c>
      <c r="BQ1302" s="16">
        <v>364</v>
      </c>
      <c r="BR1302" s="16">
        <v>319</v>
      </c>
      <c r="BS1302" s="105">
        <v>559</v>
      </c>
      <c r="BT1302" s="11" t="s">
        <v>9663</v>
      </c>
    </row>
    <row r="1303" spans="19:72" x14ac:dyDescent="0.25">
      <c r="S1303" s="11" t="s">
        <v>9101</v>
      </c>
      <c r="T1303" s="56">
        <v>0</v>
      </c>
      <c r="U1303" s="56">
        <v>0</v>
      </c>
      <c r="V1303" s="56">
        <v>4</v>
      </c>
      <c r="W1303" s="56">
        <v>41</v>
      </c>
      <c r="X1303" s="56">
        <v>0</v>
      </c>
      <c r="Y1303" s="56">
        <v>0</v>
      </c>
      <c r="Z1303" s="11">
        <f t="shared" si="261"/>
        <v>45</v>
      </c>
      <c r="AA1303" s="11" t="s">
        <v>9101</v>
      </c>
      <c r="AO1303" s="129" t="s">
        <v>9630</v>
      </c>
      <c r="AP1303" s="103">
        <v>0</v>
      </c>
      <c r="AQ1303" s="103">
        <v>0</v>
      </c>
      <c r="AR1303" s="103">
        <v>0</v>
      </c>
      <c r="AS1303" s="103">
        <v>0</v>
      </c>
      <c r="AT1303" s="103">
        <v>0</v>
      </c>
      <c r="AU1303" s="103">
        <v>0</v>
      </c>
      <c r="AV1303" s="103">
        <v>0</v>
      </c>
      <c r="AW1303" s="103">
        <v>0</v>
      </c>
      <c r="AX1303" s="103">
        <v>0</v>
      </c>
      <c r="AY1303" s="103">
        <v>0</v>
      </c>
      <c r="AZ1303" s="103">
        <v>0</v>
      </c>
      <c r="BA1303" s="103">
        <v>0</v>
      </c>
      <c r="BB1303" s="103">
        <v>0</v>
      </c>
      <c r="BC1303" s="103">
        <v>0</v>
      </c>
      <c r="BD1303" s="103">
        <v>0</v>
      </c>
      <c r="BE1303" s="103">
        <v>0</v>
      </c>
      <c r="BF1303" s="103">
        <v>0</v>
      </c>
      <c r="BG1303" s="50">
        <v>0</v>
      </c>
      <c r="BH1303" s="50">
        <v>0</v>
      </c>
      <c r="BI1303" s="50">
        <v>0</v>
      </c>
      <c r="BJ1303" s="50">
        <v>0</v>
      </c>
      <c r="BK1303" s="50">
        <v>0</v>
      </c>
      <c r="BL1303" s="50">
        <v>0</v>
      </c>
      <c r="BM1303" s="50">
        <v>0</v>
      </c>
      <c r="BN1303" s="50">
        <v>0</v>
      </c>
      <c r="BO1303" s="50">
        <v>0</v>
      </c>
      <c r="BP1303" s="50">
        <v>1</v>
      </c>
      <c r="BQ1303" s="50">
        <v>17</v>
      </c>
      <c r="BR1303" s="48">
        <v>191</v>
      </c>
      <c r="BS1303" s="48">
        <v>358</v>
      </c>
      <c r="BT1303" s="129" t="s">
        <v>9630</v>
      </c>
    </row>
    <row r="1304" spans="19:72" x14ac:dyDescent="0.25">
      <c r="T1304" s="7">
        <f>SUM(T1297:T1303)</f>
        <v>117</v>
      </c>
      <c r="U1304" s="7">
        <f t="shared" ref="U1304:Y1304" si="262">SUM(U1297:U1303)</f>
        <v>183</v>
      </c>
      <c r="V1304" s="7">
        <f t="shared" si="262"/>
        <v>35</v>
      </c>
      <c r="W1304" s="7">
        <f t="shared" si="262"/>
        <v>339</v>
      </c>
      <c r="X1304" s="7">
        <f t="shared" si="262"/>
        <v>710</v>
      </c>
      <c r="Y1304" s="7">
        <f t="shared" si="262"/>
        <v>0</v>
      </c>
      <c r="Z1304" s="11">
        <f t="shared" si="261"/>
        <v>674</v>
      </c>
      <c r="AO1304" s="11" t="s">
        <v>9665</v>
      </c>
      <c r="AP1304" s="49">
        <v>0</v>
      </c>
      <c r="AQ1304" s="49">
        <v>0</v>
      </c>
      <c r="AR1304" s="49">
        <v>0</v>
      </c>
      <c r="AS1304" s="49">
        <v>0</v>
      </c>
      <c r="AT1304" s="49">
        <v>0</v>
      </c>
      <c r="AU1304" s="49">
        <v>0</v>
      </c>
      <c r="AV1304" s="49">
        <v>0</v>
      </c>
      <c r="AW1304" s="49">
        <v>0</v>
      </c>
      <c r="AX1304" s="49">
        <v>0</v>
      </c>
      <c r="AY1304" s="49">
        <v>0</v>
      </c>
      <c r="AZ1304" s="49">
        <v>0</v>
      </c>
      <c r="BA1304" s="49">
        <v>0</v>
      </c>
      <c r="BB1304" s="49">
        <v>0</v>
      </c>
      <c r="BC1304" s="49">
        <v>0</v>
      </c>
      <c r="BD1304" s="49">
        <v>0</v>
      </c>
      <c r="BE1304" s="49">
        <v>0</v>
      </c>
      <c r="BF1304" s="49">
        <v>0</v>
      </c>
      <c r="BG1304" s="49">
        <v>0</v>
      </c>
      <c r="BH1304" s="49">
        <v>0</v>
      </c>
      <c r="BI1304" s="49">
        <v>0</v>
      </c>
      <c r="BJ1304" s="49">
        <v>0</v>
      </c>
      <c r="BK1304" s="49">
        <v>0</v>
      </c>
      <c r="BL1304" s="49">
        <v>0</v>
      </c>
      <c r="BM1304" s="49">
        <v>0</v>
      </c>
      <c r="BN1304" s="49">
        <v>0</v>
      </c>
      <c r="BO1304" s="49">
        <v>0</v>
      </c>
      <c r="BP1304" s="49">
        <v>0</v>
      </c>
      <c r="BQ1304" s="16">
        <v>0</v>
      </c>
      <c r="BR1304" s="16">
        <v>0</v>
      </c>
      <c r="BS1304" s="16">
        <v>45</v>
      </c>
      <c r="BT1304" s="11" t="s">
        <v>9665</v>
      </c>
    </row>
    <row r="1305" spans="19:72" x14ac:dyDescent="0.25">
      <c r="AO1305" s="129" t="s">
        <v>9635</v>
      </c>
      <c r="AP1305" s="103">
        <v>0</v>
      </c>
      <c r="AQ1305" s="103">
        <v>0</v>
      </c>
      <c r="AR1305" s="103">
        <v>0</v>
      </c>
      <c r="AS1305" s="103">
        <v>0</v>
      </c>
      <c r="AT1305" s="103">
        <v>0</v>
      </c>
      <c r="AU1305" s="103">
        <v>0</v>
      </c>
      <c r="AV1305" s="103">
        <v>0</v>
      </c>
      <c r="AW1305" s="103">
        <v>0</v>
      </c>
      <c r="AX1305" s="103">
        <v>0</v>
      </c>
      <c r="AY1305" s="103">
        <v>0</v>
      </c>
      <c r="AZ1305" s="103">
        <v>0</v>
      </c>
      <c r="BA1305" s="103">
        <v>0</v>
      </c>
      <c r="BB1305" s="103">
        <v>0</v>
      </c>
      <c r="BC1305" s="103">
        <v>0</v>
      </c>
      <c r="BD1305" s="103">
        <v>0</v>
      </c>
      <c r="BE1305" s="103">
        <v>0</v>
      </c>
      <c r="BF1305" s="103">
        <v>0</v>
      </c>
      <c r="BG1305" s="50">
        <v>0</v>
      </c>
      <c r="BH1305" s="50">
        <v>0</v>
      </c>
      <c r="BI1305" s="50">
        <v>0</v>
      </c>
      <c r="BJ1305" s="50">
        <v>0</v>
      </c>
      <c r="BK1305" s="50">
        <v>0</v>
      </c>
      <c r="BL1305" s="50">
        <v>0</v>
      </c>
      <c r="BM1305" s="50">
        <v>0</v>
      </c>
      <c r="BN1305" s="50">
        <v>0</v>
      </c>
      <c r="BO1305" s="50">
        <v>0</v>
      </c>
      <c r="BP1305" s="50">
        <v>0</v>
      </c>
      <c r="BQ1305" s="50">
        <v>0</v>
      </c>
      <c r="BR1305" s="48">
        <v>0</v>
      </c>
      <c r="BS1305" s="48">
        <v>0</v>
      </c>
      <c r="BT1305" s="129" t="s">
        <v>9635</v>
      </c>
    </row>
    <row r="1307" spans="19:72" x14ac:dyDescent="0.25">
      <c r="T1307" s="139"/>
      <c r="U1307" s="139"/>
      <c r="V1307" s="139"/>
      <c r="W1307" s="139"/>
      <c r="X1307" s="139"/>
    </row>
    <row r="1308" spans="19:72" x14ac:dyDescent="0.25">
      <c r="T1308" s="9"/>
      <c r="U1308" s="9"/>
      <c r="V1308" s="9"/>
      <c r="W1308" s="9"/>
      <c r="X1308" s="9"/>
    </row>
    <row r="1309" spans="19:72" x14ac:dyDescent="0.25">
      <c r="T1309" s="9"/>
      <c r="U1309" s="9"/>
      <c r="V1309" s="9"/>
      <c r="W1309" s="9"/>
      <c r="X1309" s="9"/>
    </row>
    <row r="1310" spans="19:72" x14ac:dyDescent="0.25">
      <c r="T1310" s="9"/>
      <c r="U1310" s="9"/>
      <c r="V1310" s="9"/>
      <c r="W1310" s="9"/>
      <c r="X1310" s="9"/>
    </row>
    <row r="1311" spans="19:72" x14ac:dyDescent="0.25">
      <c r="T1311" s="9"/>
      <c r="U1311" s="9"/>
      <c r="V1311" s="9"/>
      <c r="W1311" s="9"/>
      <c r="X1311" s="9"/>
    </row>
    <row r="1320" spans="1:68" ht="42" customHeight="1" x14ac:dyDescent="0.25">
      <c r="A1320" s="34" t="s">
        <v>9633</v>
      </c>
      <c r="B1320" s="34" t="s">
        <v>9108</v>
      </c>
      <c r="C1320" s="34" t="s">
        <v>9083</v>
      </c>
      <c r="D1320" s="34" t="s">
        <v>9539</v>
      </c>
      <c r="E1320" s="34" t="s">
        <v>9540</v>
      </c>
      <c r="F1320" s="34" t="s">
        <v>9541</v>
      </c>
      <c r="G1320" s="34" t="s">
        <v>9542</v>
      </c>
      <c r="H1320" s="34" t="s">
        <v>9543</v>
      </c>
      <c r="I1320" s="34" t="s">
        <v>9544</v>
      </c>
      <c r="J1320" s="36" t="s">
        <v>9545</v>
      </c>
      <c r="K1320" s="14" t="s">
        <v>9546</v>
      </c>
      <c r="M1320" s="13" t="s">
        <v>9741</v>
      </c>
      <c r="S1320" s="7" t="s">
        <v>9633</v>
      </c>
      <c r="AL1320" s="13" t="s">
        <v>9587</v>
      </c>
      <c r="AM1320" s="76" t="s">
        <v>9633</v>
      </c>
      <c r="AN1320" s="13"/>
      <c r="AO1320" s="13"/>
      <c r="AP1320" s="13"/>
    </row>
    <row r="1321" spans="1:68" x14ac:dyDescent="0.25">
      <c r="A1321" s="115" t="s">
        <v>9566</v>
      </c>
      <c r="B1321" s="115" t="s">
        <v>6910</v>
      </c>
      <c r="C1321" s="72">
        <v>1</v>
      </c>
      <c r="D1321" s="69">
        <v>1</v>
      </c>
      <c r="E1321" s="69">
        <v>0</v>
      </c>
      <c r="F1321" s="69">
        <v>0</v>
      </c>
      <c r="G1321" s="69">
        <v>0</v>
      </c>
      <c r="H1321" s="69">
        <v>1</v>
      </c>
      <c r="I1321" s="69">
        <v>0</v>
      </c>
      <c r="J1321" s="69">
        <v>0</v>
      </c>
      <c r="K1321" s="114">
        <f t="shared" ref="K1321:K1341" si="263">SUM(E1321:J1321)</f>
        <v>1</v>
      </c>
      <c r="S1321" s="11" t="s">
        <v>9548</v>
      </c>
      <c r="T1321" s="11" t="s">
        <v>157</v>
      </c>
      <c r="U1321" s="11" t="s">
        <v>166</v>
      </c>
      <c r="V1321" s="11" t="s">
        <v>141</v>
      </c>
      <c r="W1321" s="11" t="s">
        <v>123</v>
      </c>
      <c r="X1321" s="11" t="s">
        <v>228</v>
      </c>
      <c r="Y1321" s="11" t="s">
        <v>8</v>
      </c>
      <c r="AL1321" s="7" t="s">
        <v>9710</v>
      </c>
      <c r="AM1321" s="13"/>
      <c r="AN1321" s="13"/>
      <c r="AO1321" s="13"/>
      <c r="AP1321" s="13"/>
    </row>
    <row r="1322" spans="1:68" x14ac:dyDescent="0.25">
      <c r="A1322" s="115" t="s">
        <v>9566</v>
      </c>
      <c r="B1322" s="115" t="s">
        <v>1528</v>
      </c>
      <c r="C1322" s="72">
        <v>1</v>
      </c>
      <c r="D1322" s="69">
        <v>1</v>
      </c>
      <c r="E1322" s="69">
        <v>0</v>
      </c>
      <c r="F1322" s="69">
        <v>0</v>
      </c>
      <c r="G1322" s="69">
        <v>0</v>
      </c>
      <c r="H1322" s="69">
        <v>1</v>
      </c>
      <c r="I1322" s="69">
        <v>0</v>
      </c>
      <c r="J1322" s="69">
        <v>0</v>
      </c>
      <c r="K1322" s="114">
        <f t="shared" si="263"/>
        <v>1</v>
      </c>
      <c r="M1322" s="7">
        <v>2</v>
      </c>
      <c r="S1322" s="11" t="s">
        <v>9095</v>
      </c>
      <c r="T1322" s="16">
        <v>0</v>
      </c>
      <c r="U1322" s="16">
        <v>0</v>
      </c>
      <c r="V1322" s="16">
        <v>0</v>
      </c>
      <c r="W1322" s="16">
        <v>2</v>
      </c>
      <c r="X1322" s="16">
        <v>0</v>
      </c>
      <c r="Y1322" s="11">
        <f t="shared" ref="Y1322:Y1328" si="264">SUM(T1322:X1322)</f>
        <v>2</v>
      </c>
      <c r="AL1322" s="7" t="s">
        <v>9712</v>
      </c>
      <c r="AM1322" s="13"/>
      <c r="AN1322" s="13"/>
      <c r="AO1322" s="13"/>
      <c r="AP1322" s="13"/>
      <c r="BI1322" s="7" t="s">
        <v>9713</v>
      </c>
    </row>
    <row r="1323" spans="1:68" x14ac:dyDescent="0.25">
      <c r="A1323" s="119" t="s">
        <v>9567</v>
      </c>
      <c r="B1323" s="119" t="s">
        <v>1537</v>
      </c>
      <c r="C1323" s="140">
        <v>2</v>
      </c>
      <c r="D1323" s="70">
        <v>2</v>
      </c>
      <c r="E1323" s="70">
        <v>0</v>
      </c>
      <c r="F1323" s="70">
        <v>0</v>
      </c>
      <c r="G1323" s="70">
        <v>0</v>
      </c>
      <c r="H1323" s="70">
        <v>2</v>
      </c>
      <c r="I1323" s="70">
        <v>0</v>
      </c>
      <c r="J1323" s="70">
        <v>0</v>
      </c>
      <c r="K1323" s="141">
        <f t="shared" si="263"/>
        <v>2</v>
      </c>
      <c r="S1323" s="47" t="s">
        <v>9096</v>
      </c>
      <c r="T1323" s="48">
        <v>0</v>
      </c>
      <c r="U1323" s="48">
        <v>0</v>
      </c>
      <c r="V1323" s="48">
        <v>0</v>
      </c>
      <c r="W1323" s="48">
        <v>3</v>
      </c>
      <c r="X1323" s="48">
        <v>0</v>
      </c>
      <c r="Y1323" s="11">
        <f t="shared" si="264"/>
        <v>3</v>
      </c>
      <c r="AM1323" s="13"/>
      <c r="AN1323" s="13"/>
      <c r="AO1323" s="13"/>
      <c r="AP1323" s="13"/>
    </row>
    <row r="1324" spans="1:68" ht="22.8" x14ac:dyDescent="0.25">
      <c r="A1324" s="119" t="s">
        <v>9567</v>
      </c>
      <c r="B1324" s="113" t="s">
        <v>2804</v>
      </c>
      <c r="C1324" s="71">
        <v>1</v>
      </c>
      <c r="D1324" s="70">
        <v>1</v>
      </c>
      <c r="E1324" s="70">
        <v>0</v>
      </c>
      <c r="F1324" s="70">
        <v>0</v>
      </c>
      <c r="G1324" s="70">
        <v>0</v>
      </c>
      <c r="H1324" s="70">
        <v>1</v>
      </c>
      <c r="I1324" s="70">
        <v>0</v>
      </c>
      <c r="J1324" s="70">
        <v>0</v>
      </c>
      <c r="K1324" s="130">
        <f t="shared" si="263"/>
        <v>1</v>
      </c>
      <c r="M1324" s="7">
        <v>3</v>
      </c>
      <c r="S1324" s="11" t="s">
        <v>9097</v>
      </c>
      <c r="T1324" s="16">
        <v>0</v>
      </c>
      <c r="U1324" s="16">
        <v>0</v>
      </c>
      <c r="V1324" s="16">
        <v>0</v>
      </c>
      <c r="W1324" s="16">
        <v>6</v>
      </c>
      <c r="X1324" s="16">
        <v>0</v>
      </c>
      <c r="Y1324" s="11">
        <f t="shared" si="264"/>
        <v>6</v>
      </c>
      <c r="AL1324" s="7" t="s">
        <v>5</v>
      </c>
      <c r="AM1324" s="7" t="s">
        <v>9716</v>
      </c>
      <c r="AN1324" s="7" t="s">
        <v>9717</v>
      </c>
      <c r="AO1324" s="7" t="s">
        <v>9718</v>
      </c>
      <c r="AP1324" s="7" t="s">
        <v>9616</v>
      </c>
      <c r="AQ1324" s="7" t="s">
        <v>9611</v>
      </c>
      <c r="AR1324" s="7" t="s">
        <v>9719</v>
      </c>
      <c r="AS1324" s="7" t="s">
        <v>9720</v>
      </c>
      <c r="AT1324" s="76" t="s">
        <v>9721</v>
      </c>
      <c r="AU1324" s="76" t="s">
        <v>9619</v>
      </c>
      <c r="AV1324" s="7" t="s">
        <v>9620</v>
      </c>
      <c r="AW1324" s="7" t="s">
        <v>9615</v>
      </c>
      <c r="AX1324" s="7" t="s">
        <v>9722</v>
      </c>
      <c r="AY1324" s="7" t="s">
        <v>9723</v>
      </c>
      <c r="AZ1324" s="7" t="s">
        <v>9724</v>
      </c>
      <c r="BA1324" s="7" t="s">
        <v>9618</v>
      </c>
      <c r="BB1324" s="7" t="s">
        <v>9660</v>
      </c>
      <c r="BC1324" s="7" t="s">
        <v>9624</v>
      </c>
      <c r="BD1324" s="7" t="s">
        <v>9725</v>
      </c>
      <c r="BE1324" s="7" t="s">
        <v>9726</v>
      </c>
      <c r="BF1324" s="7" t="s">
        <v>9623</v>
      </c>
      <c r="BG1324" s="7" t="s">
        <v>9727</v>
      </c>
      <c r="BH1324" s="7" t="s">
        <v>9728</v>
      </c>
      <c r="BI1324" s="7" t="s">
        <v>9628</v>
      </c>
      <c r="BJ1324" s="7" t="s">
        <v>9662</v>
      </c>
      <c r="BK1324" s="7" t="s">
        <v>9629</v>
      </c>
      <c r="BL1324" s="7" t="s">
        <v>9729</v>
      </c>
      <c r="BM1324" s="7" t="s">
        <v>9627</v>
      </c>
      <c r="BN1324" s="7" t="s">
        <v>9632</v>
      </c>
      <c r="BO1324" s="7" t="s">
        <v>9633</v>
      </c>
    </row>
    <row r="1325" spans="1:68" x14ac:dyDescent="0.25">
      <c r="A1325" s="115" t="s">
        <v>731</v>
      </c>
      <c r="B1325" s="115" t="s">
        <v>2804</v>
      </c>
      <c r="C1325" s="72">
        <v>3</v>
      </c>
      <c r="D1325" s="69">
        <v>3</v>
      </c>
      <c r="E1325" s="69">
        <v>0</v>
      </c>
      <c r="F1325" s="69">
        <v>0</v>
      </c>
      <c r="G1325" s="69">
        <v>0</v>
      </c>
      <c r="H1325" s="69">
        <v>3</v>
      </c>
      <c r="I1325" s="69">
        <v>0</v>
      </c>
      <c r="J1325" s="69">
        <v>0</v>
      </c>
      <c r="K1325" s="114">
        <f t="shared" si="263"/>
        <v>3</v>
      </c>
      <c r="S1325" s="47" t="s">
        <v>9098</v>
      </c>
      <c r="T1325" s="48">
        <v>1</v>
      </c>
      <c r="U1325" s="48">
        <v>2</v>
      </c>
      <c r="V1325" s="48">
        <v>0</v>
      </c>
      <c r="W1325" s="48">
        <v>17</v>
      </c>
      <c r="X1325" s="48">
        <v>23</v>
      </c>
      <c r="Y1325" s="11">
        <f t="shared" si="264"/>
        <v>43</v>
      </c>
      <c r="AL1325" s="7" t="s">
        <v>9602</v>
      </c>
      <c r="AM1325" s="13">
        <v>0</v>
      </c>
      <c r="AN1325" s="13">
        <v>0</v>
      </c>
      <c r="AO1325" s="13">
        <v>0</v>
      </c>
      <c r="AP1325" s="13">
        <v>0</v>
      </c>
      <c r="AQ1325" s="13">
        <v>0</v>
      </c>
      <c r="AR1325" s="13">
        <v>0</v>
      </c>
      <c r="AS1325" s="13">
        <v>0</v>
      </c>
      <c r="AT1325" s="76">
        <v>0</v>
      </c>
      <c r="AU1325" s="76">
        <v>0</v>
      </c>
      <c r="AV1325" s="13">
        <v>0</v>
      </c>
      <c r="AW1325" s="13">
        <v>0</v>
      </c>
      <c r="AX1325" s="13">
        <v>0</v>
      </c>
      <c r="AY1325" s="13">
        <v>0</v>
      </c>
      <c r="AZ1325" s="13">
        <v>0</v>
      </c>
      <c r="BA1325" s="13">
        <v>0</v>
      </c>
      <c r="BB1325" s="13">
        <v>0</v>
      </c>
      <c r="BC1325" s="13">
        <v>0</v>
      </c>
      <c r="BD1325" s="13">
        <v>0</v>
      </c>
      <c r="BE1325" s="13">
        <v>0</v>
      </c>
      <c r="BF1325" s="13">
        <v>0</v>
      </c>
      <c r="BG1325" s="13">
        <v>0</v>
      </c>
      <c r="BH1325" s="13">
        <v>0</v>
      </c>
      <c r="BI1325" s="13">
        <v>0</v>
      </c>
      <c r="BJ1325" s="13">
        <v>0</v>
      </c>
      <c r="BK1325" s="13">
        <v>0</v>
      </c>
      <c r="BL1325" s="13">
        <v>0</v>
      </c>
      <c r="BM1325" s="13">
        <v>0</v>
      </c>
      <c r="BN1325" s="7">
        <v>0</v>
      </c>
      <c r="BO1325" s="7">
        <v>0</v>
      </c>
      <c r="BP1325" s="7" t="s">
        <v>9602</v>
      </c>
    </row>
    <row r="1326" spans="1:68" x14ac:dyDescent="0.25">
      <c r="A1326" s="115" t="s">
        <v>731</v>
      </c>
      <c r="B1326" s="115" t="s">
        <v>6910</v>
      </c>
      <c r="C1326" s="72">
        <v>1</v>
      </c>
      <c r="D1326" s="69">
        <v>1</v>
      </c>
      <c r="E1326" s="69">
        <v>0</v>
      </c>
      <c r="F1326" s="69">
        <v>0</v>
      </c>
      <c r="G1326" s="69">
        <v>0</v>
      </c>
      <c r="H1326" s="69">
        <v>1</v>
      </c>
      <c r="I1326" s="69">
        <v>0</v>
      </c>
      <c r="J1326" s="69">
        <v>0</v>
      </c>
      <c r="K1326" s="114">
        <f t="shared" si="263"/>
        <v>1</v>
      </c>
      <c r="S1326" s="11" t="s">
        <v>9099</v>
      </c>
      <c r="T1326" s="16">
        <v>2</v>
      </c>
      <c r="U1326" s="16">
        <v>19</v>
      </c>
      <c r="V1326" s="16">
        <v>2</v>
      </c>
      <c r="W1326" s="16">
        <v>47</v>
      </c>
      <c r="X1326" s="16">
        <v>484</v>
      </c>
      <c r="Y1326" s="11">
        <f t="shared" si="264"/>
        <v>554</v>
      </c>
      <c r="AL1326" s="7" t="s">
        <v>9603</v>
      </c>
      <c r="AM1326" s="13">
        <v>0</v>
      </c>
      <c r="AN1326" s="13">
        <v>0</v>
      </c>
      <c r="AO1326" s="13">
        <v>0</v>
      </c>
      <c r="AP1326" s="13">
        <v>0</v>
      </c>
      <c r="AQ1326" s="13">
        <v>0</v>
      </c>
      <c r="AR1326" s="13">
        <v>0</v>
      </c>
      <c r="AS1326" s="13">
        <v>0</v>
      </c>
      <c r="AT1326" s="76">
        <v>0</v>
      </c>
      <c r="AU1326" s="76">
        <v>0</v>
      </c>
      <c r="AV1326" s="13">
        <v>0</v>
      </c>
      <c r="AW1326" s="13">
        <v>0</v>
      </c>
      <c r="AX1326" s="13">
        <v>0</v>
      </c>
      <c r="AY1326" s="13">
        <v>0</v>
      </c>
      <c r="AZ1326" s="13">
        <v>0</v>
      </c>
      <c r="BA1326" s="13">
        <v>0</v>
      </c>
      <c r="BB1326" s="13">
        <v>0</v>
      </c>
      <c r="BC1326" s="13">
        <v>0</v>
      </c>
      <c r="BD1326" s="13">
        <v>0</v>
      </c>
      <c r="BE1326" s="13">
        <v>0</v>
      </c>
      <c r="BF1326" s="13">
        <v>0</v>
      </c>
      <c r="BG1326" s="13">
        <v>0</v>
      </c>
      <c r="BH1326" s="13">
        <v>0</v>
      </c>
      <c r="BI1326" s="13">
        <v>0</v>
      </c>
      <c r="BJ1326" s="13">
        <v>0</v>
      </c>
      <c r="BK1326" s="13">
        <v>0</v>
      </c>
      <c r="BL1326" s="13">
        <v>0</v>
      </c>
      <c r="BM1326" s="13">
        <v>0</v>
      </c>
      <c r="BN1326" s="7">
        <v>0</v>
      </c>
      <c r="BO1326" s="7">
        <v>0</v>
      </c>
      <c r="BP1326" s="7" t="s">
        <v>9603</v>
      </c>
    </row>
    <row r="1327" spans="1:68" x14ac:dyDescent="0.25">
      <c r="A1327" s="115" t="s">
        <v>731</v>
      </c>
      <c r="B1327" s="115" t="s">
        <v>1528</v>
      </c>
      <c r="C1327" s="72">
        <v>2</v>
      </c>
      <c r="D1327" s="69">
        <v>2</v>
      </c>
      <c r="E1327" s="69">
        <v>0</v>
      </c>
      <c r="F1327" s="69">
        <v>0</v>
      </c>
      <c r="G1327" s="69">
        <v>0</v>
      </c>
      <c r="H1327" s="69">
        <v>2</v>
      </c>
      <c r="I1327" s="69">
        <v>0</v>
      </c>
      <c r="J1327" s="69">
        <v>0</v>
      </c>
      <c r="K1327" s="114">
        <f t="shared" si="263"/>
        <v>2</v>
      </c>
      <c r="M1327" s="7">
        <v>6</v>
      </c>
      <c r="S1327" s="47" t="s">
        <v>9100</v>
      </c>
      <c r="T1327" s="48">
        <v>69</v>
      </c>
      <c r="U1327" s="48">
        <v>129</v>
      </c>
      <c r="V1327" s="48">
        <v>39</v>
      </c>
      <c r="W1327" s="48">
        <v>135</v>
      </c>
      <c r="X1327" s="48">
        <v>191</v>
      </c>
      <c r="Y1327" s="11">
        <f t="shared" si="264"/>
        <v>563</v>
      </c>
      <c r="AL1327" s="7" t="s">
        <v>9604</v>
      </c>
      <c r="AM1327" s="13">
        <v>0</v>
      </c>
      <c r="AN1327" s="13">
        <v>0</v>
      </c>
      <c r="AO1327" s="13">
        <v>0</v>
      </c>
      <c r="AP1327" s="13">
        <v>0</v>
      </c>
      <c r="AQ1327" s="13">
        <v>0</v>
      </c>
      <c r="AR1327" s="13">
        <v>0</v>
      </c>
      <c r="AS1327" s="13">
        <v>0</v>
      </c>
      <c r="AT1327" s="76">
        <v>0</v>
      </c>
      <c r="AU1327" s="76">
        <v>0</v>
      </c>
      <c r="AV1327" s="13">
        <v>0</v>
      </c>
      <c r="AW1327" s="13">
        <v>0</v>
      </c>
      <c r="AX1327" s="13">
        <v>1</v>
      </c>
      <c r="AY1327" s="13">
        <v>0</v>
      </c>
      <c r="AZ1327" s="13">
        <v>0</v>
      </c>
      <c r="BA1327" s="13">
        <v>0</v>
      </c>
      <c r="BB1327" s="13">
        <v>0</v>
      </c>
      <c r="BC1327" s="13">
        <v>0</v>
      </c>
      <c r="BD1327" s="13">
        <v>0</v>
      </c>
      <c r="BE1327" s="13">
        <v>0</v>
      </c>
      <c r="BF1327" s="13">
        <v>0</v>
      </c>
      <c r="BG1327" s="13">
        <v>0</v>
      </c>
      <c r="BH1327" s="13">
        <v>0</v>
      </c>
      <c r="BI1327" s="13">
        <v>0</v>
      </c>
      <c r="BJ1327" s="13">
        <v>0</v>
      </c>
      <c r="BK1327" s="13">
        <v>0</v>
      </c>
      <c r="BL1327" s="13">
        <v>0</v>
      </c>
      <c r="BM1327" s="13">
        <v>0</v>
      </c>
      <c r="BN1327" s="7">
        <v>0</v>
      </c>
      <c r="BO1327" s="7">
        <v>0</v>
      </c>
      <c r="BP1327" s="7" t="s">
        <v>9604</v>
      </c>
    </row>
    <row r="1328" spans="1:68" x14ac:dyDescent="0.25">
      <c r="A1328" s="119" t="s">
        <v>9562</v>
      </c>
      <c r="B1328" s="119" t="s">
        <v>1537</v>
      </c>
      <c r="C1328" s="125">
        <v>2</v>
      </c>
      <c r="D1328" s="70">
        <v>2</v>
      </c>
      <c r="E1328" s="70">
        <v>0</v>
      </c>
      <c r="F1328" s="70">
        <v>0</v>
      </c>
      <c r="G1328" s="70">
        <v>0</v>
      </c>
      <c r="H1328" s="70">
        <v>2</v>
      </c>
      <c r="I1328" s="70">
        <v>0</v>
      </c>
      <c r="J1328" s="70">
        <v>0</v>
      </c>
      <c r="K1328" s="141">
        <f t="shared" si="263"/>
        <v>2</v>
      </c>
      <c r="T1328" s="7">
        <f>SUM(T1322:T1327)</f>
        <v>72</v>
      </c>
      <c r="U1328" s="7">
        <f>SUM(U1322:U1327)</f>
        <v>150</v>
      </c>
      <c r="V1328" s="7">
        <f>SUM(V1322:V1327)</f>
        <v>41</v>
      </c>
      <c r="W1328" s="7">
        <f>SUM(W1322:W1327)</f>
        <v>210</v>
      </c>
      <c r="X1328" s="7">
        <f>SUM(X1322:X1327)</f>
        <v>698</v>
      </c>
      <c r="Y1328" s="11">
        <f t="shared" si="264"/>
        <v>1171</v>
      </c>
      <c r="AL1328" s="7" t="s">
        <v>9605</v>
      </c>
      <c r="AM1328" s="13">
        <v>0</v>
      </c>
      <c r="AN1328" s="13">
        <v>0</v>
      </c>
      <c r="AO1328" s="13">
        <v>0</v>
      </c>
      <c r="AP1328" s="13">
        <v>0</v>
      </c>
      <c r="AQ1328" s="13">
        <v>0</v>
      </c>
      <c r="AR1328" s="13">
        <v>0</v>
      </c>
      <c r="AS1328" s="13">
        <v>0</v>
      </c>
      <c r="AT1328" s="76">
        <v>0</v>
      </c>
      <c r="AU1328" s="76">
        <v>0</v>
      </c>
      <c r="AV1328" s="13">
        <v>0</v>
      </c>
      <c r="AW1328" s="13">
        <v>0</v>
      </c>
      <c r="AX1328" s="13">
        <v>1</v>
      </c>
      <c r="AY1328" s="13">
        <v>0</v>
      </c>
      <c r="AZ1328" s="13">
        <v>0</v>
      </c>
      <c r="BA1328" s="13">
        <v>0</v>
      </c>
      <c r="BB1328" s="13">
        <v>0</v>
      </c>
      <c r="BC1328" s="13">
        <v>0</v>
      </c>
      <c r="BD1328" s="13">
        <v>0</v>
      </c>
      <c r="BE1328" s="13">
        <v>0</v>
      </c>
      <c r="BF1328" s="13">
        <v>0</v>
      </c>
      <c r="BG1328" s="13">
        <v>0</v>
      </c>
      <c r="BH1328" s="13">
        <v>0</v>
      </c>
      <c r="BI1328" s="13">
        <v>0</v>
      </c>
      <c r="BJ1328" s="13">
        <v>0</v>
      </c>
      <c r="BK1328" s="13">
        <v>0</v>
      </c>
      <c r="BL1328" s="13">
        <v>0</v>
      </c>
      <c r="BM1328" s="13">
        <v>0</v>
      </c>
      <c r="BN1328" s="7">
        <v>0</v>
      </c>
      <c r="BO1328" s="7">
        <v>0</v>
      </c>
      <c r="BP1328" s="7" t="s">
        <v>9605</v>
      </c>
    </row>
    <row r="1329" spans="1:68" x14ac:dyDescent="0.25">
      <c r="A1329" s="119" t="s">
        <v>9562</v>
      </c>
      <c r="B1329" s="119" t="s">
        <v>2804</v>
      </c>
      <c r="C1329" s="125">
        <v>10</v>
      </c>
      <c r="D1329" s="70">
        <v>10</v>
      </c>
      <c r="E1329" s="70">
        <v>0</v>
      </c>
      <c r="F1329" s="70">
        <v>0</v>
      </c>
      <c r="G1329" s="70">
        <v>0</v>
      </c>
      <c r="H1329" s="70">
        <v>4</v>
      </c>
      <c r="I1329" s="70">
        <v>6</v>
      </c>
      <c r="J1329" s="70">
        <v>0</v>
      </c>
      <c r="K1329" s="141">
        <f t="shared" si="263"/>
        <v>10</v>
      </c>
      <c r="AL1329" s="7" t="s">
        <v>9610</v>
      </c>
      <c r="AM1329" s="13">
        <v>364</v>
      </c>
      <c r="AN1329" s="13">
        <v>349</v>
      </c>
      <c r="AO1329" s="13">
        <v>510</v>
      </c>
      <c r="AP1329" s="13">
        <v>535</v>
      </c>
      <c r="AQ1329" s="13">
        <v>579</v>
      </c>
      <c r="AR1329" s="13">
        <v>91</v>
      </c>
      <c r="AS1329" s="13">
        <v>181</v>
      </c>
      <c r="AT1329" s="76">
        <v>166</v>
      </c>
      <c r="AU1329" s="76">
        <v>123</v>
      </c>
      <c r="AV1329" s="13">
        <v>6</v>
      </c>
      <c r="AW1329" s="13">
        <v>0</v>
      </c>
      <c r="AX1329" s="13">
        <v>1</v>
      </c>
      <c r="AY1329" s="13">
        <v>0</v>
      </c>
      <c r="AZ1329" s="13">
        <v>0</v>
      </c>
      <c r="BA1329" s="13">
        <v>0</v>
      </c>
      <c r="BB1329" s="13">
        <v>0</v>
      </c>
      <c r="BC1329" s="13">
        <v>0</v>
      </c>
      <c r="BD1329" s="13">
        <v>0</v>
      </c>
      <c r="BE1329" s="13">
        <v>0</v>
      </c>
      <c r="BF1329" s="13">
        <v>0</v>
      </c>
      <c r="BG1329" s="13">
        <v>0</v>
      </c>
      <c r="BH1329" s="13">
        <v>0</v>
      </c>
      <c r="BI1329" s="13">
        <v>0</v>
      </c>
      <c r="BJ1329" s="13">
        <v>0</v>
      </c>
      <c r="BK1329" s="13">
        <v>0</v>
      </c>
      <c r="BL1329" s="13">
        <v>1</v>
      </c>
      <c r="BM1329" s="13">
        <v>0</v>
      </c>
      <c r="BN1329" s="7">
        <v>0</v>
      </c>
      <c r="BO1329" s="7">
        <v>0</v>
      </c>
      <c r="BP1329" s="7" t="s">
        <v>9610</v>
      </c>
    </row>
    <row r="1330" spans="1:68" x14ac:dyDescent="0.25">
      <c r="A1330" s="119" t="s">
        <v>9562</v>
      </c>
      <c r="B1330" s="119" t="s">
        <v>6910</v>
      </c>
      <c r="C1330" s="125">
        <v>1</v>
      </c>
      <c r="D1330" s="70">
        <v>1</v>
      </c>
      <c r="E1330" s="70">
        <v>0</v>
      </c>
      <c r="F1330" s="70">
        <v>0</v>
      </c>
      <c r="G1330" s="70">
        <v>0</v>
      </c>
      <c r="H1330" s="70">
        <v>1</v>
      </c>
      <c r="I1330" s="70">
        <v>0</v>
      </c>
      <c r="J1330" s="70">
        <v>0</v>
      </c>
      <c r="K1330" s="141">
        <f t="shared" si="263"/>
        <v>1</v>
      </c>
      <c r="AL1330" s="7" t="s">
        <v>9614</v>
      </c>
      <c r="AM1330" s="13">
        <v>0</v>
      </c>
      <c r="AN1330" s="13">
        <v>0</v>
      </c>
      <c r="AO1330" s="13">
        <v>0</v>
      </c>
      <c r="AP1330" s="13">
        <v>0</v>
      </c>
      <c r="AQ1330" s="13">
        <v>0</v>
      </c>
      <c r="AR1330" s="13">
        <v>415</v>
      </c>
      <c r="AS1330" s="13">
        <v>435</v>
      </c>
      <c r="AT1330" s="76">
        <v>345</v>
      </c>
      <c r="AU1330" s="76">
        <v>433</v>
      </c>
      <c r="AV1330" s="13">
        <v>457</v>
      </c>
      <c r="AW1330" s="13">
        <v>568</v>
      </c>
      <c r="AX1330" s="13">
        <v>453</v>
      </c>
      <c r="AY1330" s="13">
        <v>391</v>
      </c>
      <c r="AZ1330" s="13">
        <v>236</v>
      </c>
      <c r="BA1330" s="13">
        <v>35</v>
      </c>
      <c r="BB1330" s="13">
        <v>44</v>
      </c>
      <c r="BC1330" s="13">
        <v>12</v>
      </c>
      <c r="BD1330" s="142">
        <v>15</v>
      </c>
      <c r="BE1330" s="142">
        <v>11</v>
      </c>
      <c r="BF1330" s="142">
        <v>1</v>
      </c>
      <c r="BG1330" s="13">
        <v>0</v>
      </c>
      <c r="BH1330" s="109">
        <v>0</v>
      </c>
      <c r="BI1330" s="13">
        <v>0</v>
      </c>
      <c r="BJ1330" s="13">
        <v>0</v>
      </c>
      <c r="BK1330" s="13">
        <v>0</v>
      </c>
      <c r="BL1330" s="13">
        <v>1</v>
      </c>
      <c r="BM1330" s="13">
        <v>0</v>
      </c>
      <c r="BN1330" s="7">
        <v>0</v>
      </c>
      <c r="BO1330" s="7">
        <v>0</v>
      </c>
      <c r="BP1330" s="7" t="s">
        <v>9614</v>
      </c>
    </row>
    <row r="1331" spans="1:68" x14ac:dyDescent="0.25">
      <c r="A1331" s="119" t="s">
        <v>9562</v>
      </c>
      <c r="B1331" s="119" t="s">
        <v>1528</v>
      </c>
      <c r="C1331" s="125">
        <v>31</v>
      </c>
      <c r="D1331" s="70">
        <v>30</v>
      </c>
      <c r="E1331" s="70">
        <v>1</v>
      </c>
      <c r="F1331" s="70">
        <v>2</v>
      </c>
      <c r="G1331" s="70">
        <v>0</v>
      </c>
      <c r="H1331" s="70">
        <v>10</v>
      </c>
      <c r="I1331" s="70">
        <v>17</v>
      </c>
      <c r="J1331" s="70">
        <v>0</v>
      </c>
      <c r="K1331" s="141">
        <f t="shared" si="263"/>
        <v>30</v>
      </c>
      <c r="M1331" s="7">
        <f>SUM(K1328:K1331)</f>
        <v>43</v>
      </c>
      <c r="S1331" s="11" t="s">
        <v>9550</v>
      </c>
      <c r="T1331" s="11" t="s">
        <v>157</v>
      </c>
      <c r="U1331" s="11" t="s">
        <v>166</v>
      </c>
      <c r="V1331" s="11" t="s">
        <v>141</v>
      </c>
      <c r="W1331" s="11" t="s">
        <v>123</v>
      </c>
      <c r="X1331" s="11" t="s">
        <v>228</v>
      </c>
      <c r="Y1331" s="11" t="s">
        <v>8</v>
      </c>
      <c r="AL1331" s="7" t="s">
        <v>9651</v>
      </c>
      <c r="AM1331" s="13">
        <v>3</v>
      </c>
      <c r="AN1331" s="13">
        <v>0</v>
      </c>
      <c r="AO1331" s="13">
        <v>1</v>
      </c>
      <c r="AP1331" s="13">
        <v>1</v>
      </c>
      <c r="AQ1331" s="13">
        <v>1</v>
      </c>
      <c r="AR1331" s="13">
        <v>0</v>
      </c>
      <c r="AS1331" s="13">
        <v>0</v>
      </c>
      <c r="AT1331" s="76">
        <v>0</v>
      </c>
      <c r="AU1331" s="76">
        <v>0</v>
      </c>
      <c r="AV1331" s="13">
        <v>1</v>
      </c>
      <c r="AW1331" s="13">
        <v>2</v>
      </c>
      <c r="AX1331" s="13">
        <v>1</v>
      </c>
      <c r="AY1331" s="13">
        <v>1</v>
      </c>
      <c r="AZ1331" s="13">
        <v>0</v>
      </c>
      <c r="BA1331" s="13">
        <v>0</v>
      </c>
      <c r="BB1331" s="13">
        <v>1</v>
      </c>
      <c r="BC1331" s="13">
        <v>0</v>
      </c>
      <c r="BD1331" s="13">
        <v>0</v>
      </c>
      <c r="BE1331" s="13">
        <v>0</v>
      </c>
      <c r="BF1331" s="13">
        <v>1</v>
      </c>
      <c r="BG1331" s="13">
        <v>1</v>
      </c>
      <c r="BH1331" s="13">
        <v>0</v>
      </c>
      <c r="BI1331" s="13">
        <v>0</v>
      </c>
      <c r="BJ1331" s="13">
        <v>0</v>
      </c>
      <c r="BK1331" s="13">
        <v>0</v>
      </c>
      <c r="BL1331" s="13">
        <v>0</v>
      </c>
      <c r="BM1331" s="13">
        <v>0</v>
      </c>
      <c r="BN1331" s="7">
        <v>0</v>
      </c>
      <c r="BO1331" s="7">
        <v>0</v>
      </c>
      <c r="BP1331" s="7" t="s">
        <v>9651</v>
      </c>
    </row>
    <row r="1332" spans="1:68" x14ac:dyDescent="0.25">
      <c r="A1332" s="115" t="s">
        <v>9534</v>
      </c>
      <c r="B1332" s="115" t="s">
        <v>1537</v>
      </c>
      <c r="C1332" s="116">
        <v>15</v>
      </c>
      <c r="D1332" s="69">
        <v>14</v>
      </c>
      <c r="E1332" s="69">
        <v>1</v>
      </c>
      <c r="F1332" s="69">
        <v>2</v>
      </c>
      <c r="G1332" s="69">
        <v>0</v>
      </c>
      <c r="H1332" s="69">
        <v>11</v>
      </c>
      <c r="I1332" s="69">
        <v>0</v>
      </c>
      <c r="J1332" s="69">
        <v>0</v>
      </c>
      <c r="K1332" s="114">
        <f t="shared" si="263"/>
        <v>14</v>
      </c>
      <c r="S1332" s="11" t="s">
        <v>9095</v>
      </c>
      <c r="T1332" s="16">
        <v>0</v>
      </c>
      <c r="U1332" s="16">
        <v>0</v>
      </c>
      <c r="V1332" s="16">
        <v>0</v>
      </c>
      <c r="W1332" s="16">
        <v>0</v>
      </c>
      <c r="X1332" s="16">
        <v>0</v>
      </c>
      <c r="Y1332" s="11">
        <f t="shared" ref="Y1332:Y1338" si="265">SUM(T1332:X1332)</f>
        <v>0</v>
      </c>
      <c r="AL1332" s="7" t="s">
        <v>9652</v>
      </c>
      <c r="AM1332" s="13">
        <v>3</v>
      </c>
      <c r="AN1332" s="13">
        <v>3</v>
      </c>
      <c r="AO1332" s="13">
        <v>1</v>
      </c>
      <c r="AP1332" s="13">
        <v>1</v>
      </c>
      <c r="AQ1332" s="13">
        <v>1</v>
      </c>
      <c r="AR1332" s="13">
        <v>0</v>
      </c>
      <c r="AS1332" s="13">
        <v>0</v>
      </c>
      <c r="AT1332" s="76">
        <v>0</v>
      </c>
      <c r="AU1332" s="76">
        <v>1</v>
      </c>
      <c r="AV1332" s="13">
        <v>1</v>
      </c>
      <c r="AW1332" s="13">
        <v>0</v>
      </c>
      <c r="AX1332" s="13">
        <v>0</v>
      </c>
      <c r="AY1332" s="13">
        <v>1</v>
      </c>
      <c r="AZ1332" s="13">
        <v>0</v>
      </c>
      <c r="BA1332" s="13">
        <v>0</v>
      </c>
      <c r="BB1332" s="13">
        <v>1</v>
      </c>
      <c r="BC1332" s="13">
        <v>0</v>
      </c>
      <c r="BD1332" s="13">
        <v>0</v>
      </c>
      <c r="BE1332" s="13">
        <v>0</v>
      </c>
      <c r="BF1332" s="13">
        <v>0</v>
      </c>
      <c r="BG1332" s="13">
        <v>1</v>
      </c>
      <c r="BH1332" s="13">
        <v>0</v>
      </c>
      <c r="BI1332" s="13">
        <v>0</v>
      </c>
      <c r="BJ1332" s="13">
        <v>0</v>
      </c>
      <c r="BK1332" s="13">
        <v>0</v>
      </c>
      <c r="BL1332" s="13">
        <v>0</v>
      </c>
      <c r="BM1332" s="13">
        <v>0</v>
      </c>
      <c r="BN1332" s="7">
        <v>0</v>
      </c>
      <c r="BO1332" s="7">
        <v>0</v>
      </c>
      <c r="BP1332" s="7" t="s">
        <v>9652</v>
      </c>
    </row>
    <row r="1333" spans="1:68" x14ac:dyDescent="0.25">
      <c r="A1333" s="115" t="s">
        <v>9534</v>
      </c>
      <c r="B1333" s="115" t="s">
        <v>2804</v>
      </c>
      <c r="C1333" s="72">
        <v>32</v>
      </c>
      <c r="D1333" s="69">
        <v>32</v>
      </c>
      <c r="E1333" s="69">
        <v>0</v>
      </c>
      <c r="F1333" s="69">
        <v>0</v>
      </c>
      <c r="G1333" s="69">
        <v>0</v>
      </c>
      <c r="H1333" s="69">
        <v>4</v>
      </c>
      <c r="I1333" s="69">
        <v>28</v>
      </c>
      <c r="J1333" s="69">
        <v>0</v>
      </c>
      <c r="K1333" s="114">
        <f t="shared" si="263"/>
        <v>32</v>
      </c>
      <c r="S1333" s="47" t="s">
        <v>9096</v>
      </c>
      <c r="T1333" s="48">
        <v>0</v>
      </c>
      <c r="U1333" s="48">
        <v>0</v>
      </c>
      <c r="V1333" s="48">
        <v>0</v>
      </c>
      <c r="W1333" s="50">
        <v>2</v>
      </c>
      <c r="X1333" s="48">
        <v>0</v>
      </c>
      <c r="Y1333" s="11">
        <f t="shared" si="265"/>
        <v>2</v>
      </c>
      <c r="AL1333" s="7" t="s">
        <v>9653</v>
      </c>
      <c r="AM1333" s="13">
        <v>10</v>
      </c>
      <c r="AN1333" s="13">
        <v>3</v>
      </c>
      <c r="AO1333" s="13">
        <v>5</v>
      </c>
      <c r="AP1333" s="13">
        <v>3</v>
      </c>
      <c r="AQ1333" s="13">
        <v>2</v>
      </c>
      <c r="AR1333" s="13">
        <v>0</v>
      </c>
      <c r="AS1333" s="13">
        <v>0</v>
      </c>
      <c r="AT1333" s="76">
        <v>0</v>
      </c>
      <c r="AU1333" s="76">
        <v>1</v>
      </c>
      <c r="AV1333" s="13">
        <v>1</v>
      </c>
      <c r="AW1333" s="13">
        <v>0</v>
      </c>
      <c r="AX1333" s="13">
        <v>0</v>
      </c>
      <c r="AY1333" s="13">
        <v>1</v>
      </c>
      <c r="AZ1333" s="13">
        <v>0</v>
      </c>
      <c r="BA1333" s="13">
        <v>0</v>
      </c>
      <c r="BB1333" s="13">
        <v>1</v>
      </c>
      <c r="BC1333" s="13">
        <v>0</v>
      </c>
      <c r="BD1333" s="13">
        <v>0</v>
      </c>
      <c r="BE1333" s="13">
        <v>0</v>
      </c>
      <c r="BF1333" s="13">
        <v>0</v>
      </c>
      <c r="BG1333" s="13">
        <v>1</v>
      </c>
      <c r="BH1333" s="13">
        <v>0</v>
      </c>
      <c r="BI1333" s="13">
        <v>0</v>
      </c>
      <c r="BJ1333" s="13">
        <v>0</v>
      </c>
      <c r="BK1333" s="13">
        <v>0</v>
      </c>
      <c r="BL1333" s="13">
        <v>0</v>
      </c>
      <c r="BM1333" s="13">
        <v>0</v>
      </c>
      <c r="BN1333" s="7">
        <v>0</v>
      </c>
      <c r="BO1333" s="7">
        <v>0</v>
      </c>
      <c r="BP1333" s="7" t="s">
        <v>9653</v>
      </c>
    </row>
    <row r="1334" spans="1:68" x14ac:dyDescent="0.25">
      <c r="A1334" s="115" t="s">
        <v>9534</v>
      </c>
      <c r="B1334" s="115" t="s">
        <v>8874</v>
      </c>
      <c r="C1334" s="72">
        <v>4</v>
      </c>
      <c r="D1334" s="69">
        <v>3</v>
      </c>
      <c r="E1334" s="69">
        <v>0</v>
      </c>
      <c r="F1334" s="69">
        <v>3</v>
      </c>
      <c r="G1334" s="69">
        <v>0</v>
      </c>
      <c r="H1334" s="69">
        <v>0</v>
      </c>
      <c r="I1334" s="69">
        <v>0</v>
      </c>
      <c r="J1334" s="69">
        <v>0</v>
      </c>
      <c r="K1334" s="114">
        <f t="shared" si="263"/>
        <v>3</v>
      </c>
      <c r="S1334" s="11" t="s">
        <v>9097</v>
      </c>
      <c r="T1334" s="16">
        <v>0</v>
      </c>
      <c r="U1334" s="16">
        <v>0</v>
      </c>
      <c r="V1334" s="16">
        <v>0</v>
      </c>
      <c r="W1334" s="16">
        <v>0</v>
      </c>
      <c r="X1334" s="16">
        <v>0</v>
      </c>
      <c r="Y1334" s="11">
        <f t="shared" si="265"/>
        <v>0</v>
      </c>
      <c r="AL1334" s="7" t="s">
        <v>9654</v>
      </c>
      <c r="AM1334" s="13">
        <v>51</v>
      </c>
      <c r="AN1334" s="13">
        <v>46</v>
      </c>
      <c r="AO1334" s="13">
        <v>37</v>
      </c>
      <c r="AP1334" s="13">
        <v>28</v>
      </c>
      <c r="AQ1334" s="13">
        <v>23</v>
      </c>
      <c r="AR1334" s="13">
        <v>12</v>
      </c>
      <c r="AS1334" s="13">
        <v>18</v>
      </c>
      <c r="AT1334" s="76">
        <v>8</v>
      </c>
      <c r="AU1334" s="76">
        <v>10</v>
      </c>
      <c r="AV1334" s="13">
        <v>4</v>
      </c>
      <c r="AW1334" s="13">
        <v>1</v>
      </c>
      <c r="AX1334" s="13">
        <v>5</v>
      </c>
      <c r="AY1334" s="13">
        <v>3</v>
      </c>
      <c r="AZ1334" s="13">
        <v>0</v>
      </c>
      <c r="BA1334" s="13">
        <v>0</v>
      </c>
      <c r="BB1334" s="13">
        <v>2</v>
      </c>
      <c r="BC1334" s="13">
        <v>0</v>
      </c>
      <c r="BD1334" s="13">
        <v>0</v>
      </c>
      <c r="BE1334" s="13">
        <v>0</v>
      </c>
      <c r="BF1334" s="13">
        <v>4</v>
      </c>
      <c r="BG1334" s="13">
        <v>1</v>
      </c>
      <c r="BH1334" s="13">
        <v>1</v>
      </c>
      <c r="BI1334" s="13">
        <v>0</v>
      </c>
      <c r="BJ1334" s="13">
        <v>0</v>
      </c>
      <c r="BK1334" s="13">
        <v>0</v>
      </c>
      <c r="BL1334" s="13">
        <v>0</v>
      </c>
      <c r="BM1334" s="13">
        <v>0</v>
      </c>
      <c r="BN1334" s="7">
        <v>0</v>
      </c>
      <c r="BO1334" s="7">
        <v>0</v>
      </c>
      <c r="BP1334" s="7" t="s">
        <v>9654</v>
      </c>
    </row>
    <row r="1335" spans="1:68" x14ac:dyDescent="0.25">
      <c r="A1335" s="115" t="s">
        <v>9534</v>
      </c>
      <c r="B1335" s="115" t="s">
        <v>1528</v>
      </c>
      <c r="C1335" s="72">
        <v>505</v>
      </c>
      <c r="D1335" s="69">
        <v>505</v>
      </c>
      <c r="E1335" s="69">
        <v>1</v>
      </c>
      <c r="F1335" s="69">
        <v>14</v>
      </c>
      <c r="G1335" s="69">
        <v>2</v>
      </c>
      <c r="H1335" s="69">
        <v>32</v>
      </c>
      <c r="I1335" s="69">
        <v>456</v>
      </c>
      <c r="J1335" s="69">
        <v>0</v>
      </c>
      <c r="K1335" s="114">
        <f t="shared" si="263"/>
        <v>505</v>
      </c>
      <c r="M1335" s="7">
        <f>SUM(K1332:K1335)</f>
        <v>554</v>
      </c>
      <c r="S1335" s="47" t="s">
        <v>9098</v>
      </c>
      <c r="T1335" s="48">
        <v>0</v>
      </c>
      <c r="U1335" s="48">
        <v>0</v>
      </c>
      <c r="V1335" s="48">
        <v>0</v>
      </c>
      <c r="W1335" s="50">
        <v>2</v>
      </c>
      <c r="X1335" s="48">
        <v>0</v>
      </c>
      <c r="Y1335" s="11">
        <f t="shared" si="265"/>
        <v>2</v>
      </c>
      <c r="AL1335" s="7" t="s">
        <v>9731</v>
      </c>
      <c r="AM1335" s="13">
        <v>713</v>
      </c>
      <c r="AN1335" s="13">
        <v>352</v>
      </c>
      <c r="AO1335" s="13">
        <v>266</v>
      </c>
      <c r="AP1335" s="13">
        <v>249</v>
      </c>
      <c r="AQ1335" s="13">
        <v>156</v>
      </c>
      <c r="AR1335" s="13">
        <v>84</v>
      </c>
      <c r="AS1335" s="13">
        <v>62</v>
      </c>
      <c r="AT1335" s="76">
        <v>82</v>
      </c>
      <c r="AU1335" s="76">
        <v>42</v>
      </c>
      <c r="AV1335" s="13">
        <v>52</v>
      </c>
      <c r="AW1335" s="13">
        <v>37</v>
      </c>
      <c r="AX1335" s="13">
        <v>17</v>
      </c>
      <c r="AY1335" s="13">
        <v>19</v>
      </c>
      <c r="AZ1335" s="13">
        <v>37</v>
      </c>
      <c r="BA1335" s="13">
        <v>13</v>
      </c>
      <c r="BB1335" s="13">
        <v>19</v>
      </c>
      <c r="BC1335" s="13">
        <v>16</v>
      </c>
      <c r="BD1335" s="142">
        <v>11</v>
      </c>
      <c r="BE1335" s="13">
        <v>3</v>
      </c>
      <c r="BF1335" s="13">
        <v>6</v>
      </c>
      <c r="BG1335" s="13">
        <v>2</v>
      </c>
      <c r="BH1335" s="13">
        <v>3</v>
      </c>
      <c r="BI1335" s="13">
        <v>5</v>
      </c>
      <c r="BJ1335" s="13">
        <v>3</v>
      </c>
      <c r="BK1335" s="13">
        <v>0</v>
      </c>
      <c r="BL1335" s="13">
        <v>0</v>
      </c>
      <c r="BM1335" s="13">
        <v>0</v>
      </c>
      <c r="BN1335" s="7">
        <v>1</v>
      </c>
      <c r="BO1335" s="7">
        <v>2</v>
      </c>
      <c r="BP1335" s="7" t="s">
        <v>9731</v>
      </c>
    </row>
    <row r="1336" spans="1:68" x14ac:dyDescent="0.25">
      <c r="A1336" s="113" t="s">
        <v>5768</v>
      </c>
      <c r="B1336" s="113" t="s">
        <v>1537</v>
      </c>
      <c r="C1336" s="71">
        <v>54</v>
      </c>
      <c r="D1336" s="71">
        <v>53</v>
      </c>
      <c r="E1336" s="71">
        <v>2</v>
      </c>
      <c r="F1336" s="71">
        <v>16</v>
      </c>
      <c r="G1336" s="71">
        <v>2</v>
      </c>
      <c r="H1336" s="71">
        <v>33</v>
      </c>
      <c r="I1336" s="71">
        <v>0</v>
      </c>
      <c r="J1336" s="71">
        <v>0</v>
      </c>
      <c r="K1336" s="141">
        <f t="shared" si="263"/>
        <v>53</v>
      </c>
      <c r="S1336" s="11" t="s">
        <v>9099</v>
      </c>
      <c r="T1336" s="16">
        <v>1</v>
      </c>
      <c r="U1336" s="16">
        <v>2</v>
      </c>
      <c r="V1336" s="16">
        <v>0</v>
      </c>
      <c r="W1336" s="16">
        <v>11</v>
      </c>
      <c r="X1336" s="16">
        <v>0</v>
      </c>
      <c r="Y1336" s="11">
        <f t="shared" si="265"/>
        <v>14</v>
      </c>
      <c r="AL1336" s="7" t="s">
        <v>9732</v>
      </c>
      <c r="AM1336" s="13">
        <v>1</v>
      </c>
      <c r="AN1336" s="13">
        <v>28</v>
      </c>
      <c r="AO1336" s="13">
        <v>72</v>
      </c>
      <c r="AP1336" s="13">
        <v>273</v>
      </c>
      <c r="AQ1336" s="13">
        <v>355</v>
      </c>
      <c r="AR1336" s="13">
        <v>161</v>
      </c>
      <c r="AS1336" s="13">
        <v>145</v>
      </c>
      <c r="AT1336" s="76">
        <v>92</v>
      </c>
      <c r="AU1336" s="76">
        <v>72</v>
      </c>
      <c r="AV1336" s="13">
        <v>60</v>
      </c>
      <c r="AW1336" s="13">
        <v>43</v>
      </c>
      <c r="AX1336" s="13">
        <v>40</v>
      </c>
      <c r="AY1336" s="13">
        <v>31</v>
      </c>
      <c r="AZ1336" s="13">
        <v>39</v>
      </c>
      <c r="BA1336" s="13">
        <v>28</v>
      </c>
      <c r="BB1336" s="13">
        <v>32</v>
      </c>
      <c r="BC1336" s="13">
        <v>17</v>
      </c>
      <c r="BD1336" s="142">
        <v>29</v>
      </c>
      <c r="BE1336" s="13">
        <v>10</v>
      </c>
      <c r="BF1336" s="13">
        <v>15</v>
      </c>
      <c r="BG1336" s="13">
        <v>6</v>
      </c>
      <c r="BH1336" s="13">
        <v>14</v>
      </c>
      <c r="BI1336" s="13">
        <v>7</v>
      </c>
      <c r="BJ1336" s="13">
        <v>4</v>
      </c>
      <c r="BK1336" s="13">
        <v>1</v>
      </c>
      <c r="BL1336" s="13">
        <v>0</v>
      </c>
      <c r="BM1336" s="13">
        <v>0</v>
      </c>
      <c r="BN1336" s="7">
        <v>5</v>
      </c>
      <c r="BO1336" s="7">
        <v>1</v>
      </c>
      <c r="BP1336" s="7" t="s">
        <v>9732</v>
      </c>
    </row>
    <row r="1337" spans="1:68" x14ac:dyDescent="0.25">
      <c r="A1337" s="113" t="s">
        <v>5768</v>
      </c>
      <c r="B1337" s="113" t="s">
        <v>2804</v>
      </c>
      <c r="C1337" s="71">
        <v>108</v>
      </c>
      <c r="D1337" s="71">
        <v>89</v>
      </c>
      <c r="E1337" s="71">
        <v>5</v>
      </c>
      <c r="F1337" s="71">
        <v>22</v>
      </c>
      <c r="G1337" s="71">
        <v>9</v>
      </c>
      <c r="H1337" s="71">
        <v>53</v>
      </c>
      <c r="I1337" s="71">
        <v>0</v>
      </c>
      <c r="J1337" s="71">
        <v>0</v>
      </c>
      <c r="K1337" s="141">
        <f t="shared" si="263"/>
        <v>89</v>
      </c>
      <c r="S1337" s="47" t="s">
        <v>9100</v>
      </c>
      <c r="T1337" s="48">
        <v>2</v>
      </c>
      <c r="U1337" s="48">
        <v>16</v>
      </c>
      <c r="V1337" s="48">
        <v>2</v>
      </c>
      <c r="W1337" s="48">
        <v>33</v>
      </c>
      <c r="X1337" s="48">
        <v>0</v>
      </c>
      <c r="Y1337" s="11">
        <f t="shared" si="265"/>
        <v>53</v>
      </c>
    </row>
    <row r="1338" spans="1:68" x14ac:dyDescent="0.25">
      <c r="A1338" s="113" t="s">
        <v>5768</v>
      </c>
      <c r="B1338" s="113" t="s">
        <v>8874</v>
      </c>
      <c r="C1338" s="71">
        <v>12</v>
      </c>
      <c r="D1338" s="71">
        <v>12</v>
      </c>
      <c r="E1338" s="71">
        <v>0</v>
      </c>
      <c r="F1338" s="71">
        <v>10</v>
      </c>
      <c r="G1338" s="71">
        <v>2</v>
      </c>
      <c r="H1338" s="71">
        <v>0</v>
      </c>
      <c r="I1338" s="71">
        <v>0</v>
      </c>
      <c r="J1338" s="71">
        <v>0</v>
      </c>
      <c r="K1338" s="141">
        <f t="shared" si="263"/>
        <v>12</v>
      </c>
      <c r="T1338" s="7">
        <f>SUM(T1332:T1337)</f>
        <v>3</v>
      </c>
      <c r="U1338" s="7">
        <f>SUM(U1332:U1337)</f>
        <v>18</v>
      </c>
      <c r="V1338" s="7">
        <f>SUM(V1332:V1337)</f>
        <v>2</v>
      </c>
      <c r="W1338" s="7">
        <f>SUM(W1332:W1337)</f>
        <v>48</v>
      </c>
      <c r="X1338" s="7">
        <f>SUM(X1332:X1337)</f>
        <v>0</v>
      </c>
      <c r="Y1338" s="11">
        <f t="shared" si="265"/>
        <v>71</v>
      </c>
    </row>
    <row r="1339" spans="1:68" x14ac:dyDescent="0.25">
      <c r="A1339" s="113" t="s">
        <v>5768</v>
      </c>
      <c r="B1339" s="113" t="s">
        <v>6910</v>
      </c>
      <c r="C1339" s="71">
        <v>16</v>
      </c>
      <c r="D1339" s="71">
        <v>16</v>
      </c>
      <c r="E1339" s="71">
        <v>0</v>
      </c>
      <c r="F1339" s="71">
        <v>3</v>
      </c>
      <c r="G1339" s="71">
        <v>12</v>
      </c>
      <c r="H1339" s="71">
        <v>1</v>
      </c>
      <c r="I1339" s="71">
        <v>0</v>
      </c>
      <c r="J1339" s="71">
        <v>0</v>
      </c>
      <c r="K1339" s="141">
        <f t="shared" si="263"/>
        <v>16</v>
      </c>
      <c r="AP1339" s="7" t="s">
        <v>9086</v>
      </c>
      <c r="AU1339" s="7" t="s">
        <v>9089</v>
      </c>
      <c r="BA1339" s="7" t="s">
        <v>9087</v>
      </c>
      <c r="BI1339" s="7" t="s">
        <v>9090</v>
      </c>
      <c r="BN1339" s="7" t="s">
        <v>9091</v>
      </c>
    </row>
    <row r="1340" spans="1:68" ht="22.8" x14ac:dyDescent="0.25">
      <c r="A1340" s="113" t="s">
        <v>5768</v>
      </c>
      <c r="B1340" s="113" t="s">
        <v>1528</v>
      </c>
      <c r="C1340" s="71">
        <v>399</v>
      </c>
      <c r="D1340" s="71">
        <v>393</v>
      </c>
      <c r="E1340" s="71">
        <v>62</v>
      </c>
      <c r="F1340" s="71">
        <v>78</v>
      </c>
      <c r="G1340" s="71">
        <v>14</v>
      </c>
      <c r="H1340" s="71">
        <v>48</v>
      </c>
      <c r="I1340" s="71">
        <v>191</v>
      </c>
      <c r="J1340" s="71">
        <v>0</v>
      </c>
      <c r="K1340" s="141">
        <f t="shared" si="263"/>
        <v>393</v>
      </c>
      <c r="M1340" s="7">
        <f>SUM(K1336:K1340)</f>
        <v>563</v>
      </c>
      <c r="AL1340" s="7" t="s">
        <v>5</v>
      </c>
      <c r="AM1340" s="7" t="s">
        <v>9613</v>
      </c>
      <c r="AN1340" s="7" t="s">
        <v>9717</v>
      </c>
      <c r="AO1340" s="7" t="s">
        <v>9718</v>
      </c>
      <c r="AP1340" s="7" t="s">
        <v>9616</v>
      </c>
      <c r="AQ1340" s="7" t="s">
        <v>9611</v>
      </c>
      <c r="AR1340" s="7" t="s">
        <v>9719</v>
      </c>
      <c r="AS1340" s="7" t="s">
        <v>9720</v>
      </c>
      <c r="AT1340" s="76" t="s">
        <v>9721</v>
      </c>
      <c r="AU1340" s="76" t="s">
        <v>9619</v>
      </c>
      <c r="AV1340" s="7" t="s">
        <v>9620</v>
      </c>
      <c r="AW1340" s="7" t="s">
        <v>9615</v>
      </c>
      <c r="AX1340" s="7" t="s">
        <v>9722</v>
      </c>
      <c r="AY1340" s="7" t="s">
        <v>9723</v>
      </c>
      <c r="AZ1340" s="7" t="s">
        <v>9724</v>
      </c>
      <c r="BA1340" s="7" t="s">
        <v>9618</v>
      </c>
      <c r="BB1340" s="7" t="s">
        <v>9660</v>
      </c>
      <c r="BC1340" s="7" t="s">
        <v>9624</v>
      </c>
      <c r="BD1340" s="7" t="s">
        <v>9725</v>
      </c>
      <c r="BE1340" s="7" t="s">
        <v>9726</v>
      </c>
      <c r="BF1340" s="7" t="s">
        <v>9623</v>
      </c>
      <c r="BG1340" s="7" t="s">
        <v>9727</v>
      </c>
      <c r="BH1340" s="7" t="s">
        <v>9728</v>
      </c>
      <c r="BI1340" s="7" t="s">
        <v>9735</v>
      </c>
      <c r="BJ1340" s="7" t="s">
        <v>9662</v>
      </c>
      <c r="BK1340" s="7" t="s">
        <v>9629</v>
      </c>
      <c r="BL1340" s="7" t="s">
        <v>9729</v>
      </c>
      <c r="BM1340" s="7" t="s">
        <v>9627</v>
      </c>
      <c r="BN1340" s="7" t="s">
        <v>9632</v>
      </c>
      <c r="BO1340" s="7" t="s">
        <v>9633</v>
      </c>
    </row>
    <row r="1341" spans="1:68" x14ac:dyDescent="0.25">
      <c r="A1341" s="59" t="s">
        <v>9551</v>
      </c>
      <c r="B1341" s="116"/>
      <c r="C1341" s="116">
        <f t="shared" ref="C1341:J1341" si="266">SUM(C1321:C1340)</f>
        <v>1200</v>
      </c>
      <c r="D1341" s="116">
        <f t="shared" si="266"/>
        <v>1171</v>
      </c>
      <c r="E1341" s="116">
        <f t="shared" si="266"/>
        <v>72</v>
      </c>
      <c r="F1341" s="116">
        <f t="shared" si="266"/>
        <v>150</v>
      </c>
      <c r="G1341" s="116">
        <f t="shared" si="266"/>
        <v>41</v>
      </c>
      <c r="H1341" s="116">
        <f t="shared" si="266"/>
        <v>210</v>
      </c>
      <c r="I1341" s="116">
        <f t="shared" si="266"/>
        <v>698</v>
      </c>
      <c r="J1341" s="116">
        <f t="shared" si="266"/>
        <v>0</v>
      </c>
      <c r="K1341" s="114">
        <f t="shared" si="263"/>
        <v>1171</v>
      </c>
      <c r="M1341" s="7">
        <f>SUM(M1321:M1340)</f>
        <v>1171</v>
      </c>
      <c r="S1341" s="11" t="s">
        <v>9552</v>
      </c>
      <c r="T1341" s="11" t="s">
        <v>157</v>
      </c>
      <c r="U1341" s="11" t="s">
        <v>166</v>
      </c>
      <c r="V1341" s="11" t="s">
        <v>141</v>
      </c>
      <c r="W1341" s="11" t="s">
        <v>123</v>
      </c>
      <c r="X1341" s="11" t="s">
        <v>228</v>
      </c>
      <c r="Y1341" s="11" t="s">
        <v>9553</v>
      </c>
      <c r="AL1341" s="7" t="s">
        <v>9733</v>
      </c>
      <c r="AM1341" s="13">
        <v>0</v>
      </c>
      <c r="AN1341" s="13">
        <v>0</v>
      </c>
      <c r="AO1341" s="13">
        <v>0</v>
      </c>
      <c r="AP1341" s="13">
        <v>0</v>
      </c>
      <c r="AQ1341" s="13">
        <v>2</v>
      </c>
      <c r="AR1341" s="13">
        <v>15</v>
      </c>
      <c r="AS1341" s="13">
        <v>39</v>
      </c>
      <c r="AT1341" s="76">
        <v>174</v>
      </c>
      <c r="AU1341" s="76">
        <v>257</v>
      </c>
      <c r="AV1341" s="13">
        <v>409</v>
      </c>
      <c r="AW1341" s="13">
        <v>233</v>
      </c>
      <c r="AX1341" s="13">
        <v>203</v>
      </c>
      <c r="AY1341" s="13">
        <v>114</v>
      </c>
      <c r="AZ1341" s="13">
        <v>154</v>
      </c>
      <c r="BA1341" s="13">
        <v>112</v>
      </c>
      <c r="BB1341" s="13">
        <v>124</v>
      </c>
      <c r="BC1341" s="13">
        <v>60</v>
      </c>
      <c r="BD1341" s="142">
        <v>87</v>
      </c>
      <c r="BE1341" s="13">
        <v>39</v>
      </c>
      <c r="BF1341" s="13">
        <v>57</v>
      </c>
      <c r="BG1341" s="13">
        <v>29</v>
      </c>
      <c r="BH1341" s="13">
        <v>50</v>
      </c>
      <c r="BI1341" s="13">
        <v>34</v>
      </c>
      <c r="BJ1341" s="13">
        <v>35</v>
      </c>
      <c r="BK1341" s="13">
        <v>18</v>
      </c>
      <c r="BL1341" s="13">
        <v>21</v>
      </c>
      <c r="BM1341" s="13">
        <v>18</v>
      </c>
      <c r="BN1341" s="7">
        <v>25</v>
      </c>
      <c r="BO1341" s="7">
        <v>6</v>
      </c>
      <c r="BP1341" s="7" t="s">
        <v>9733</v>
      </c>
    </row>
    <row r="1342" spans="1:68" x14ac:dyDescent="0.25">
      <c r="S1342" s="11" t="s">
        <v>9095</v>
      </c>
      <c r="T1342" s="56">
        <v>0</v>
      </c>
      <c r="U1342" s="56">
        <v>0</v>
      </c>
      <c r="V1342" s="56">
        <v>0</v>
      </c>
      <c r="W1342" s="56">
        <v>2</v>
      </c>
      <c r="X1342" s="56">
        <v>0</v>
      </c>
      <c r="Y1342" s="11">
        <f>SUM(T1342:W1342)</f>
        <v>2</v>
      </c>
      <c r="Z1342" s="11" t="s">
        <v>9095</v>
      </c>
      <c r="AL1342" s="143" t="s">
        <v>9617</v>
      </c>
      <c r="AM1342" s="144">
        <v>0</v>
      </c>
      <c r="AN1342" s="144">
        <v>0</v>
      </c>
      <c r="AO1342" s="144">
        <v>0</v>
      </c>
      <c r="AP1342" s="144">
        <v>0</v>
      </c>
      <c r="AQ1342" s="144">
        <v>0</v>
      </c>
      <c r="AR1342" s="144">
        <v>0</v>
      </c>
      <c r="AS1342" s="144">
        <v>0</v>
      </c>
      <c r="AT1342" s="144">
        <v>0</v>
      </c>
      <c r="AU1342" s="144">
        <v>0</v>
      </c>
      <c r="AV1342" s="144">
        <v>2</v>
      </c>
      <c r="AW1342" s="144">
        <v>10</v>
      </c>
      <c r="AX1342" s="144">
        <v>51</v>
      </c>
      <c r="AY1342" s="144">
        <v>115</v>
      </c>
      <c r="AZ1342" s="144">
        <v>428</v>
      </c>
      <c r="BA1342" s="144">
        <v>525</v>
      </c>
      <c r="BB1342" s="144">
        <v>467</v>
      </c>
      <c r="BC1342" s="144">
        <v>379</v>
      </c>
      <c r="BD1342" s="145">
        <v>320</v>
      </c>
      <c r="BE1342" s="145">
        <v>115</v>
      </c>
      <c r="BF1342" s="144">
        <v>91</v>
      </c>
      <c r="BG1342" s="144">
        <v>54</v>
      </c>
      <c r="BH1342" s="146">
        <v>62</v>
      </c>
      <c r="BI1342" s="147">
        <v>37</v>
      </c>
      <c r="BJ1342" s="147">
        <v>45</v>
      </c>
      <c r="BK1342" s="147">
        <v>34</v>
      </c>
      <c r="BL1342" s="147">
        <v>33</v>
      </c>
      <c r="BM1342" s="147">
        <v>0</v>
      </c>
      <c r="BN1342" s="143">
        <v>7</v>
      </c>
      <c r="BO1342" s="148">
        <v>0</v>
      </c>
      <c r="BP1342" s="143" t="s">
        <v>9617</v>
      </c>
    </row>
    <row r="1343" spans="1:68" x14ac:dyDescent="0.25">
      <c r="S1343" s="47" t="s">
        <v>9096</v>
      </c>
      <c r="T1343" s="50">
        <v>0</v>
      </c>
      <c r="U1343" s="50">
        <v>0</v>
      </c>
      <c r="V1343" s="50">
        <v>0</v>
      </c>
      <c r="W1343" s="50">
        <v>1</v>
      </c>
      <c r="X1343" s="50">
        <v>0</v>
      </c>
      <c r="Y1343" s="11">
        <f t="shared" ref="Y1343:Y1348" si="267">SUM(T1343:W1343)</f>
        <v>1</v>
      </c>
      <c r="Z1343" s="47" t="s">
        <v>9096</v>
      </c>
      <c r="AL1343" s="7" t="s">
        <v>9742</v>
      </c>
      <c r="AM1343" s="13">
        <v>0</v>
      </c>
      <c r="AN1343" s="13">
        <v>0</v>
      </c>
      <c r="AO1343" s="13">
        <v>0</v>
      </c>
      <c r="AP1343" s="13">
        <v>0</v>
      </c>
      <c r="AQ1343" s="13">
        <v>0</v>
      </c>
      <c r="AR1343" s="13">
        <v>0</v>
      </c>
      <c r="AS1343" s="13">
        <v>0</v>
      </c>
      <c r="AT1343" s="13">
        <v>0</v>
      </c>
      <c r="AU1343" s="13">
        <v>0</v>
      </c>
      <c r="AV1343" s="13">
        <v>1</v>
      </c>
      <c r="AW1343" s="13">
        <v>7</v>
      </c>
      <c r="AX1343" s="13">
        <v>40</v>
      </c>
      <c r="AY1343" s="13">
        <v>42</v>
      </c>
      <c r="AZ1343" s="13">
        <v>161</v>
      </c>
      <c r="BA1343" s="13">
        <v>182</v>
      </c>
      <c r="BB1343" s="13">
        <v>349</v>
      </c>
      <c r="BC1343" s="13">
        <v>202</v>
      </c>
      <c r="BD1343" s="142">
        <v>211</v>
      </c>
      <c r="BE1343" s="13">
        <v>120</v>
      </c>
      <c r="BF1343" s="13">
        <v>162</v>
      </c>
      <c r="BG1343" s="13">
        <v>71</v>
      </c>
      <c r="BH1343" s="13">
        <v>109</v>
      </c>
      <c r="BI1343" s="13">
        <v>69</v>
      </c>
      <c r="BJ1343" s="13">
        <v>64</v>
      </c>
      <c r="BK1343" s="13">
        <v>30</v>
      </c>
      <c r="BL1343" s="13">
        <v>38</v>
      </c>
      <c r="BM1343" s="13">
        <v>21</v>
      </c>
      <c r="BN1343" s="7">
        <v>59</v>
      </c>
      <c r="BO1343" s="7">
        <v>18</v>
      </c>
      <c r="BP1343" s="7" t="s">
        <v>9742</v>
      </c>
    </row>
    <row r="1344" spans="1:68" x14ac:dyDescent="0.25">
      <c r="S1344" s="11" t="s">
        <v>9097</v>
      </c>
      <c r="T1344" s="16">
        <v>0</v>
      </c>
      <c r="U1344" s="16">
        <v>0</v>
      </c>
      <c r="V1344" s="16">
        <v>0</v>
      </c>
      <c r="W1344" s="16">
        <v>6</v>
      </c>
      <c r="X1344" s="16">
        <v>0</v>
      </c>
      <c r="Y1344" s="11">
        <f t="shared" si="267"/>
        <v>6</v>
      </c>
      <c r="Z1344" s="11" t="s">
        <v>9097</v>
      </c>
      <c r="AL1344" s="143" t="s">
        <v>9622</v>
      </c>
      <c r="AM1344" s="144">
        <v>0</v>
      </c>
      <c r="AN1344" s="144">
        <v>0</v>
      </c>
      <c r="AO1344" s="144">
        <v>0</v>
      </c>
      <c r="AP1344" s="144">
        <v>0</v>
      </c>
      <c r="AQ1344" s="144">
        <v>0</v>
      </c>
      <c r="AR1344" s="144">
        <v>0</v>
      </c>
      <c r="AS1344" s="144">
        <v>0</v>
      </c>
      <c r="AT1344" s="144">
        <v>0</v>
      </c>
      <c r="AU1344" s="144">
        <v>0</v>
      </c>
      <c r="AV1344" s="144">
        <v>0</v>
      </c>
      <c r="AW1344" s="144">
        <v>0</v>
      </c>
      <c r="AX1344" s="144">
        <v>13</v>
      </c>
      <c r="AY1344" s="144">
        <v>33</v>
      </c>
      <c r="AZ1344" s="144">
        <v>51</v>
      </c>
      <c r="BA1344" s="144">
        <v>28</v>
      </c>
      <c r="BB1344" s="144">
        <v>181</v>
      </c>
      <c r="BC1344" s="144">
        <v>177</v>
      </c>
      <c r="BD1344" s="145">
        <v>386</v>
      </c>
      <c r="BE1344" s="145">
        <v>395</v>
      </c>
      <c r="BF1344" s="144">
        <v>522</v>
      </c>
      <c r="BG1344" s="144">
        <v>271</v>
      </c>
      <c r="BH1344" s="146">
        <v>333</v>
      </c>
      <c r="BI1344" s="147">
        <v>316</v>
      </c>
      <c r="BJ1344" s="147">
        <v>325</v>
      </c>
      <c r="BK1344" s="147">
        <v>83</v>
      </c>
      <c r="BL1344" s="147">
        <v>73</v>
      </c>
      <c r="BM1344" s="147">
        <v>14</v>
      </c>
      <c r="BN1344" s="143">
        <v>43</v>
      </c>
      <c r="BO1344" s="148">
        <v>23</v>
      </c>
      <c r="BP1344" s="143" t="s">
        <v>9622</v>
      </c>
    </row>
    <row r="1345" spans="19:68" x14ac:dyDescent="0.25">
      <c r="S1345" s="47" t="s">
        <v>9098</v>
      </c>
      <c r="T1345" s="50">
        <v>1</v>
      </c>
      <c r="U1345" s="50">
        <v>2</v>
      </c>
      <c r="V1345" s="50">
        <v>0</v>
      </c>
      <c r="W1345" s="50">
        <v>15</v>
      </c>
      <c r="X1345" s="50">
        <v>23</v>
      </c>
      <c r="Y1345" s="11">
        <f t="shared" si="267"/>
        <v>18</v>
      </c>
      <c r="Z1345" s="47" t="s">
        <v>9098</v>
      </c>
      <c r="AL1345" s="7" t="s">
        <v>9743</v>
      </c>
      <c r="AM1345" s="13">
        <v>0</v>
      </c>
      <c r="AN1345" s="13">
        <v>0</v>
      </c>
      <c r="AO1345" s="13">
        <v>0</v>
      </c>
      <c r="AP1345" s="13">
        <v>0</v>
      </c>
      <c r="AQ1345" s="13">
        <v>0</v>
      </c>
      <c r="AR1345" s="13">
        <v>0</v>
      </c>
      <c r="AS1345" s="13">
        <v>0</v>
      </c>
      <c r="AT1345" s="13">
        <v>0</v>
      </c>
      <c r="AU1345" s="13">
        <v>0</v>
      </c>
      <c r="AV1345" s="13">
        <v>0</v>
      </c>
      <c r="AW1345" s="13">
        <v>0</v>
      </c>
      <c r="AX1345" s="13">
        <v>0</v>
      </c>
      <c r="AY1345" s="13">
        <v>0</v>
      </c>
      <c r="AZ1345" s="13">
        <v>0</v>
      </c>
      <c r="BA1345" s="13">
        <v>0</v>
      </c>
      <c r="BB1345" s="13">
        <v>0</v>
      </c>
      <c r="BC1345" s="13">
        <v>0</v>
      </c>
      <c r="BD1345" s="142">
        <v>61</v>
      </c>
      <c r="BE1345" s="13">
        <v>57</v>
      </c>
      <c r="BF1345" s="13">
        <v>152</v>
      </c>
      <c r="BG1345" s="13">
        <v>72</v>
      </c>
      <c r="BH1345" s="13">
        <v>204</v>
      </c>
      <c r="BI1345" s="13">
        <v>229</v>
      </c>
      <c r="BJ1345" s="13">
        <v>320</v>
      </c>
      <c r="BK1345" s="13">
        <v>186</v>
      </c>
      <c r="BL1345" s="13">
        <v>291</v>
      </c>
      <c r="BM1345" s="13">
        <v>114</v>
      </c>
      <c r="BN1345" s="7">
        <v>126</v>
      </c>
      <c r="BO1345" s="7">
        <v>56</v>
      </c>
      <c r="BP1345" s="7" t="s">
        <v>9743</v>
      </c>
    </row>
    <row r="1346" spans="19:68" x14ac:dyDescent="0.25">
      <c r="S1346" s="11" t="s">
        <v>9099</v>
      </c>
      <c r="T1346" s="56">
        <v>1</v>
      </c>
      <c r="U1346" s="56">
        <v>17</v>
      </c>
      <c r="V1346" s="56">
        <v>2</v>
      </c>
      <c r="W1346" s="56">
        <v>36</v>
      </c>
      <c r="X1346" s="56">
        <v>484</v>
      </c>
      <c r="Y1346" s="11">
        <f t="shared" si="267"/>
        <v>56</v>
      </c>
      <c r="Z1346" s="11" t="s">
        <v>9099</v>
      </c>
      <c r="AL1346" s="143" t="s">
        <v>9626</v>
      </c>
      <c r="AM1346" s="144">
        <v>0</v>
      </c>
      <c r="AN1346" s="144">
        <v>0</v>
      </c>
      <c r="AO1346" s="144">
        <v>0</v>
      </c>
      <c r="AP1346" s="144">
        <v>0</v>
      </c>
      <c r="AQ1346" s="144">
        <v>0</v>
      </c>
      <c r="AR1346" s="144">
        <v>0</v>
      </c>
      <c r="AS1346" s="144">
        <v>0</v>
      </c>
      <c r="AT1346" s="144">
        <v>0</v>
      </c>
      <c r="AU1346" s="144">
        <v>0</v>
      </c>
      <c r="AV1346" s="144">
        <v>0</v>
      </c>
      <c r="AW1346" s="144">
        <v>0</v>
      </c>
      <c r="AX1346" s="144">
        <v>0</v>
      </c>
      <c r="AY1346" s="144">
        <v>0</v>
      </c>
      <c r="AZ1346" s="144">
        <v>0</v>
      </c>
      <c r="BA1346" s="144">
        <v>0</v>
      </c>
      <c r="BB1346" s="144">
        <v>0</v>
      </c>
      <c r="BC1346" s="144">
        <v>0</v>
      </c>
      <c r="BD1346" s="145">
        <v>0</v>
      </c>
      <c r="BE1346" s="145">
        <v>0</v>
      </c>
      <c r="BF1346" s="144">
        <v>76</v>
      </c>
      <c r="BG1346" s="144">
        <v>315</v>
      </c>
      <c r="BH1346" s="146">
        <v>456</v>
      </c>
      <c r="BI1346" s="147">
        <v>337</v>
      </c>
      <c r="BJ1346" s="147">
        <v>386</v>
      </c>
      <c r="BK1346" s="147">
        <v>515</v>
      </c>
      <c r="BL1346" s="147">
        <v>623</v>
      </c>
      <c r="BM1346" s="147">
        <v>676</v>
      </c>
      <c r="BN1346" s="143">
        <v>642</v>
      </c>
      <c r="BO1346" s="148">
        <v>484</v>
      </c>
      <c r="BP1346" s="143" t="s">
        <v>9626</v>
      </c>
    </row>
    <row r="1347" spans="19:68" x14ac:dyDescent="0.25">
      <c r="S1347" s="47" t="s">
        <v>9100</v>
      </c>
      <c r="T1347" s="55">
        <v>67</v>
      </c>
      <c r="U1347" s="55">
        <v>113</v>
      </c>
      <c r="V1347" s="55">
        <v>37</v>
      </c>
      <c r="W1347" s="55">
        <v>102</v>
      </c>
      <c r="X1347" s="55">
        <v>191</v>
      </c>
      <c r="Y1347" s="11">
        <f t="shared" si="267"/>
        <v>319</v>
      </c>
      <c r="Z1347" s="47" t="s">
        <v>9100</v>
      </c>
      <c r="AL1347" s="7" t="s">
        <v>9744</v>
      </c>
      <c r="AM1347" s="13">
        <v>0</v>
      </c>
      <c r="AN1347" s="13">
        <v>0</v>
      </c>
      <c r="AO1347" s="13">
        <v>0</v>
      </c>
      <c r="AP1347" s="13">
        <v>0</v>
      </c>
      <c r="AQ1347" s="13">
        <v>0</v>
      </c>
      <c r="AR1347" s="13">
        <v>0</v>
      </c>
      <c r="AS1347" s="13">
        <v>0</v>
      </c>
      <c r="AT1347" s="13">
        <v>0</v>
      </c>
      <c r="AU1347" s="13">
        <v>0</v>
      </c>
      <c r="AV1347" s="13">
        <v>0</v>
      </c>
      <c r="AW1347" s="13">
        <v>0</v>
      </c>
      <c r="AX1347" s="13">
        <v>0</v>
      </c>
      <c r="AY1347" s="13">
        <v>0</v>
      </c>
      <c r="AZ1347" s="13">
        <v>0</v>
      </c>
      <c r="BA1347" s="13">
        <v>0</v>
      </c>
      <c r="BB1347" s="13">
        <v>0</v>
      </c>
      <c r="BC1347" s="13">
        <v>0</v>
      </c>
      <c r="BD1347" s="13">
        <v>0</v>
      </c>
      <c r="BE1347" s="13">
        <v>0</v>
      </c>
      <c r="BF1347" s="13">
        <v>0</v>
      </c>
      <c r="BG1347" s="13">
        <v>0</v>
      </c>
      <c r="BH1347" s="13">
        <v>0</v>
      </c>
      <c r="BI1347" s="13">
        <v>0</v>
      </c>
      <c r="BJ1347" s="13">
        <v>4</v>
      </c>
      <c r="BK1347" s="13">
        <v>1</v>
      </c>
      <c r="BL1347" s="13">
        <v>40</v>
      </c>
      <c r="BM1347" s="13">
        <v>50</v>
      </c>
      <c r="BN1347" s="7">
        <v>364</v>
      </c>
      <c r="BO1347" s="7">
        <v>319</v>
      </c>
      <c r="BP1347" s="7" t="s">
        <v>9744</v>
      </c>
    </row>
    <row r="1348" spans="19:68" x14ac:dyDescent="0.25">
      <c r="T1348" s="7">
        <f>SUM(T1342:T1347)</f>
        <v>69</v>
      </c>
      <c r="U1348" s="7">
        <f>SUM(U1342:U1347)</f>
        <v>132</v>
      </c>
      <c r="V1348" s="7">
        <f>SUM(V1342:V1347)</f>
        <v>39</v>
      </c>
      <c r="W1348" s="7">
        <f>SUM(W1342:W1347)</f>
        <v>162</v>
      </c>
      <c r="X1348" s="7">
        <f>SUM(X1342:X1347)</f>
        <v>698</v>
      </c>
      <c r="Y1348" s="11">
        <f t="shared" si="267"/>
        <v>402</v>
      </c>
      <c r="AL1348" s="143" t="s">
        <v>9630</v>
      </c>
      <c r="AM1348" s="144">
        <v>0</v>
      </c>
      <c r="AN1348" s="144">
        <v>0</v>
      </c>
      <c r="AO1348" s="144">
        <v>0</v>
      </c>
      <c r="AP1348" s="144">
        <v>0</v>
      </c>
      <c r="AQ1348" s="144">
        <v>0</v>
      </c>
      <c r="AR1348" s="144">
        <v>0</v>
      </c>
      <c r="AS1348" s="144">
        <v>0</v>
      </c>
      <c r="AT1348" s="144">
        <v>0</v>
      </c>
      <c r="AU1348" s="144">
        <v>0</v>
      </c>
      <c r="AV1348" s="144">
        <v>0</v>
      </c>
      <c r="AW1348" s="144">
        <v>0</v>
      </c>
      <c r="AX1348" s="144">
        <v>0</v>
      </c>
      <c r="AY1348" s="144">
        <v>0</v>
      </c>
      <c r="AZ1348" s="144">
        <v>0</v>
      </c>
      <c r="BA1348" s="144">
        <v>0</v>
      </c>
      <c r="BB1348" s="144">
        <v>0</v>
      </c>
      <c r="BC1348" s="144">
        <v>0</v>
      </c>
      <c r="BD1348" s="145">
        <v>0</v>
      </c>
      <c r="BE1348" s="145">
        <v>0</v>
      </c>
      <c r="BF1348" s="145">
        <v>0</v>
      </c>
      <c r="BG1348" s="145">
        <v>0</v>
      </c>
      <c r="BH1348" s="145">
        <v>0</v>
      </c>
      <c r="BI1348" s="145">
        <v>0</v>
      </c>
      <c r="BJ1348" s="145">
        <v>0</v>
      </c>
      <c r="BK1348" s="145">
        <v>0</v>
      </c>
      <c r="BL1348" s="145">
        <v>0</v>
      </c>
      <c r="BM1348" s="145">
        <v>1</v>
      </c>
      <c r="BN1348" s="143">
        <v>17</v>
      </c>
      <c r="BO1348" s="148">
        <v>191</v>
      </c>
      <c r="BP1348" s="143" t="s">
        <v>9630</v>
      </c>
    </row>
    <row r="1352" spans="19:68" x14ac:dyDescent="0.25">
      <c r="T1352" s="139"/>
      <c r="U1352" s="139"/>
      <c r="V1352" s="139"/>
      <c r="W1352" s="139"/>
      <c r="X1352" s="139"/>
    </row>
    <row r="1353" spans="19:68" x14ac:dyDescent="0.25">
      <c r="T1353" s="9"/>
      <c r="U1353" s="9"/>
      <c r="V1353" s="9"/>
      <c r="W1353" s="9"/>
      <c r="X1353" s="9"/>
    </row>
    <row r="1354" spans="19:68" x14ac:dyDescent="0.25">
      <c r="T1354" s="9"/>
      <c r="U1354" s="9"/>
      <c r="V1354" s="9"/>
      <c r="W1354" s="9"/>
      <c r="X1354" s="9"/>
    </row>
    <row r="1355" spans="19:68" x14ac:dyDescent="0.25">
      <c r="T1355" s="9"/>
      <c r="U1355" s="9"/>
      <c r="V1355" s="9"/>
      <c r="W1355" s="9"/>
      <c r="X1355" s="9"/>
    </row>
    <row r="1356" spans="19:68" x14ac:dyDescent="0.25">
      <c r="T1356" s="9"/>
      <c r="U1356" s="9"/>
      <c r="V1356" s="9"/>
      <c r="W1356" s="9"/>
      <c r="X1356" s="9"/>
    </row>
    <row r="1357" spans="19:68" x14ac:dyDescent="0.25">
      <c r="T1357" s="9"/>
      <c r="U1357" s="9"/>
      <c r="V1357" s="9"/>
      <c r="W1357" s="9"/>
      <c r="X1357" s="9"/>
    </row>
    <row r="1358" spans="19:68" x14ac:dyDescent="0.25">
      <c r="T1358" s="9"/>
      <c r="U1358" s="9"/>
      <c r="V1358" s="9"/>
      <c r="W1358" s="9"/>
      <c r="X1358" s="9"/>
    </row>
    <row r="1359" spans="19:68" x14ac:dyDescent="0.25">
      <c r="T1359" s="9"/>
      <c r="U1359" s="9"/>
      <c r="V1359" s="9"/>
      <c r="W1359" s="9"/>
      <c r="X1359" s="9"/>
    </row>
    <row r="1360" spans="19:68" x14ac:dyDescent="0.25">
      <c r="T1360" s="139"/>
      <c r="U1360" s="139"/>
      <c r="V1360" s="139"/>
      <c r="W1360" s="139"/>
      <c r="X1360" s="139"/>
    </row>
    <row r="1361" spans="1:67" x14ac:dyDescent="0.25">
      <c r="T1361" s="139"/>
      <c r="U1361" s="139"/>
      <c r="V1361" s="139"/>
      <c r="W1361" s="139"/>
      <c r="X1361" s="139"/>
    </row>
    <row r="1365" spans="1:67" ht="39.6" x14ac:dyDescent="0.3">
      <c r="A1365" s="34" t="s">
        <v>9632</v>
      </c>
      <c r="B1365" s="34" t="s">
        <v>9108</v>
      </c>
      <c r="C1365" s="34" t="s">
        <v>9083</v>
      </c>
      <c r="D1365" s="34" t="s">
        <v>9539</v>
      </c>
      <c r="E1365" s="34" t="s">
        <v>9540</v>
      </c>
      <c r="F1365" s="34" t="s">
        <v>9541</v>
      </c>
      <c r="G1365" s="34" t="s">
        <v>9542</v>
      </c>
      <c r="H1365" s="34" t="s">
        <v>9543</v>
      </c>
      <c r="I1365" s="34" t="s">
        <v>9544</v>
      </c>
      <c r="J1365" s="36" t="s">
        <v>9545</v>
      </c>
      <c r="K1365" s="14" t="s">
        <v>9546</v>
      </c>
      <c r="M1365" s="13" t="s">
        <v>9745</v>
      </c>
      <c r="N1365" s="149"/>
      <c r="O1365" s="149"/>
      <c r="P1365" s="150"/>
      <c r="Q1365" s="151"/>
      <c r="S1365" s="7" t="s">
        <v>9632</v>
      </c>
      <c r="AL1365" s="13" t="s">
        <v>9587</v>
      </c>
      <c r="AM1365" s="76" t="s">
        <v>9632</v>
      </c>
      <c r="AN1365" s="13"/>
      <c r="AO1365" s="13"/>
      <c r="AP1365" s="13"/>
    </row>
    <row r="1366" spans="1:67" ht="14.4" x14ac:dyDescent="0.3">
      <c r="A1366" s="44" t="s">
        <v>9566</v>
      </c>
      <c r="B1366" s="44" t="s">
        <v>2804</v>
      </c>
      <c r="C1366" s="72">
        <v>1</v>
      </c>
      <c r="D1366" s="72">
        <v>1</v>
      </c>
      <c r="E1366" s="116">
        <v>0</v>
      </c>
      <c r="F1366" s="116">
        <v>0</v>
      </c>
      <c r="G1366" s="116">
        <v>0</v>
      </c>
      <c r="H1366" s="116">
        <v>1</v>
      </c>
      <c r="I1366" s="116">
        <v>0</v>
      </c>
      <c r="J1366" s="116">
        <v>0</v>
      </c>
      <c r="K1366" s="152">
        <f t="shared" ref="K1366:K1387" si="268">SUM(E1366:J1366)</f>
        <v>1</v>
      </c>
      <c r="M1366" s="9">
        <v>1</v>
      </c>
      <c r="N1366" s="149"/>
      <c r="O1366" s="149"/>
      <c r="P1366" s="150"/>
      <c r="Q1366" s="151"/>
      <c r="S1366" s="11" t="s">
        <v>9548</v>
      </c>
      <c r="T1366" s="11" t="s">
        <v>157</v>
      </c>
      <c r="U1366" s="11" t="s">
        <v>166</v>
      </c>
      <c r="V1366" s="11" t="s">
        <v>141</v>
      </c>
      <c r="W1366" s="11" t="s">
        <v>123</v>
      </c>
      <c r="X1366" s="11" t="s">
        <v>228</v>
      </c>
      <c r="Y1366" s="11" t="s">
        <v>8</v>
      </c>
      <c r="AL1366" s="7" t="s">
        <v>9710</v>
      </c>
      <c r="AM1366" s="13"/>
      <c r="AN1366" s="13"/>
      <c r="AO1366" s="13"/>
      <c r="AP1366" s="13"/>
    </row>
    <row r="1367" spans="1:67" ht="14.4" x14ac:dyDescent="0.3">
      <c r="A1367" s="153" t="s">
        <v>9567</v>
      </c>
      <c r="B1367" s="153" t="s">
        <v>2804</v>
      </c>
      <c r="C1367" s="140">
        <v>3</v>
      </c>
      <c r="D1367" s="71">
        <v>3</v>
      </c>
      <c r="E1367" s="154">
        <v>0</v>
      </c>
      <c r="F1367" s="125">
        <v>0</v>
      </c>
      <c r="G1367" s="125">
        <v>0</v>
      </c>
      <c r="H1367" s="125">
        <v>3</v>
      </c>
      <c r="I1367" s="125">
        <v>0</v>
      </c>
      <c r="J1367" s="125">
        <v>0</v>
      </c>
      <c r="K1367" s="155">
        <f t="shared" si="268"/>
        <v>3</v>
      </c>
      <c r="M1367" s="137"/>
      <c r="N1367" s="149"/>
      <c r="O1367" s="149"/>
      <c r="P1367" s="150"/>
      <c r="Q1367" s="151"/>
      <c r="S1367" s="11" t="s">
        <v>9095</v>
      </c>
      <c r="T1367" s="16">
        <v>0</v>
      </c>
      <c r="U1367" s="16">
        <v>0</v>
      </c>
      <c r="V1367" s="16">
        <v>0</v>
      </c>
      <c r="W1367" s="16">
        <v>1</v>
      </c>
      <c r="X1367" s="16">
        <v>0</v>
      </c>
      <c r="Y1367" s="11">
        <f t="shared" ref="Y1367:Y1373" si="269">SUM(T1367:X1367)</f>
        <v>1</v>
      </c>
      <c r="AL1367" s="7" t="s">
        <v>9712</v>
      </c>
      <c r="AM1367" s="13"/>
      <c r="AN1367" s="13"/>
      <c r="AO1367" s="13"/>
      <c r="AP1367" s="13"/>
      <c r="BI1367" s="7" t="s">
        <v>9713</v>
      </c>
    </row>
    <row r="1368" spans="1:67" ht="14.4" x14ac:dyDescent="0.3">
      <c r="A1368" s="153" t="s">
        <v>9567</v>
      </c>
      <c r="B1368" s="39" t="s">
        <v>1528</v>
      </c>
      <c r="C1368" s="71">
        <v>2</v>
      </c>
      <c r="D1368" s="71">
        <v>2</v>
      </c>
      <c r="E1368" s="154">
        <v>0</v>
      </c>
      <c r="F1368" s="154">
        <v>0</v>
      </c>
      <c r="G1368" s="154">
        <v>0</v>
      </c>
      <c r="H1368" s="154">
        <v>2</v>
      </c>
      <c r="I1368" s="154">
        <v>0</v>
      </c>
      <c r="J1368" s="154">
        <v>0</v>
      </c>
      <c r="K1368" s="156">
        <f t="shared" si="268"/>
        <v>2</v>
      </c>
      <c r="M1368" s="9">
        <v>5</v>
      </c>
      <c r="N1368" s="149"/>
      <c r="O1368" s="149"/>
      <c r="P1368" s="150"/>
      <c r="Q1368" s="151"/>
      <c r="S1368" s="47" t="s">
        <v>9096</v>
      </c>
      <c r="T1368" s="48">
        <v>0</v>
      </c>
      <c r="U1368" s="48">
        <v>0</v>
      </c>
      <c r="V1368" s="48">
        <v>0</v>
      </c>
      <c r="W1368" s="48">
        <v>5</v>
      </c>
      <c r="X1368" s="48">
        <v>0</v>
      </c>
      <c r="Y1368" s="11">
        <f t="shared" si="269"/>
        <v>5</v>
      </c>
      <c r="AM1368" s="13"/>
      <c r="AN1368" s="13"/>
      <c r="AO1368" s="13"/>
      <c r="AP1368" s="13"/>
    </row>
    <row r="1369" spans="1:67" ht="22.8" x14ac:dyDescent="0.3">
      <c r="A1369" s="44" t="s">
        <v>731</v>
      </c>
      <c r="B1369" s="44" t="s">
        <v>1537</v>
      </c>
      <c r="C1369" s="72">
        <v>2</v>
      </c>
      <c r="D1369" s="72">
        <v>2</v>
      </c>
      <c r="E1369" s="116">
        <v>0</v>
      </c>
      <c r="F1369" s="116">
        <v>0</v>
      </c>
      <c r="G1369" s="116">
        <v>0</v>
      </c>
      <c r="H1369" s="116">
        <v>2</v>
      </c>
      <c r="I1369" s="116">
        <v>0</v>
      </c>
      <c r="J1369" s="116">
        <v>0</v>
      </c>
      <c r="K1369" s="152">
        <f t="shared" si="268"/>
        <v>2</v>
      </c>
      <c r="M1369" s="9"/>
      <c r="N1369" s="149"/>
      <c r="O1369" s="149"/>
      <c r="P1369" s="150"/>
      <c r="Q1369" s="151"/>
      <c r="S1369" s="11" t="s">
        <v>9097</v>
      </c>
      <c r="T1369" s="16">
        <v>0</v>
      </c>
      <c r="U1369" s="16">
        <v>6</v>
      </c>
      <c r="V1369" s="16">
        <v>0</v>
      </c>
      <c r="W1369" s="16">
        <v>21</v>
      </c>
      <c r="X1369" s="16">
        <v>7</v>
      </c>
      <c r="Y1369" s="11">
        <f t="shared" si="269"/>
        <v>34</v>
      </c>
      <c r="AL1369" s="7" t="s">
        <v>5</v>
      </c>
      <c r="AM1369" s="7" t="s">
        <v>9716</v>
      </c>
      <c r="AN1369" s="7" t="s">
        <v>9717</v>
      </c>
      <c r="AO1369" s="7" t="s">
        <v>9718</v>
      </c>
      <c r="AP1369" s="7" t="s">
        <v>9616</v>
      </c>
      <c r="AQ1369" s="7" t="s">
        <v>9611</v>
      </c>
      <c r="AR1369" s="7" t="s">
        <v>9719</v>
      </c>
      <c r="AS1369" s="7" t="s">
        <v>9720</v>
      </c>
      <c r="AT1369" s="76" t="s">
        <v>9721</v>
      </c>
      <c r="AU1369" s="76" t="s">
        <v>9619</v>
      </c>
      <c r="AV1369" s="7" t="s">
        <v>9620</v>
      </c>
      <c r="AW1369" s="7" t="s">
        <v>9615</v>
      </c>
      <c r="AX1369" s="7" t="s">
        <v>9722</v>
      </c>
      <c r="AY1369" s="7" t="s">
        <v>9723</v>
      </c>
      <c r="AZ1369" s="7" t="s">
        <v>9724</v>
      </c>
      <c r="BA1369" s="7" t="s">
        <v>9618</v>
      </c>
      <c r="BB1369" s="7" t="s">
        <v>9660</v>
      </c>
      <c r="BC1369" s="7" t="s">
        <v>9624</v>
      </c>
      <c r="BD1369" s="7" t="s">
        <v>9725</v>
      </c>
      <c r="BE1369" s="7" t="s">
        <v>9726</v>
      </c>
      <c r="BF1369" s="7" t="s">
        <v>9623</v>
      </c>
      <c r="BG1369" s="7" t="s">
        <v>9727</v>
      </c>
      <c r="BH1369" s="7" t="s">
        <v>9728</v>
      </c>
      <c r="BI1369" s="7" t="s">
        <v>9628</v>
      </c>
      <c r="BJ1369" s="7" t="s">
        <v>9662</v>
      </c>
      <c r="BK1369" s="7" t="s">
        <v>9629</v>
      </c>
      <c r="BL1369" s="7" t="s">
        <v>9729</v>
      </c>
      <c r="BM1369" s="7" t="s">
        <v>9627</v>
      </c>
      <c r="BN1369" s="7" t="s">
        <v>9632</v>
      </c>
    </row>
    <row r="1370" spans="1:67" ht="14.4" x14ac:dyDescent="0.3">
      <c r="A1370" s="44" t="s">
        <v>731</v>
      </c>
      <c r="B1370" s="44" t="s">
        <v>2804</v>
      </c>
      <c r="C1370" s="72">
        <v>8</v>
      </c>
      <c r="D1370" s="72">
        <v>8</v>
      </c>
      <c r="E1370" s="116">
        <v>0</v>
      </c>
      <c r="F1370" s="116">
        <v>0</v>
      </c>
      <c r="G1370" s="116">
        <v>0</v>
      </c>
      <c r="H1370" s="116">
        <v>8</v>
      </c>
      <c r="I1370" s="116">
        <v>0</v>
      </c>
      <c r="J1370" s="116">
        <v>0</v>
      </c>
      <c r="K1370" s="152">
        <f t="shared" si="268"/>
        <v>8</v>
      </c>
      <c r="M1370" s="9"/>
      <c r="N1370" s="149"/>
      <c r="O1370" s="149"/>
      <c r="P1370" s="150"/>
      <c r="Q1370" s="151"/>
      <c r="S1370" s="47" t="s">
        <v>9098</v>
      </c>
      <c r="T1370" s="48">
        <v>0</v>
      </c>
      <c r="U1370" s="48">
        <v>10</v>
      </c>
      <c r="V1370" s="48">
        <v>0</v>
      </c>
      <c r="W1370" s="48">
        <v>65</v>
      </c>
      <c r="X1370" s="48">
        <v>43</v>
      </c>
      <c r="Y1370" s="11">
        <f t="shared" si="269"/>
        <v>118</v>
      </c>
      <c r="AL1370" s="7" t="s">
        <v>9602</v>
      </c>
      <c r="AM1370" s="13">
        <v>0</v>
      </c>
      <c r="AN1370" s="13">
        <v>0</v>
      </c>
      <c r="AO1370" s="13">
        <v>0</v>
      </c>
      <c r="AP1370" s="13">
        <v>0</v>
      </c>
      <c r="AQ1370" s="13">
        <v>0</v>
      </c>
      <c r="AR1370" s="13">
        <v>0</v>
      </c>
      <c r="AS1370" s="13">
        <v>0</v>
      </c>
      <c r="AT1370" s="76">
        <v>0</v>
      </c>
      <c r="AU1370" s="76">
        <v>0</v>
      </c>
      <c r="AV1370" s="13">
        <v>0</v>
      </c>
      <c r="AW1370" s="13">
        <v>0</v>
      </c>
      <c r="AX1370" s="13">
        <v>0</v>
      </c>
      <c r="AY1370" s="13">
        <v>0</v>
      </c>
      <c r="AZ1370" s="13">
        <v>0</v>
      </c>
      <c r="BA1370" s="13">
        <v>0</v>
      </c>
      <c r="BB1370" s="13">
        <v>0</v>
      </c>
      <c r="BC1370" s="13">
        <v>0</v>
      </c>
      <c r="BD1370" s="13">
        <v>0</v>
      </c>
      <c r="BE1370" s="13">
        <v>0</v>
      </c>
      <c r="BF1370" s="13">
        <v>0</v>
      </c>
      <c r="BG1370" s="13">
        <v>0</v>
      </c>
      <c r="BH1370" s="13">
        <v>0</v>
      </c>
      <c r="BI1370" s="13">
        <v>0</v>
      </c>
      <c r="BJ1370" s="13">
        <v>0</v>
      </c>
      <c r="BK1370" s="13">
        <v>0</v>
      </c>
      <c r="BL1370" s="13">
        <v>0</v>
      </c>
      <c r="BM1370" s="13">
        <v>0</v>
      </c>
      <c r="BN1370" s="7">
        <v>0</v>
      </c>
      <c r="BO1370" s="7" t="s">
        <v>9602</v>
      </c>
    </row>
    <row r="1371" spans="1:67" ht="14.4" x14ac:dyDescent="0.3">
      <c r="A1371" s="44" t="s">
        <v>731</v>
      </c>
      <c r="B1371" s="44" t="s">
        <v>8874</v>
      </c>
      <c r="C1371" s="72">
        <v>3</v>
      </c>
      <c r="D1371" s="72">
        <v>3</v>
      </c>
      <c r="E1371" s="116">
        <v>0</v>
      </c>
      <c r="F1371" s="116">
        <v>3</v>
      </c>
      <c r="G1371" s="116">
        <v>0</v>
      </c>
      <c r="H1371" s="116">
        <v>0</v>
      </c>
      <c r="I1371" s="116">
        <v>0</v>
      </c>
      <c r="J1371" s="116">
        <v>0</v>
      </c>
      <c r="K1371" s="152">
        <f t="shared" si="268"/>
        <v>3</v>
      </c>
      <c r="M1371" s="9"/>
      <c r="N1371" s="149"/>
      <c r="O1371" s="149"/>
      <c r="P1371" s="150"/>
      <c r="Q1371" s="151"/>
      <c r="S1371" s="11" t="s">
        <v>9099</v>
      </c>
      <c r="T1371" s="16">
        <v>8</v>
      </c>
      <c r="U1371" s="16">
        <v>44</v>
      </c>
      <c r="V1371" s="16">
        <v>2</v>
      </c>
      <c r="W1371" s="16">
        <v>127</v>
      </c>
      <c r="X1371" s="16">
        <v>642</v>
      </c>
      <c r="Y1371" s="11">
        <f t="shared" si="269"/>
        <v>823</v>
      </c>
      <c r="AL1371" s="7" t="s">
        <v>9603</v>
      </c>
      <c r="AM1371" s="13">
        <v>0</v>
      </c>
      <c r="AN1371" s="13">
        <v>0</v>
      </c>
      <c r="AO1371" s="13">
        <v>0</v>
      </c>
      <c r="AP1371" s="13">
        <v>0</v>
      </c>
      <c r="AQ1371" s="13">
        <v>0</v>
      </c>
      <c r="AR1371" s="13">
        <v>0</v>
      </c>
      <c r="AS1371" s="13">
        <v>0</v>
      </c>
      <c r="AT1371" s="76">
        <v>0</v>
      </c>
      <c r="AU1371" s="76">
        <v>0</v>
      </c>
      <c r="AV1371" s="13">
        <v>0</v>
      </c>
      <c r="AW1371" s="13">
        <v>0</v>
      </c>
      <c r="AX1371" s="13">
        <v>0</v>
      </c>
      <c r="AY1371" s="13">
        <v>0</v>
      </c>
      <c r="AZ1371" s="13">
        <v>0</v>
      </c>
      <c r="BA1371" s="13">
        <v>0</v>
      </c>
      <c r="BB1371" s="13">
        <v>0</v>
      </c>
      <c r="BC1371" s="13">
        <v>0</v>
      </c>
      <c r="BD1371" s="13">
        <v>0</v>
      </c>
      <c r="BE1371" s="13">
        <v>0</v>
      </c>
      <c r="BF1371" s="13">
        <v>0</v>
      </c>
      <c r="BG1371" s="13">
        <v>0</v>
      </c>
      <c r="BH1371" s="13">
        <v>0</v>
      </c>
      <c r="BI1371" s="13">
        <v>0</v>
      </c>
      <c r="BJ1371" s="13">
        <v>0</v>
      </c>
      <c r="BK1371" s="13">
        <v>0</v>
      </c>
      <c r="BL1371" s="13">
        <v>0</v>
      </c>
      <c r="BM1371" s="13">
        <v>0</v>
      </c>
      <c r="BN1371" s="7">
        <v>0</v>
      </c>
      <c r="BO1371" s="7" t="s">
        <v>9603</v>
      </c>
    </row>
    <row r="1372" spans="1:67" ht="14.4" x14ac:dyDescent="0.3">
      <c r="A1372" s="44" t="s">
        <v>731</v>
      </c>
      <c r="B1372" s="44" t="s">
        <v>6910</v>
      </c>
      <c r="C1372" s="72">
        <v>1</v>
      </c>
      <c r="D1372" s="72">
        <v>1</v>
      </c>
      <c r="E1372" s="116">
        <v>0</v>
      </c>
      <c r="F1372" s="116">
        <v>0</v>
      </c>
      <c r="G1372" s="116">
        <v>0</v>
      </c>
      <c r="H1372" s="116">
        <v>1</v>
      </c>
      <c r="I1372" s="116">
        <v>0</v>
      </c>
      <c r="J1372" s="116">
        <v>0</v>
      </c>
      <c r="K1372" s="152">
        <f t="shared" si="268"/>
        <v>1</v>
      </c>
      <c r="M1372" s="9"/>
      <c r="N1372" s="149"/>
      <c r="O1372" s="149"/>
      <c r="P1372" s="150"/>
      <c r="Q1372" s="151"/>
      <c r="S1372" s="47" t="s">
        <v>9100</v>
      </c>
      <c r="T1372" s="48">
        <v>27</v>
      </c>
      <c r="U1372" s="48">
        <v>118</v>
      </c>
      <c r="V1372" s="48">
        <v>65</v>
      </c>
      <c r="W1372" s="48">
        <v>249</v>
      </c>
      <c r="X1372" s="48">
        <v>17</v>
      </c>
      <c r="Y1372" s="11">
        <f t="shared" si="269"/>
        <v>476</v>
      </c>
      <c r="AL1372" s="7" t="s">
        <v>9604</v>
      </c>
      <c r="AM1372" s="13">
        <v>0</v>
      </c>
      <c r="AN1372" s="13">
        <v>0</v>
      </c>
      <c r="AO1372" s="13">
        <v>0</v>
      </c>
      <c r="AP1372" s="13">
        <v>0</v>
      </c>
      <c r="AQ1372" s="13">
        <v>0</v>
      </c>
      <c r="AR1372" s="13">
        <v>0</v>
      </c>
      <c r="AS1372" s="13">
        <v>0</v>
      </c>
      <c r="AT1372" s="76">
        <v>0</v>
      </c>
      <c r="AU1372" s="76">
        <v>0</v>
      </c>
      <c r="AV1372" s="13">
        <v>0</v>
      </c>
      <c r="AW1372" s="13">
        <v>0</v>
      </c>
      <c r="AX1372" s="13">
        <v>1</v>
      </c>
      <c r="AY1372" s="13">
        <v>0</v>
      </c>
      <c r="AZ1372" s="13">
        <v>0</v>
      </c>
      <c r="BA1372" s="13">
        <v>0</v>
      </c>
      <c r="BB1372" s="13">
        <v>0</v>
      </c>
      <c r="BC1372" s="13">
        <v>0</v>
      </c>
      <c r="BD1372" s="13">
        <v>0</v>
      </c>
      <c r="BE1372" s="13">
        <v>0</v>
      </c>
      <c r="BF1372" s="13">
        <v>0</v>
      </c>
      <c r="BG1372" s="13">
        <v>0</v>
      </c>
      <c r="BH1372" s="13">
        <v>0</v>
      </c>
      <c r="BI1372" s="13">
        <v>0</v>
      </c>
      <c r="BJ1372" s="13">
        <v>0</v>
      </c>
      <c r="BK1372" s="13">
        <v>0</v>
      </c>
      <c r="BL1372" s="13">
        <v>0</v>
      </c>
      <c r="BM1372" s="13">
        <v>0</v>
      </c>
      <c r="BN1372" s="7">
        <v>0</v>
      </c>
      <c r="BO1372" s="7" t="s">
        <v>9604</v>
      </c>
    </row>
    <row r="1373" spans="1:67" ht="14.4" x14ac:dyDescent="0.3">
      <c r="A1373" s="44" t="s">
        <v>731</v>
      </c>
      <c r="B1373" s="44" t="s">
        <v>1528</v>
      </c>
      <c r="C1373" s="72">
        <v>20</v>
      </c>
      <c r="D1373" s="72">
        <v>20</v>
      </c>
      <c r="E1373" s="116">
        <v>0</v>
      </c>
      <c r="F1373" s="116">
        <v>3</v>
      </c>
      <c r="G1373" s="116">
        <v>0</v>
      </c>
      <c r="H1373" s="116">
        <v>10</v>
      </c>
      <c r="I1373" s="116">
        <v>7</v>
      </c>
      <c r="J1373" s="116">
        <v>0</v>
      </c>
      <c r="K1373" s="152">
        <f t="shared" si="268"/>
        <v>20</v>
      </c>
      <c r="M1373" s="137">
        <v>34</v>
      </c>
      <c r="N1373" s="149"/>
      <c r="O1373" s="149"/>
      <c r="P1373" s="150"/>
      <c r="Q1373" s="151"/>
      <c r="T1373" s="7">
        <f>SUM(T1367:T1372)</f>
        <v>35</v>
      </c>
      <c r="U1373" s="7">
        <f>SUM(U1367:U1372)</f>
        <v>178</v>
      </c>
      <c r="V1373" s="7">
        <f>SUM(V1367:V1372)</f>
        <v>67</v>
      </c>
      <c r="W1373" s="7">
        <f>SUM(W1367:W1372)</f>
        <v>468</v>
      </c>
      <c r="X1373" s="7">
        <f>SUM(X1367:X1372)</f>
        <v>709</v>
      </c>
      <c r="Y1373" s="11">
        <f t="shared" si="269"/>
        <v>1457</v>
      </c>
      <c r="AL1373" s="7" t="s">
        <v>9605</v>
      </c>
      <c r="AM1373" s="13">
        <v>0</v>
      </c>
      <c r="AN1373" s="13">
        <v>0</v>
      </c>
      <c r="AO1373" s="13">
        <v>0</v>
      </c>
      <c r="AP1373" s="13">
        <v>0</v>
      </c>
      <c r="AQ1373" s="13">
        <v>0</v>
      </c>
      <c r="AR1373" s="13">
        <v>0</v>
      </c>
      <c r="AS1373" s="13">
        <v>0</v>
      </c>
      <c r="AT1373" s="76">
        <v>0</v>
      </c>
      <c r="AU1373" s="76">
        <v>0</v>
      </c>
      <c r="AV1373" s="13">
        <v>0</v>
      </c>
      <c r="AW1373" s="13">
        <v>0</v>
      </c>
      <c r="AX1373" s="13">
        <v>1</v>
      </c>
      <c r="AY1373" s="13">
        <v>0</v>
      </c>
      <c r="AZ1373" s="13">
        <v>0</v>
      </c>
      <c r="BA1373" s="13">
        <v>0</v>
      </c>
      <c r="BB1373" s="13">
        <v>0</v>
      </c>
      <c r="BC1373" s="13">
        <v>0</v>
      </c>
      <c r="BD1373" s="13">
        <v>0</v>
      </c>
      <c r="BE1373" s="13">
        <v>0</v>
      </c>
      <c r="BF1373" s="13">
        <v>0</v>
      </c>
      <c r="BG1373" s="13">
        <v>0</v>
      </c>
      <c r="BH1373" s="13">
        <v>0</v>
      </c>
      <c r="BI1373" s="13">
        <v>0</v>
      </c>
      <c r="BJ1373" s="13">
        <v>0</v>
      </c>
      <c r="BK1373" s="13">
        <v>0</v>
      </c>
      <c r="BL1373" s="13">
        <v>0</v>
      </c>
      <c r="BM1373" s="13">
        <v>0</v>
      </c>
      <c r="BN1373" s="7">
        <v>0</v>
      </c>
      <c r="BO1373" s="7" t="s">
        <v>9605</v>
      </c>
    </row>
    <row r="1374" spans="1:67" ht="14.4" x14ac:dyDescent="0.3">
      <c r="A1374" s="153" t="s">
        <v>9562</v>
      </c>
      <c r="B1374" s="153" t="s">
        <v>1537</v>
      </c>
      <c r="C1374" s="125">
        <v>17</v>
      </c>
      <c r="D1374" s="71">
        <v>16</v>
      </c>
      <c r="E1374" s="154">
        <v>0</v>
      </c>
      <c r="F1374" s="125">
        <v>6</v>
      </c>
      <c r="G1374" s="125">
        <v>0</v>
      </c>
      <c r="H1374" s="125">
        <v>10</v>
      </c>
      <c r="I1374" s="125">
        <v>0</v>
      </c>
      <c r="J1374" s="125">
        <v>0</v>
      </c>
      <c r="K1374" s="155">
        <f t="shared" si="268"/>
        <v>16</v>
      </c>
      <c r="M1374" s="9"/>
      <c r="N1374" s="149"/>
      <c r="O1374" s="149"/>
      <c r="P1374" s="150"/>
      <c r="Q1374" s="151"/>
      <c r="AL1374" s="7" t="s">
        <v>9610</v>
      </c>
      <c r="AM1374" s="13">
        <v>364</v>
      </c>
      <c r="AN1374" s="13">
        <v>349</v>
      </c>
      <c r="AO1374" s="13">
        <v>510</v>
      </c>
      <c r="AP1374" s="13">
        <v>535</v>
      </c>
      <c r="AQ1374" s="13">
        <v>579</v>
      </c>
      <c r="AR1374" s="13">
        <v>91</v>
      </c>
      <c r="AS1374" s="13">
        <v>181</v>
      </c>
      <c r="AT1374" s="76">
        <v>166</v>
      </c>
      <c r="AU1374" s="76">
        <v>123</v>
      </c>
      <c r="AV1374" s="13">
        <v>6</v>
      </c>
      <c r="AW1374" s="13">
        <v>0</v>
      </c>
      <c r="AX1374" s="13">
        <v>1</v>
      </c>
      <c r="AY1374" s="13">
        <v>0</v>
      </c>
      <c r="AZ1374" s="13">
        <v>0</v>
      </c>
      <c r="BA1374" s="13">
        <v>0</v>
      </c>
      <c r="BB1374" s="13">
        <v>0</v>
      </c>
      <c r="BC1374" s="13">
        <v>0</v>
      </c>
      <c r="BD1374" s="13">
        <v>0</v>
      </c>
      <c r="BE1374" s="13">
        <v>0</v>
      </c>
      <c r="BF1374" s="13">
        <v>0</v>
      </c>
      <c r="BG1374" s="13">
        <v>0</v>
      </c>
      <c r="BH1374" s="13">
        <v>0</v>
      </c>
      <c r="BI1374" s="13">
        <v>0</v>
      </c>
      <c r="BJ1374" s="13">
        <v>0</v>
      </c>
      <c r="BK1374" s="13">
        <v>0</v>
      </c>
      <c r="BL1374" s="13">
        <v>1</v>
      </c>
      <c r="BM1374" s="13">
        <v>0</v>
      </c>
      <c r="BN1374" s="7">
        <v>0</v>
      </c>
      <c r="BO1374" s="7" t="s">
        <v>9610</v>
      </c>
    </row>
    <row r="1375" spans="1:67" ht="14.4" x14ac:dyDescent="0.3">
      <c r="A1375" s="153" t="s">
        <v>9562</v>
      </c>
      <c r="B1375" s="153" t="s">
        <v>2804</v>
      </c>
      <c r="C1375" s="125">
        <v>19</v>
      </c>
      <c r="D1375" s="71">
        <v>19</v>
      </c>
      <c r="E1375" s="154">
        <v>0</v>
      </c>
      <c r="F1375" s="125">
        <v>0</v>
      </c>
      <c r="G1375" s="125">
        <v>0</v>
      </c>
      <c r="H1375" s="125">
        <v>18</v>
      </c>
      <c r="I1375" s="125">
        <v>1</v>
      </c>
      <c r="J1375" s="125">
        <v>0</v>
      </c>
      <c r="K1375" s="155">
        <f t="shared" si="268"/>
        <v>19</v>
      </c>
      <c r="M1375" s="9"/>
      <c r="N1375" s="149"/>
      <c r="O1375" s="149"/>
      <c r="P1375" s="150"/>
      <c r="Q1375" s="151"/>
      <c r="AL1375" s="7" t="s">
        <v>9614</v>
      </c>
      <c r="AM1375" s="13">
        <v>0</v>
      </c>
      <c r="AN1375" s="13">
        <v>0</v>
      </c>
      <c r="AO1375" s="13">
        <v>0</v>
      </c>
      <c r="AP1375" s="13">
        <v>0</v>
      </c>
      <c r="AQ1375" s="13">
        <v>0</v>
      </c>
      <c r="AR1375" s="13">
        <v>415</v>
      </c>
      <c r="AS1375" s="13">
        <v>435</v>
      </c>
      <c r="AT1375" s="76">
        <v>345</v>
      </c>
      <c r="AU1375" s="76">
        <v>433</v>
      </c>
      <c r="AV1375" s="13">
        <v>457</v>
      </c>
      <c r="AW1375" s="13">
        <v>568</v>
      </c>
      <c r="AX1375" s="13">
        <v>453</v>
      </c>
      <c r="AY1375" s="13">
        <v>391</v>
      </c>
      <c r="AZ1375" s="13">
        <v>236</v>
      </c>
      <c r="BA1375" s="13">
        <v>35</v>
      </c>
      <c r="BB1375" s="13">
        <v>44</v>
      </c>
      <c r="BC1375" s="13">
        <v>12</v>
      </c>
      <c r="BD1375" s="142">
        <v>15</v>
      </c>
      <c r="BE1375" s="142">
        <v>11</v>
      </c>
      <c r="BF1375" s="142">
        <v>1</v>
      </c>
      <c r="BG1375" s="13">
        <v>0</v>
      </c>
      <c r="BH1375" s="109">
        <v>0</v>
      </c>
      <c r="BI1375" s="13">
        <v>0</v>
      </c>
      <c r="BJ1375" s="13">
        <v>0</v>
      </c>
      <c r="BK1375" s="13">
        <v>0</v>
      </c>
      <c r="BL1375" s="13">
        <v>1</v>
      </c>
      <c r="BM1375" s="13">
        <v>0</v>
      </c>
      <c r="BN1375" s="7">
        <v>0</v>
      </c>
      <c r="BO1375" s="7" t="s">
        <v>9614</v>
      </c>
    </row>
    <row r="1376" spans="1:67" ht="14.4" x14ac:dyDescent="0.3">
      <c r="A1376" s="153" t="s">
        <v>9562</v>
      </c>
      <c r="B1376" s="153" t="s">
        <v>1528</v>
      </c>
      <c r="C1376" s="125">
        <v>83</v>
      </c>
      <c r="D1376" s="71">
        <v>83</v>
      </c>
      <c r="E1376" s="154">
        <v>0</v>
      </c>
      <c r="F1376" s="125">
        <v>4</v>
      </c>
      <c r="G1376" s="125">
        <v>0</v>
      </c>
      <c r="H1376" s="125">
        <v>37</v>
      </c>
      <c r="I1376" s="125">
        <v>42</v>
      </c>
      <c r="J1376" s="125">
        <v>0</v>
      </c>
      <c r="K1376" s="155">
        <f t="shared" si="268"/>
        <v>83</v>
      </c>
      <c r="M1376" s="9">
        <v>118</v>
      </c>
      <c r="N1376" s="150"/>
      <c r="O1376" s="150"/>
      <c r="P1376" s="150"/>
      <c r="Q1376" s="151"/>
      <c r="S1376" s="11" t="s">
        <v>9550</v>
      </c>
      <c r="T1376" s="11" t="s">
        <v>157</v>
      </c>
      <c r="U1376" s="11" t="s">
        <v>166</v>
      </c>
      <c r="V1376" s="11" t="s">
        <v>141</v>
      </c>
      <c r="W1376" s="11" t="s">
        <v>123</v>
      </c>
      <c r="X1376" s="11" t="s">
        <v>228</v>
      </c>
      <c r="Y1376" s="11" t="s">
        <v>8</v>
      </c>
      <c r="AL1376" s="7" t="s">
        <v>9651</v>
      </c>
      <c r="AM1376" s="13">
        <v>3</v>
      </c>
      <c r="AN1376" s="13">
        <v>0</v>
      </c>
      <c r="AO1376" s="13">
        <v>1</v>
      </c>
      <c r="AP1376" s="13">
        <v>1</v>
      </c>
      <c r="AQ1376" s="13">
        <v>1</v>
      </c>
      <c r="AR1376" s="13">
        <v>0</v>
      </c>
      <c r="AS1376" s="13">
        <v>0</v>
      </c>
      <c r="AT1376" s="76">
        <v>0</v>
      </c>
      <c r="AU1376" s="76">
        <v>0</v>
      </c>
      <c r="AV1376" s="13">
        <v>1</v>
      </c>
      <c r="AW1376" s="13">
        <v>2</v>
      </c>
      <c r="AX1376" s="13">
        <v>1</v>
      </c>
      <c r="AY1376" s="13">
        <v>1</v>
      </c>
      <c r="AZ1376" s="13">
        <v>0</v>
      </c>
      <c r="BA1376" s="13">
        <v>0</v>
      </c>
      <c r="BB1376" s="13">
        <v>1</v>
      </c>
      <c r="BC1376" s="13">
        <v>0</v>
      </c>
      <c r="BD1376" s="13">
        <v>0</v>
      </c>
      <c r="BE1376" s="13">
        <v>0</v>
      </c>
      <c r="BF1376" s="13">
        <v>1</v>
      </c>
      <c r="BG1376" s="13">
        <v>1</v>
      </c>
      <c r="BH1376" s="13">
        <v>0</v>
      </c>
      <c r="BI1376" s="13">
        <v>0</v>
      </c>
      <c r="BJ1376" s="13">
        <v>0</v>
      </c>
      <c r="BK1376" s="13">
        <v>0</v>
      </c>
      <c r="BL1376" s="13">
        <v>0</v>
      </c>
      <c r="BM1376" s="13">
        <v>0</v>
      </c>
      <c r="BN1376" s="7">
        <v>0</v>
      </c>
      <c r="BO1376" s="7" t="s">
        <v>9651</v>
      </c>
    </row>
    <row r="1377" spans="1:67" ht="14.4" x14ac:dyDescent="0.3">
      <c r="A1377" s="44" t="s">
        <v>9534</v>
      </c>
      <c r="B1377" s="44" t="s">
        <v>1537</v>
      </c>
      <c r="C1377" s="116">
        <v>56</v>
      </c>
      <c r="D1377" s="72">
        <v>55</v>
      </c>
      <c r="E1377" s="116">
        <v>0</v>
      </c>
      <c r="F1377" s="116">
        <v>10</v>
      </c>
      <c r="G1377" s="116">
        <v>0</v>
      </c>
      <c r="H1377" s="116">
        <v>45</v>
      </c>
      <c r="I1377" s="116">
        <v>0</v>
      </c>
      <c r="J1377" s="116">
        <v>0</v>
      </c>
      <c r="K1377" s="152">
        <f t="shared" si="268"/>
        <v>55</v>
      </c>
      <c r="M1377" s="9"/>
      <c r="N1377" s="150"/>
      <c r="O1377" s="150"/>
      <c r="P1377" s="150"/>
      <c r="Q1377" s="151"/>
      <c r="S1377" s="11" t="s">
        <v>9095</v>
      </c>
      <c r="T1377" s="56">
        <v>0</v>
      </c>
      <c r="U1377" s="56">
        <v>0</v>
      </c>
      <c r="V1377" s="56">
        <v>0</v>
      </c>
      <c r="W1377" s="56">
        <v>0</v>
      </c>
      <c r="X1377" s="56">
        <v>0</v>
      </c>
      <c r="Y1377" s="11">
        <f t="shared" ref="Y1377:Y1383" si="270">SUM(T1377:X1377)</f>
        <v>0</v>
      </c>
      <c r="AL1377" s="7" t="s">
        <v>9652</v>
      </c>
      <c r="AM1377" s="13">
        <v>3</v>
      </c>
      <c r="AN1377" s="13">
        <v>3</v>
      </c>
      <c r="AO1377" s="13">
        <v>1</v>
      </c>
      <c r="AP1377" s="13">
        <v>1</v>
      </c>
      <c r="AQ1377" s="13">
        <v>1</v>
      </c>
      <c r="AR1377" s="13">
        <v>0</v>
      </c>
      <c r="AS1377" s="13">
        <v>0</v>
      </c>
      <c r="AT1377" s="76">
        <v>0</v>
      </c>
      <c r="AU1377" s="76">
        <v>1</v>
      </c>
      <c r="AV1377" s="13">
        <v>1</v>
      </c>
      <c r="AW1377" s="13">
        <v>0</v>
      </c>
      <c r="AX1377" s="13">
        <v>0</v>
      </c>
      <c r="AY1377" s="13">
        <v>1</v>
      </c>
      <c r="AZ1377" s="13">
        <v>0</v>
      </c>
      <c r="BA1377" s="13">
        <v>0</v>
      </c>
      <c r="BB1377" s="13">
        <v>1</v>
      </c>
      <c r="BC1377" s="13">
        <v>0</v>
      </c>
      <c r="BD1377" s="13">
        <v>0</v>
      </c>
      <c r="BE1377" s="13">
        <v>0</v>
      </c>
      <c r="BF1377" s="13">
        <v>0</v>
      </c>
      <c r="BG1377" s="13">
        <v>1</v>
      </c>
      <c r="BH1377" s="13">
        <v>0</v>
      </c>
      <c r="BI1377" s="13">
        <v>0</v>
      </c>
      <c r="BJ1377" s="13">
        <v>0</v>
      </c>
      <c r="BK1377" s="13">
        <v>0</v>
      </c>
      <c r="BL1377" s="13">
        <v>0</v>
      </c>
      <c r="BM1377" s="13">
        <v>0</v>
      </c>
      <c r="BN1377" s="7">
        <v>0</v>
      </c>
      <c r="BO1377" s="7" t="s">
        <v>9652</v>
      </c>
    </row>
    <row r="1378" spans="1:67" ht="14.4" x14ac:dyDescent="0.3">
      <c r="A1378" s="44" t="s">
        <v>9534</v>
      </c>
      <c r="B1378" s="44" t="s">
        <v>2804</v>
      </c>
      <c r="C1378" s="72">
        <v>64</v>
      </c>
      <c r="D1378" s="72">
        <v>64</v>
      </c>
      <c r="E1378" s="116">
        <v>0</v>
      </c>
      <c r="F1378" s="72">
        <v>0</v>
      </c>
      <c r="G1378" s="72">
        <v>0</v>
      </c>
      <c r="H1378" s="72">
        <v>21</v>
      </c>
      <c r="I1378" s="72">
        <v>43</v>
      </c>
      <c r="J1378" s="72">
        <v>0</v>
      </c>
      <c r="K1378" s="152">
        <f t="shared" si="268"/>
        <v>64</v>
      </c>
      <c r="M1378" s="9"/>
      <c r="N1378" s="150"/>
      <c r="O1378" s="150"/>
      <c r="P1378" s="150"/>
      <c r="Q1378" s="151"/>
      <c r="S1378" s="47" t="s">
        <v>9096</v>
      </c>
      <c r="T1378" s="50">
        <v>0</v>
      </c>
      <c r="U1378" s="50">
        <v>0</v>
      </c>
      <c r="V1378" s="50">
        <v>0</v>
      </c>
      <c r="W1378" s="50">
        <v>0</v>
      </c>
      <c r="X1378" s="50">
        <v>0</v>
      </c>
      <c r="Y1378" s="11">
        <f t="shared" si="270"/>
        <v>0</v>
      </c>
      <c r="AL1378" s="7" t="s">
        <v>9653</v>
      </c>
      <c r="AM1378" s="13">
        <v>10</v>
      </c>
      <c r="AN1378" s="13">
        <v>3</v>
      </c>
      <c r="AO1378" s="13">
        <v>5</v>
      </c>
      <c r="AP1378" s="13">
        <v>3</v>
      </c>
      <c r="AQ1378" s="13">
        <v>2</v>
      </c>
      <c r="AR1378" s="13">
        <v>0</v>
      </c>
      <c r="AS1378" s="13">
        <v>0</v>
      </c>
      <c r="AT1378" s="76">
        <v>0</v>
      </c>
      <c r="AU1378" s="76">
        <v>1</v>
      </c>
      <c r="AV1378" s="13">
        <v>1</v>
      </c>
      <c r="AW1378" s="13">
        <v>0</v>
      </c>
      <c r="AX1378" s="13">
        <v>0</v>
      </c>
      <c r="AY1378" s="13">
        <v>1</v>
      </c>
      <c r="AZ1378" s="13">
        <v>0</v>
      </c>
      <c r="BA1378" s="13">
        <v>0</v>
      </c>
      <c r="BB1378" s="13">
        <v>1</v>
      </c>
      <c r="BC1378" s="13">
        <v>0</v>
      </c>
      <c r="BD1378" s="13">
        <v>0</v>
      </c>
      <c r="BE1378" s="13">
        <v>0</v>
      </c>
      <c r="BF1378" s="13">
        <v>0</v>
      </c>
      <c r="BG1378" s="13">
        <v>1</v>
      </c>
      <c r="BH1378" s="13">
        <v>0</v>
      </c>
      <c r="BI1378" s="13">
        <v>0</v>
      </c>
      <c r="BJ1378" s="13">
        <v>0</v>
      </c>
      <c r="BK1378" s="13">
        <v>0</v>
      </c>
      <c r="BL1378" s="13">
        <v>0</v>
      </c>
      <c r="BM1378" s="13">
        <v>0</v>
      </c>
      <c r="BN1378" s="7">
        <v>0</v>
      </c>
      <c r="BO1378" s="7" t="s">
        <v>9653</v>
      </c>
    </row>
    <row r="1379" spans="1:67" ht="14.4" x14ac:dyDescent="0.3">
      <c r="A1379" s="44" t="s">
        <v>9534</v>
      </c>
      <c r="B1379" s="44" t="s">
        <v>8874</v>
      </c>
      <c r="C1379" s="72">
        <v>5</v>
      </c>
      <c r="D1379" s="72">
        <v>3</v>
      </c>
      <c r="E1379" s="116">
        <v>0</v>
      </c>
      <c r="F1379" s="72">
        <v>3</v>
      </c>
      <c r="G1379" s="72">
        <v>0</v>
      </c>
      <c r="H1379" s="72">
        <v>1</v>
      </c>
      <c r="I1379" s="72">
        <v>0</v>
      </c>
      <c r="J1379" s="72">
        <v>0</v>
      </c>
      <c r="K1379" s="152">
        <f t="shared" si="268"/>
        <v>4</v>
      </c>
      <c r="M1379" s="9"/>
      <c r="N1379" s="150"/>
      <c r="O1379" s="150"/>
      <c r="P1379" s="150"/>
      <c r="Q1379" s="151"/>
      <c r="S1379" s="11" t="s">
        <v>9097</v>
      </c>
      <c r="T1379" s="16">
        <v>0</v>
      </c>
      <c r="U1379" s="16">
        <v>0</v>
      </c>
      <c r="V1379" s="16">
        <v>0</v>
      </c>
      <c r="W1379" s="16">
        <v>2</v>
      </c>
      <c r="X1379" s="16">
        <v>0</v>
      </c>
      <c r="Y1379" s="11">
        <f t="shared" si="270"/>
        <v>2</v>
      </c>
      <c r="AL1379" s="7" t="s">
        <v>9654</v>
      </c>
      <c r="AM1379" s="13">
        <v>51</v>
      </c>
      <c r="AN1379" s="13">
        <v>46</v>
      </c>
      <c r="AO1379" s="13">
        <v>37</v>
      </c>
      <c r="AP1379" s="13">
        <v>28</v>
      </c>
      <c r="AQ1379" s="13">
        <v>23</v>
      </c>
      <c r="AR1379" s="13">
        <v>12</v>
      </c>
      <c r="AS1379" s="13">
        <v>18</v>
      </c>
      <c r="AT1379" s="76">
        <v>8</v>
      </c>
      <c r="AU1379" s="76">
        <v>10</v>
      </c>
      <c r="AV1379" s="13">
        <v>4</v>
      </c>
      <c r="AW1379" s="13">
        <v>1</v>
      </c>
      <c r="AX1379" s="13">
        <v>5</v>
      </c>
      <c r="AY1379" s="13">
        <v>3</v>
      </c>
      <c r="AZ1379" s="13">
        <v>0</v>
      </c>
      <c r="BA1379" s="13">
        <v>0</v>
      </c>
      <c r="BB1379" s="13">
        <v>2</v>
      </c>
      <c r="BC1379" s="13">
        <v>0</v>
      </c>
      <c r="BD1379" s="13">
        <v>0</v>
      </c>
      <c r="BE1379" s="13">
        <v>0</v>
      </c>
      <c r="BF1379" s="13">
        <v>4</v>
      </c>
      <c r="BG1379" s="13">
        <v>1</v>
      </c>
      <c r="BH1379" s="13">
        <v>1</v>
      </c>
      <c r="BI1379" s="13">
        <v>0</v>
      </c>
      <c r="BJ1379" s="13">
        <v>0</v>
      </c>
      <c r="BK1379" s="13">
        <v>0</v>
      </c>
      <c r="BL1379" s="13">
        <v>0</v>
      </c>
      <c r="BM1379" s="13">
        <v>0</v>
      </c>
      <c r="BN1379" s="7">
        <v>0</v>
      </c>
      <c r="BO1379" s="7" t="s">
        <v>9654</v>
      </c>
    </row>
    <row r="1380" spans="1:67" ht="14.4" x14ac:dyDescent="0.3">
      <c r="A1380" s="44" t="s">
        <v>9534</v>
      </c>
      <c r="B1380" s="44" t="s">
        <v>6910</v>
      </c>
      <c r="C1380" s="72">
        <v>1</v>
      </c>
      <c r="D1380" s="72">
        <v>1</v>
      </c>
      <c r="E1380" s="116">
        <v>0</v>
      </c>
      <c r="F1380" s="72">
        <v>0</v>
      </c>
      <c r="G1380" s="72">
        <v>0</v>
      </c>
      <c r="H1380" s="72">
        <v>0</v>
      </c>
      <c r="I1380" s="72">
        <v>0</v>
      </c>
      <c r="J1380" s="72">
        <v>0</v>
      </c>
      <c r="K1380" s="152">
        <f t="shared" si="268"/>
        <v>0</v>
      </c>
      <c r="M1380" s="9"/>
      <c r="N1380" s="150"/>
      <c r="O1380" s="150"/>
      <c r="P1380" s="150"/>
      <c r="Q1380" s="151"/>
      <c r="S1380" s="47" t="s">
        <v>9098</v>
      </c>
      <c r="T1380" s="50">
        <v>0</v>
      </c>
      <c r="U1380" s="50">
        <v>6</v>
      </c>
      <c r="V1380" s="50">
        <v>0</v>
      </c>
      <c r="W1380" s="50">
        <v>10</v>
      </c>
      <c r="X1380" s="50">
        <v>0</v>
      </c>
      <c r="Y1380" s="11">
        <f t="shared" si="270"/>
        <v>16</v>
      </c>
      <c r="AL1380" s="7" t="s">
        <v>9731</v>
      </c>
      <c r="AM1380" s="13">
        <v>713</v>
      </c>
      <c r="AN1380" s="13">
        <v>352</v>
      </c>
      <c r="AO1380" s="13">
        <v>266</v>
      </c>
      <c r="AP1380" s="13">
        <v>249</v>
      </c>
      <c r="AQ1380" s="13">
        <v>156</v>
      </c>
      <c r="AR1380" s="13">
        <v>84</v>
      </c>
      <c r="AS1380" s="13">
        <v>62</v>
      </c>
      <c r="AT1380" s="76">
        <v>82</v>
      </c>
      <c r="AU1380" s="76">
        <v>42</v>
      </c>
      <c r="AV1380" s="13">
        <v>52</v>
      </c>
      <c r="AW1380" s="13">
        <v>37</v>
      </c>
      <c r="AX1380" s="13">
        <v>17</v>
      </c>
      <c r="AY1380" s="13">
        <v>19</v>
      </c>
      <c r="AZ1380" s="13">
        <v>37</v>
      </c>
      <c r="BA1380" s="13">
        <v>13</v>
      </c>
      <c r="BB1380" s="13">
        <v>19</v>
      </c>
      <c r="BC1380" s="13">
        <v>16</v>
      </c>
      <c r="BD1380" s="142">
        <v>11</v>
      </c>
      <c r="BE1380" s="13">
        <v>3</v>
      </c>
      <c r="BF1380" s="13">
        <v>6</v>
      </c>
      <c r="BG1380" s="13">
        <v>2</v>
      </c>
      <c r="BH1380" s="13">
        <v>3</v>
      </c>
      <c r="BI1380" s="13">
        <v>5</v>
      </c>
      <c r="BJ1380" s="13">
        <v>3</v>
      </c>
      <c r="BK1380" s="13">
        <v>0</v>
      </c>
      <c r="BL1380" s="13">
        <v>0</v>
      </c>
      <c r="BM1380" s="13">
        <v>0</v>
      </c>
      <c r="BN1380" s="7">
        <v>1</v>
      </c>
      <c r="BO1380" s="7" t="s">
        <v>9731</v>
      </c>
    </row>
    <row r="1381" spans="1:67" ht="14.4" x14ac:dyDescent="0.3">
      <c r="A1381" s="44" t="s">
        <v>9534</v>
      </c>
      <c r="B1381" s="44" t="s">
        <v>1528</v>
      </c>
      <c r="C1381" s="72">
        <v>703</v>
      </c>
      <c r="D1381" s="72">
        <v>700</v>
      </c>
      <c r="E1381" s="72">
        <v>8</v>
      </c>
      <c r="F1381" s="72">
        <v>31</v>
      </c>
      <c r="G1381" s="72">
        <v>2</v>
      </c>
      <c r="H1381" s="72">
        <v>60</v>
      </c>
      <c r="I1381" s="72">
        <v>599</v>
      </c>
      <c r="J1381" s="72">
        <v>0</v>
      </c>
      <c r="K1381" s="152">
        <f t="shared" si="268"/>
        <v>700</v>
      </c>
      <c r="M1381" s="9">
        <f>SUM(K1377:K1381)</f>
        <v>823</v>
      </c>
      <c r="N1381" s="150"/>
      <c r="O1381" s="150"/>
      <c r="P1381" s="150"/>
      <c r="Q1381" s="151"/>
      <c r="S1381" s="11" t="s">
        <v>9099</v>
      </c>
      <c r="T1381" s="56">
        <v>0</v>
      </c>
      <c r="U1381" s="56">
        <v>10</v>
      </c>
      <c r="V1381" s="56">
        <v>0</v>
      </c>
      <c r="W1381" s="56">
        <v>45</v>
      </c>
      <c r="X1381" s="56">
        <v>0</v>
      </c>
      <c r="Y1381" s="11">
        <f t="shared" si="270"/>
        <v>55</v>
      </c>
      <c r="AL1381" s="7" t="s">
        <v>9732</v>
      </c>
      <c r="AM1381" s="13">
        <v>1</v>
      </c>
      <c r="AN1381" s="13">
        <v>28</v>
      </c>
      <c r="AO1381" s="13">
        <v>72</v>
      </c>
      <c r="AP1381" s="13">
        <v>273</v>
      </c>
      <c r="AQ1381" s="13">
        <v>355</v>
      </c>
      <c r="AR1381" s="13">
        <v>161</v>
      </c>
      <c r="AS1381" s="13">
        <v>145</v>
      </c>
      <c r="AT1381" s="76">
        <v>92</v>
      </c>
      <c r="AU1381" s="76">
        <v>72</v>
      </c>
      <c r="AV1381" s="13">
        <v>60</v>
      </c>
      <c r="AW1381" s="13">
        <v>43</v>
      </c>
      <c r="AX1381" s="13">
        <v>40</v>
      </c>
      <c r="AY1381" s="13">
        <v>31</v>
      </c>
      <c r="AZ1381" s="13">
        <v>39</v>
      </c>
      <c r="BA1381" s="13">
        <v>28</v>
      </c>
      <c r="BB1381" s="13">
        <v>32</v>
      </c>
      <c r="BC1381" s="13">
        <v>17</v>
      </c>
      <c r="BD1381" s="142">
        <v>29</v>
      </c>
      <c r="BE1381" s="13">
        <v>10</v>
      </c>
      <c r="BF1381" s="13">
        <v>15</v>
      </c>
      <c r="BG1381" s="13">
        <v>6</v>
      </c>
      <c r="BH1381" s="13">
        <v>14</v>
      </c>
      <c r="BI1381" s="13">
        <v>7</v>
      </c>
      <c r="BJ1381" s="13">
        <v>4</v>
      </c>
      <c r="BK1381" s="13">
        <v>1</v>
      </c>
      <c r="BL1381" s="13">
        <v>0</v>
      </c>
      <c r="BM1381" s="13">
        <v>0</v>
      </c>
      <c r="BN1381" s="7">
        <v>5</v>
      </c>
      <c r="BO1381" s="7" t="s">
        <v>9732</v>
      </c>
    </row>
    <row r="1382" spans="1:67" ht="14.4" x14ac:dyDescent="0.3">
      <c r="A1382" s="39" t="s">
        <v>5768</v>
      </c>
      <c r="B1382" s="39" t="s">
        <v>1537</v>
      </c>
      <c r="C1382" s="71">
        <v>95</v>
      </c>
      <c r="D1382" s="71">
        <v>95</v>
      </c>
      <c r="E1382" s="71">
        <v>0</v>
      </c>
      <c r="F1382" s="71">
        <v>7</v>
      </c>
      <c r="G1382" s="71">
        <v>1</v>
      </c>
      <c r="H1382" s="71">
        <v>87</v>
      </c>
      <c r="I1382" s="71">
        <v>0</v>
      </c>
      <c r="J1382" s="71">
        <v>0</v>
      </c>
      <c r="K1382" s="155">
        <f t="shared" si="268"/>
        <v>95</v>
      </c>
      <c r="M1382" s="9"/>
      <c r="N1382" s="150"/>
      <c r="O1382" s="150"/>
      <c r="P1382" s="150"/>
      <c r="Q1382" s="151"/>
      <c r="S1382" s="47" t="s">
        <v>9100</v>
      </c>
      <c r="T1382" s="55">
        <v>0</v>
      </c>
      <c r="U1382" s="55">
        <v>7</v>
      </c>
      <c r="V1382" s="55">
        <v>1</v>
      </c>
      <c r="W1382" s="55">
        <v>87</v>
      </c>
      <c r="X1382" s="55">
        <v>0</v>
      </c>
      <c r="Y1382" s="11">
        <f t="shared" si="270"/>
        <v>95</v>
      </c>
    </row>
    <row r="1383" spans="1:67" ht="14.4" x14ac:dyDescent="0.3">
      <c r="A1383" s="39" t="s">
        <v>5768</v>
      </c>
      <c r="B1383" s="39" t="s">
        <v>2804</v>
      </c>
      <c r="C1383" s="71">
        <v>345</v>
      </c>
      <c r="D1383" s="71">
        <v>326</v>
      </c>
      <c r="E1383" s="71">
        <v>25</v>
      </c>
      <c r="F1383" s="71">
        <v>106</v>
      </c>
      <c r="G1383" s="71">
        <v>57</v>
      </c>
      <c r="H1383" s="71">
        <v>138</v>
      </c>
      <c r="I1383" s="71">
        <v>0</v>
      </c>
      <c r="J1383" s="71">
        <v>0</v>
      </c>
      <c r="K1383" s="155">
        <f t="shared" si="268"/>
        <v>326</v>
      </c>
      <c r="N1383" s="150"/>
      <c r="O1383" s="150"/>
      <c r="P1383" s="150"/>
      <c r="Q1383" s="151"/>
      <c r="T1383" s="7">
        <f>SUM(T1377:T1382)</f>
        <v>0</v>
      </c>
      <c r="U1383" s="7">
        <f>SUM(U1377:U1382)</f>
        <v>23</v>
      </c>
      <c r="V1383" s="7">
        <f>SUM(V1377:V1382)</f>
        <v>1</v>
      </c>
      <c r="W1383" s="7">
        <f>SUM(W1377:W1382)</f>
        <v>144</v>
      </c>
      <c r="X1383" s="7">
        <f>SUM(X1377:X1382)</f>
        <v>0</v>
      </c>
      <c r="Y1383" s="11">
        <f t="shared" si="270"/>
        <v>168</v>
      </c>
    </row>
    <row r="1384" spans="1:67" ht="14.4" x14ac:dyDescent="0.3">
      <c r="A1384" s="39" t="s">
        <v>5768</v>
      </c>
      <c r="B1384" s="39" t="s">
        <v>8874</v>
      </c>
      <c r="C1384" s="71">
        <v>6</v>
      </c>
      <c r="D1384" s="71">
        <v>6</v>
      </c>
      <c r="E1384" s="71">
        <v>0</v>
      </c>
      <c r="F1384" s="71">
        <v>2</v>
      </c>
      <c r="G1384" s="71">
        <v>4</v>
      </c>
      <c r="H1384" s="71">
        <v>0</v>
      </c>
      <c r="I1384" s="71">
        <v>0</v>
      </c>
      <c r="J1384" s="71">
        <v>0</v>
      </c>
      <c r="K1384" s="155">
        <f t="shared" si="268"/>
        <v>6</v>
      </c>
      <c r="N1384" s="150"/>
      <c r="O1384" s="150"/>
      <c r="P1384" s="150"/>
      <c r="Q1384" s="151"/>
    </row>
    <row r="1385" spans="1:67" ht="22.8" x14ac:dyDescent="0.3">
      <c r="A1385" s="39" t="s">
        <v>5768</v>
      </c>
      <c r="B1385" s="39" t="s">
        <v>6910</v>
      </c>
      <c r="C1385" s="71">
        <v>1</v>
      </c>
      <c r="D1385" s="71">
        <v>1</v>
      </c>
      <c r="E1385" s="71">
        <v>0</v>
      </c>
      <c r="F1385" s="71">
        <v>0</v>
      </c>
      <c r="G1385" s="71">
        <v>0</v>
      </c>
      <c r="H1385" s="71">
        <v>1</v>
      </c>
      <c r="I1385" s="71">
        <v>0</v>
      </c>
      <c r="J1385" s="71">
        <v>0</v>
      </c>
      <c r="K1385" s="155">
        <f t="shared" si="268"/>
        <v>1</v>
      </c>
      <c r="N1385" s="150"/>
      <c r="O1385" s="150"/>
      <c r="P1385" s="150"/>
      <c r="Q1385" s="151"/>
      <c r="AL1385" s="7" t="s">
        <v>5</v>
      </c>
      <c r="AM1385" s="7" t="s">
        <v>9613</v>
      </c>
      <c r="AN1385" s="7" t="s">
        <v>9717</v>
      </c>
      <c r="AO1385" s="7" t="s">
        <v>9718</v>
      </c>
      <c r="AP1385" s="7" t="s">
        <v>9616</v>
      </c>
      <c r="AQ1385" s="7" t="s">
        <v>9611</v>
      </c>
      <c r="AR1385" s="7" t="s">
        <v>9719</v>
      </c>
      <c r="AS1385" s="7" t="s">
        <v>9720</v>
      </c>
      <c r="AT1385" s="76" t="s">
        <v>9721</v>
      </c>
      <c r="AU1385" s="76" t="s">
        <v>9619</v>
      </c>
      <c r="AV1385" s="7" t="s">
        <v>9620</v>
      </c>
      <c r="AW1385" s="7" t="s">
        <v>9615</v>
      </c>
      <c r="AX1385" s="7" t="s">
        <v>9722</v>
      </c>
      <c r="AY1385" s="7" t="s">
        <v>9723</v>
      </c>
      <c r="AZ1385" s="7" t="s">
        <v>9724</v>
      </c>
      <c r="BA1385" s="7" t="s">
        <v>9618</v>
      </c>
      <c r="BB1385" s="7" t="s">
        <v>9660</v>
      </c>
      <c r="BC1385" s="7" t="s">
        <v>9624</v>
      </c>
      <c r="BD1385" s="7" t="s">
        <v>9725</v>
      </c>
      <c r="BE1385" s="7" t="s">
        <v>9726</v>
      </c>
      <c r="BF1385" s="7" t="s">
        <v>9623</v>
      </c>
      <c r="BG1385" s="7" t="s">
        <v>9727</v>
      </c>
      <c r="BH1385" s="7" t="s">
        <v>9728</v>
      </c>
      <c r="BI1385" s="7" t="s">
        <v>9735</v>
      </c>
      <c r="BJ1385" s="7" t="s">
        <v>9662</v>
      </c>
      <c r="BK1385" s="7" t="s">
        <v>9629</v>
      </c>
      <c r="BL1385" s="7" t="s">
        <v>9729</v>
      </c>
      <c r="BM1385" s="7" t="s">
        <v>9627</v>
      </c>
      <c r="BN1385" s="7" t="s">
        <v>9632</v>
      </c>
    </row>
    <row r="1386" spans="1:67" ht="14.4" x14ac:dyDescent="0.3">
      <c r="A1386" s="39" t="s">
        <v>5768</v>
      </c>
      <c r="B1386" s="39" t="s">
        <v>1528</v>
      </c>
      <c r="C1386" s="71">
        <v>47</v>
      </c>
      <c r="D1386" s="71">
        <v>47</v>
      </c>
      <c r="E1386" s="71">
        <v>2</v>
      </c>
      <c r="F1386" s="71">
        <v>2</v>
      </c>
      <c r="G1386" s="71">
        <v>3</v>
      </c>
      <c r="H1386" s="71">
        <v>23</v>
      </c>
      <c r="I1386" s="71">
        <v>17</v>
      </c>
      <c r="J1386" s="71">
        <v>0</v>
      </c>
      <c r="K1386" s="155">
        <f t="shared" si="268"/>
        <v>47</v>
      </c>
      <c r="M1386" s="7">
        <f>SUM(K1382:K1386)</f>
        <v>475</v>
      </c>
      <c r="N1386" s="150"/>
      <c r="O1386" s="150"/>
      <c r="P1386" s="150"/>
      <c r="Q1386" s="151"/>
      <c r="S1386" s="11" t="s">
        <v>9552</v>
      </c>
      <c r="T1386" s="11" t="s">
        <v>157</v>
      </c>
      <c r="U1386" s="11" t="s">
        <v>166</v>
      </c>
      <c r="V1386" s="11" t="s">
        <v>141</v>
      </c>
      <c r="W1386" s="11" t="s">
        <v>123</v>
      </c>
      <c r="X1386" s="11" t="s">
        <v>228</v>
      </c>
      <c r="Y1386" s="11" t="s">
        <v>9553</v>
      </c>
      <c r="AL1386" s="7" t="s">
        <v>9733</v>
      </c>
      <c r="AM1386" s="13">
        <v>0</v>
      </c>
      <c r="AN1386" s="13">
        <v>0</v>
      </c>
      <c r="AO1386" s="13">
        <v>0</v>
      </c>
      <c r="AP1386" s="13">
        <v>0</v>
      </c>
      <c r="AQ1386" s="13">
        <v>2</v>
      </c>
      <c r="AR1386" s="13">
        <v>15</v>
      </c>
      <c r="AS1386" s="13">
        <v>39</v>
      </c>
      <c r="AT1386" s="76">
        <v>174</v>
      </c>
      <c r="AU1386" s="76">
        <v>257</v>
      </c>
      <c r="AV1386" s="13">
        <v>409</v>
      </c>
      <c r="AW1386" s="13">
        <v>233</v>
      </c>
      <c r="AX1386" s="13">
        <v>203</v>
      </c>
      <c r="AY1386" s="13">
        <v>114</v>
      </c>
      <c r="AZ1386" s="13">
        <v>154</v>
      </c>
      <c r="BA1386" s="13">
        <v>112</v>
      </c>
      <c r="BB1386" s="13">
        <v>124</v>
      </c>
      <c r="BC1386" s="13">
        <v>60</v>
      </c>
      <c r="BD1386" s="142">
        <v>87</v>
      </c>
      <c r="BE1386" s="13">
        <v>39</v>
      </c>
      <c r="BF1386" s="13">
        <v>57</v>
      </c>
      <c r="BG1386" s="13">
        <v>29</v>
      </c>
      <c r="BH1386" s="13">
        <v>50</v>
      </c>
      <c r="BI1386" s="13">
        <v>34</v>
      </c>
      <c r="BJ1386" s="13">
        <v>35</v>
      </c>
      <c r="BK1386" s="13">
        <v>18</v>
      </c>
      <c r="BL1386" s="13">
        <v>21</v>
      </c>
      <c r="BM1386" s="13">
        <v>18</v>
      </c>
      <c r="BN1386" s="7">
        <v>25</v>
      </c>
      <c r="BO1386" s="7" t="s">
        <v>9733</v>
      </c>
    </row>
    <row r="1387" spans="1:67" ht="14.4" x14ac:dyDescent="0.3">
      <c r="A1387" s="157" t="s">
        <v>9551</v>
      </c>
      <c r="B1387" s="11"/>
      <c r="C1387" s="116">
        <f>SUM(C1366:C1386)</f>
        <v>1482</v>
      </c>
      <c r="D1387" s="116">
        <f>SUM(D1366:D1386)</f>
        <v>1456</v>
      </c>
      <c r="E1387" s="116">
        <f>SUM(E1366:E1386)</f>
        <v>35</v>
      </c>
      <c r="F1387" s="116">
        <f t="shared" ref="F1387:J1387" si="271">SUM(F1366:F1386)</f>
        <v>177</v>
      </c>
      <c r="G1387" s="116">
        <f t="shared" si="271"/>
        <v>67</v>
      </c>
      <c r="H1387" s="116">
        <f t="shared" si="271"/>
        <v>468</v>
      </c>
      <c r="I1387" s="116">
        <f t="shared" si="271"/>
        <v>709</v>
      </c>
      <c r="J1387" s="116">
        <f t="shared" si="271"/>
        <v>0</v>
      </c>
      <c r="K1387" s="152">
        <f t="shared" si="268"/>
        <v>1456</v>
      </c>
      <c r="M1387" s="7">
        <f>SUM(M1366:M1386)</f>
        <v>1456</v>
      </c>
      <c r="N1387" s="150"/>
      <c r="O1387" s="150"/>
      <c r="P1387" s="150"/>
      <c r="Q1387" s="151"/>
      <c r="S1387" s="11" t="s">
        <v>9095</v>
      </c>
      <c r="T1387" s="16">
        <v>0</v>
      </c>
      <c r="U1387" s="16">
        <v>0</v>
      </c>
      <c r="V1387" s="16">
        <v>0</v>
      </c>
      <c r="W1387" s="16">
        <v>1</v>
      </c>
      <c r="X1387" s="16">
        <v>0</v>
      </c>
      <c r="Y1387" s="11">
        <f>SUM(T1387:W1387)</f>
        <v>1</v>
      </c>
      <c r="Z1387" s="11" t="s">
        <v>9095</v>
      </c>
      <c r="AL1387" s="143" t="s">
        <v>9617</v>
      </c>
      <c r="AM1387" s="144">
        <v>0</v>
      </c>
      <c r="AN1387" s="144">
        <v>0</v>
      </c>
      <c r="AO1387" s="144">
        <v>0</v>
      </c>
      <c r="AP1387" s="144">
        <v>0</v>
      </c>
      <c r="AQ1387" s="144">
        <v>0</v>
      </c>
      <c r="AR1387" s="144">
        <v>0</v>
      </c>
      <c r="AS1387" s="144">
        <v>0</v>
      </c>
      <c r="AT1387" s="144">
        <v>0</v>
      </c>
      <c r="AU1387" s="144">
        <v>0</v>
      </c>
      <c r="AV1387" s="144">
        <v>2</v>
      </c>
      <c r="AW1387" s="144">
        <v>10</v>
      </c>
      <c r="AX1387" s="144">
        <v>51</v>
      </c>
      <c r="AY1387" s="144">
        <v>115</v>
      </c>
      <c r="AZ1387" s="144">
        <v>428</v>
      </c>
      <c r="BA1387" s="144">
        <v>525</v>
      </c>
      <c r="BB1387" s="144">
        <v>467</v>
      </c>
      <c r="BC1387" s="144">
        <v>379</v>
      </c>
      <c r="BD1387" s="145">
        <v>320</v>
      </c>
      <c r="BE1387" s="145">
        <v>115</v>
      </c>
      <c r="BF1387" s="144">
        <v>91</v>
      </c>
      <c r="BG1387" s="144">
        <v>54</v>
      </c>
      <c r="BH1387" s="146">
        <v>62</v>
      </c>
      <c r="BI1387" s="147">
        <v>37</v>
      </c>
      <c r="BJ1387" s="147">
        <v>45</v>
      </c>
      <c r="BK1387" s="147">
        <v>34</v>
      </c>
      <c r="BL1387" s="147">
        <v>33</v>
      </c>
      <c r="BM1387" s="147">
        <v>0</v>
      </c>
      <c r="BN1387" s="143">
        <v>7</v>
      </c>
      <c r="BO1387" s="143" t="s">
        <v>9617</v>
      </c>
    </row>
    <row r="1388" spans="1:67" ht="14.4" x14ac:dyDescent="0.3">
      <c r="N1388" s="150"/>
      <c r="O1388" s="150"/>
      <c r="P1388" s="150"/>
      <c r="Q1388" s="151"/>
      <c r="S1388" s="47" t="s">
        <v>9096</v>
      </c>
      <c r="T1388" s="48">
        <v>0</v>
      </c>
      <c r="U1388" s="48">
        <v>0</v>
      </c>
      <c r="V1388" s="48">
        <v>0</v>
      </c>
      <c r="W1388" s="50">
        <v>5</v>
      </c>
      <c r="X1388" s="48">
        <v>0</v>
      </c>
      <c r="Y1388" s="11">
        <f t="shared" ref="Y1388:Y1393" si="272">SUM(T1388:W1388)</f>
        <v>5</v>
      </c>
      <c r="Z1388" s="47" t="s">
        <v>9096</v>
      </c>
      <c r="AL1388" s="7" t="s">
        <v>9742</v>
      </c>
      <c r="AM1388" s="13">
        <v>0</v>
      </c>
      <c r="AN1388" s="13">
        <v>0</v>
      </c>
      <c r="AO1388" s="13">
        <v>0</v>
      </c>
      <c r="AP1388" s="13">
        <v>0</v>
      </c>
      <c r="AQ1388" s="13">
        <v>0</v>
      </c>
      <c r="AR1388" s="13">
        <v>0</v>
      </c>
      <c r="AS1388" s="13">
        <v>0</v>
      </c>
      <c r="AT1388" s="13">
        <v>0</v>
      </c>
      <c r="AU1388" s="13">
        <v>0</v>
      </c>
      <c r="AV1388" s="13">
        <v>1</v>
      </c>
      <c r="AW1388" s="13">
        <v>7</v>
      </c>
      <c r="AX1388" s="13">
        <v>40</v>
      </c>
      <c r="AY1388" s="13">
        <v>42</v>
      </c>
      <c r="AZ1388" s="13">
        <v>161</v>
      </c>
      <c r="BA1388" s="13">
        <v>182</v>
      </c>
      <c r="BB1388" s="13">
        <v>349</v>
      </c>
      <c r="BC1388" s="13">
        <v>202</v>
      </c>
      <c r="BD1388" s="142">
        <v>211</v>
      </c>
      <c r="BE1388" s="13">
        <v>120</v>
      </c>
      <c r="BF1388" s="13">
        <v>162</v>
      </c>
      <c r="BG1388" s="13">
        <v>71</v>
      </c>
      <c r="BH1388" s="13">
        <v>109</v>
      </c>
      <c r="BI1388" s="13">
        <v>69</v>
      </c>
      <c r="BJ1388" s="13">
        <v>64</v>
      </c>
      <c r="BK1388" s="13">
        <v>30</v>
      </c>
      <c r="BL1388" s="13">
        <v>38</v>
      </c>
      <c r="BM1388" s="13">
        <v>21</v>
      </c>
      <c r="BN1388" s="7">
        <v>59</v>
      </c>
      <c r="BO1388" s="7" t="s">
        <v>9742</v>
      </c>
    </row>
    <row r="1389" spans="1:67" ht="14.4" x14ac:dyDescent="0.3">
      <c r="N1389" s="150"/>
      <c r="O1389" s="150"/>
      <c r="P1389" s="150"/>
      <c r="Q1389" s="151"/>
      <c r="S1389" s="11" t="s">
        <v>9097</v>
      </c>
      <c r="T1389" s="16">
        <v>0</v>
      </c>
      <c r="U1389" s="16">
        <v>6</v>
      </c>
      <c r="V1389" s="16">
        <v>0</v>
      </c>
      <c r="W1389" s="16">
        <v>19</v>
      </c>
      <c r="X1389" s="16">
        <v>7</v>
      </c>
      <c r="Y1389" s="11">
        <f t="shared" si="272"/>
        <v>25</v>
      </c>
      <c r="Z1389" s="11" t="s">
        <v>9097</v>
      </c>
      <c r="AL1389" s="143" t="s">
        <v>9622</v>
      </c>
      <c r="AM1389" s="144">
        <v>0</v>
      </c>
      <c r="AN1389" s="144">
        <v>0</v>
      </c>
      <c r="AO1389" s="144">
        <v>0</v>
      </c>
      <c r="AP1389" s="144">
        <v>0</v>
      </c>
      <c r="AQ1389" s="144">
        <v>0</v>
      </c>
      <c r="AR1389" s="144">
        <v>0</v>
      </c>
      <c r="AS1389" s="144">
        <v>0</v>
      </c>
      <c r="AT1389" s="144">
        <v>0</v>
      </c>
      <c r="AU1389" s="144">
        <v>0</v>
      </c>
      <c r="AV1389" s="144">
        <v>0</v>
      </c>
      <c r="AW1389" s="144">
        <v>0</v>
      </c>
      <c r="AX1389" s="144">
        <v>13</v>
      </c>
      <c r="AY1389" s="144">
        <v>33</v>
      </c>
      <c r="AZ1389" s="144">
        <v>51</v>
      </c>
      <c r="BA1389" s="144">
        <v>28</v>
      </c>
      <c r="BB1389" s="144">
        <v>181</v>
      </c>
      <c r="BC1389" s="144">
        <v>177</v>
      </c>
      <c r="BD1389" s="145">
        <v>386</v>
      </c>
      <c r="BE1389" s="145">
        <v>395</v>
      </c>
      <c r="BF1389" s="144">
        <v>522</v>
      </c>
      <c r="BG1389" s="144">
        <v>271</v>
      </c>
      <c r="BH1389" s="146">
        <v>333</v>
      </c>
      <c r="BI1389" s="147">
        <v>316</v>
      </c>
      <c r="BJ1389" s="147">
        <v>325</v>
      </c>
      <c r="BK1389" s="147">
        <v>83</v>
      </c>
      <c r="BL1389" s="147">
        <v>73</v>
      </c>
      <c r="BM1389" s="147">
        <v>14</v>
      </c>
      <c r="BN1389" s="143">
        <v>43</v>
      </c>
      <c r="BO1389" s="143" t="s">
        <v>9622</v>
      </c>
    </row>
    <row r="1390" spans="1:67" ht="14.4" x14ac:dyDescent="0.3">
      <c r="N1390" s="150"/>
      <c r="O1390" s="150"/>
      <c r="P1390" s="150"/>
      <c r="Q1390" s="151"/>
      <c r="S1390" s="47" t="s">
        <v>9098</v>
      </c>
      <c r="T1390" s="48">
        <v>0</v>
      </c>
      <c r="U1390" s="48">
        <v>4</v>
      </c>
      <c r="V1390" s="48">
        <v>0</v>
      </c>
      <c r="W1390" s="50">
        <v>55</v>
      </c>
      <c r="X1390" s="48">
        <v>43</v>
      </c>
      <c r="Y1390" s="11">
        <f t="shared" si="272"/>
        <v>59</v>
      </c>
      <c r="Z1390" s="47" t="s">
        <v>9098</v>
      </c>
      <c r="AL1390" s="7" t="s">
        <v>9743</v>
      </c>
      <c r="AM1390" s="13">
        <v>0</v>
      </c>
      <c r="AN1390" s="13">
        <v>0</v>
      </c>
      <c r="AO1390" s="13">
        <v>0</v>
      </c>
      <c r="AP1390" s="13">
        <v>0</v>
      </c>
      <c r="AQ1390" s="13">
        <v>0</v>
      </c>
      <c r="AR1390" s="13">
        <v>0</v>
      </c>
      <c r="AS1390" s="13">
        <v>0</v>
      </c>
      <c r="AT1390" s="13">
        <v>0</v>
      </c>
      <c r="AU1390" s="13">
        <v>0</v>
      </c>
      <c r="AV1390" s="13">
        <v>0</v>
      </c>
      <c r="AW1390" s="13">
        <v>0</v>
      </c>
      <c r="AX1390" s="13">
        <v>0</v>
      </c>
      <c r="AY1390" s="13">
        <v>0</v>
      </c>
      <c r="AZ1390" s="13">
        <v>0</v>
      </c>
      <c r="BA1390" s="13">
        <v>0</v>
      </c>
      <c r="BB1390" s="13">
        <v>0</v>
      </c>
      <c r="BC1390" s="13">
        <v>0</v>
      </c>
      <c r="BD1390" s="142">
        <v>61</v>
      </c>
      <c r="BE1390" s="13">
        <v>57</v>
      </c>
      <c r="BF1390" s="13">
        <v>152</v>
      </c>
      <c r="BG1390" s="13">
        <v>72</v>
      </c>
      <c r="BH1390" s="13">
        <v>204</v>
      </c>
      <c r="BI1390" s="13">
        <v>229</v>
      </c>
      <c r="BJ1390" s="13">
        <v>320</v>
      </c>
      <c r="BK1390" s="13">
        <v>186</v>
      </c>
      <c r="BL1390" s="13">
        <v>291</v>
      </c>
      <c r="BM1390" s="13">
        <v>114</v>
      </c>
      <c r="BN1390" s="7">
        <v>126</v>
      </c>
      <c r="BO1390" s="7" t="s">
        <v>9743</v>
      </c>
    </row>
    <row r="1391" spans="1:67" ht="14.4" x14ac:dyDescent="0.3">
      <c r="N1391" s="150"/>
      <c r="O1391" s="150"/>
      <c r="P1391" s="150"/>
      <c r="Q1391" s="151"/>
      <c r="S1391" s="11" t="s">
        <v>9099</v>
      </c>
      <c r="T1391" s="16">
        <v>8</v>
      </c>
      <c r="U1391" s="16">
        <v>34</v>
      </c>
      <c r="V1391" s="16">
        <v>2</v>
      </c>
      <c r="W1391" s="16">
        <v>82</v>
      </c>
      <c r="X1391" s="16">
        <v>642</v>
      </c>
      <c r="Y1391" s="11">
        <f t="shared" si="272"/>
        <v>126</v>
      </c>
      <c r="Z1391" s="11" t="s">
        <v>9099</v>
      </c>
      <c r="AL1391" s="143" t="s">
        <v>9626</v>
      </c>
      <c r="AM1391" s="144">
        <v>0</v>
      </c>
      <c r="AN1391" s="144">
        <v>0</v>
      </c>
      <c r="AO1391" s="144">
        <v>0</v>
      </c>
      <c r="AP1391" s="144">
        <v>0</v>
      </c>
      <c r="AQ1391" s="144">
        <v>0</v>
      </c>
      <c r="AR1391" s="144">
        <v>0</v>
      </c>
      <c r="AS1391" s="144">
        <v>0</v>
      </c>
      <c r="AT1391" s="144">
        <v>0</v>
      </c>
      <c r="AU1391" s="144">
        <v>0</v>
      </c>
      <c r="AV1391" s="144">
        <v>0</v>
      </c>
      <c r="AW1391" s="144">
        <v>0</v>
      </c>
      <c r="AX1391" s="144">
        <v>0</v>
      </c>
      <c r="AY1391" s="144">
        <v>0</v>
      </c>
      <c r="AZ1391" s="144">
        <v>0</v>
      </c>
      <c r="BA1391" s="144">
        <v>0</v>
      </c>
      <c r="BB1391" s="144">
        <v>0</v>
      </c>
      <c r="BC1391" s="144">
        <v>0</v>
      </c>
      <c r="BD1391" s="145">
        <v>0</v>
      </c>
      <c r="BE1391" s="145">
        <v>0</v>
      </c>
      <c r="BF1391" s="144">
        <v>76</v>
      </c>
      <c r="BG1391" s="144">
        <v>315</v>
      </c>
      <c r="BH1391" s="146">
        <v>456</v>
      </c>
      <c r="BI1391" s="147">
        <v>337</v>
      </c>
      <c r="BJ1391" s="147">
        <v>386</v>
      </c>
      <c r="BK1391" s="147">
        <v>515</v>
      </c>
      <c r="BL1391" s="147">
        <v>623</v>
      </c>
      <c r="BM1391" s="147">
        <v>676</v>
      </c>
      <c r="BN1391" s="143">
        <v>642</v>
      </c>
      <c r="BO1391" s="143" t="s">
        <v>9626</v>
      </c>
    </row>
    <row r="1392" spans="1:67" ht="14.4" x14ac:dyDescent="0.3">
      <c r="N1392" s="150"/>
      <c r="O1392" s="150"/>
      <c r="P1392" s="150"/>
      <c r="Q1392" s="151"/>
      <c r="S1392" s="47" t="s">
        <v>9100</v>
      </c>
      <c r="T1392" s="48">
        <v>27</v>
      </c>
      <c r="U1392" s="48">
        <v>111</v>
      </c>
      <c r="V1392" s="48">
        <v>64</v>
      </c>
      <c r="W1392" s="48">
        <v>162</v>
      </c>
      <c r="X1392" s="48">
        <v>17</v>
      </c>
      <c r="Y1392" s="11">
        <f t="shared" si="272"/>
        <v>364</v>
      </c>
      <c r="Z1392" s="47" t="s">
        <v>9100</v>
      </c>
      <c r="AL1392" s="7" t="s">
        <v>9744</v>
      </c>
      <c r="AM1392" s="13">
        <v>0</v>
      </c>
      <c r="AN1392" s="13">
        <v>0</v>
      </c>
      <c r="AO1392" s="13">
        <v>0</v>
      </c>
      <c r="AP1392" s="13">
        <v>0</v>
      </c>
      <c r="AQ1392" s="13">
        <v>0</v>
      </c>
      <c r="AR1392" s="13">
        <v>0</v>
      </c>
      <c r="AS1392" s="13">
        <v>0</v>
      </c>
      <c r="AT1392" s="13">
        <v>0</v>
      </c>
      <c r="AU1392" s="13">
        <v>0</v>
      </c>
      <c r="AV1392" s="13">
        <v>0</v>
      </c>
      <c r="AW1392" s="13">
        <v>0</v>
      </c>
      <c r="AX1392" s="13">
        <v>0</v>
      </c>
      <c r="AY1392" s="13">
        <v>0</v>
      </c>
      <c r="AZ1392" s="13">
        <v>0</v>
      </c>
      <c r="BA1392" s="13">
        <v>0</v>
      </c>
      <c r="BB1392" s="13">
        <v>0</v>
      </c>
      <c r="BC1392" s="13">
        <v>0</v>
      </c>
      <c r="BD1392" s="13">
        <v>0</v>
      </c>
      <c r="BE1392" s="13">
        <v>0</v>
      </c>
      <c r="BF1392" s="13">
        <v>0</v>
      </c>
      <c r="BG1392" s="13">
        <v>0</v>
      </c>
      <c r="BH1392" s="13">
        <v>0</v>
      </c>
      <c r="BI1392" s="13">
        <v>0</v>
      </c>
      <c r="BJ1392" s="13">
        <v>4</v>
      </c>
      <c r="BK1392" s="13">
        <v>1</v>
      </c>
      <c r="BL1392" s="13">
        <v>40</v>
      </c>
      <c r="BM1392" s="13">
        <v>50</v>
      </c>
      <c r="BN1392" s="7">
        <v>364</v>
      </c>
      <c r="BO1392" s="7" t="s">
        <v>9744</v>
      </c>
    </row>
    <row r="1393" spans="1:67" ht="14.4" x14ac:dyDescent="0.3">
      <c r="N1393" s="150"/>
      <c r="O1393" s="150"/>
      <c r="P1393" s="150"/>
      <c r="Q1393" s="151"/>
      <c r="T1393" s="7">
        <f>SUM(T1387:T1392)</f>
        <v>35</v>
      </c>
      <c r="U1393" s="7">
        <f>SUM(U1387:U1392)</f>
        <v>155</v>
      </c>
      <c r="V1393" s="7">
        <f>SUM(V1387:V1392)</f>
        <v>66</v>
      </c>
      <c r="W1393" s="7">
        <f>SUM(W1387:W1392)</f>
        <v>324</v>
      </c>
      <c r="X1393" s="7">
        <f>SUM(X1387:X1392)</f>
        <v>709</v>
      </c>
      <c r="Y1393" s="11">
        <f t="shared" si="272"/>
        <v>580</v>
      </c>
      <c r="AL1393" s="143" t="s">
        <v>9630</v>
      </c>
      <c r="AM1393" s="144">
        <v>0</v>
      </c>
      <c r="AN1393" s="144">
        <v>0</v>
      </c>
      <c r="AO1393" s="144">
        <v>0</v>
      </c>
      <c r="AP1393" s="144">
        <v>0</v>
      </c>
      <c r="AQ1393" s="144">
        <v>0</v>
      </c>
      <c r="AR1393" s="144">
        <v>0</v>
      </c>
      <c r="AS1393" s="144">
        <v>0</v>
      </c>
      <c r="AT1393" s="144">
        <v>0</v>
      </c>
      <c r="AU1393" s="144">
        <v>0</v>
      </c>
      <c r="AV1393" s="144">
        <v>0</v>
      </c>
      <c r="AW1393" s="144">
        <v>0</v>
      </c>
      <c r="AX1393" s="144">
        <v>0</v>
      </c>
      <c r="AY1393" s="144">
        <v>0</v>
      </c>
      <c r="AZ1393" s="144">
        <v>0</v>
      </c>
      <c r="BA1393" s="144">
        <v>0</v>
      </c>
      <c r="BB1393" s="144">
        <v>0</v>
      </c>
      <c r="BC1393" s="144">
        <v>0</v>
      </c>
      <c r="BD1393" s="145">
        <v>0</v>
      </c>
      <c r="BE1393" s="145">
        <v>0</v>
      </c>
      <c r="BF1393" s="145">
        <v>0</v>
      </c>
      <c r="BG1393" s="145">
        <v>0</v>
      </c>
      <c r="BH1393" s="145">
        <v>0</v>
      </c>
      <c r="BI1393" s="145">
        <v>0</v>
      </c>
      <c r="BJ1393" s="145">
        <v>0</v>
      </c>
      <c r="BK1393" s="145">
        <v>0</v>
      </c>
      <c r="BL1393" s="145">
        <v>0</v>
      </c>
      <c r="BM1393" s="145">
        <v>1</v>
      </c>
      <c r="BN1393" s="143">
        <v>17</v>
      </c>
      <c r="BO1393" s="143" t="s">
        <v>9630</v>
      </c>
    </row>
    <row r="1394" spans="1:67" ht="14.4" x14ac:dyDescent="0.3">
      <c r="N1394" s="150"/>
      <c r="O1394" s="150"/>
      <c r="P1394" s="150"/>
      <c r="Q1394" s="151"/>
    </row>
    <row r="1395" spans="1:67" ht="14.4" x14ac:dyDescent="0.3">
      <c r="N1395" s="150"/>
      <c r="O1395" s="150"/>
      <c r="P1395" s="150"/>
      <c r="Q1395" s="151"/>
    </row>
    <row r="1396" spans="1:67" ht="14.4" x14ac:dyDescent="0.3">
      <c r="N1396" s="150"/>
      <c r="O1396" s="150"/>
      <c r="P1396" s="150"/>
      <c r="Q1396" s="151"/>
    </row>
    <row r="1397" spans="1:67" ht="14.4" x14ac:dyDescent="0.3">
      <c r="N1397" s="150"/>
      <c r="O1397" s="150"/>
      <c r="P1397" s="150"/>
      <c r="Q1397" s="151"/>
    </row>
    <row r="1398" spans="1:67" ht="14.4" x14ac:dyDescent="0.3">
      <c r="N1398" s="150"/>
      <c r="O1398" s="150"/>
      <c r="P1398" s="150"/>
      <c r="Q1398" s="151"/>
    </row>
    <row r="1399" spans="1:67" ht="14.4" x14ac:dyDescent="0.3">
      <c r="N1399" s="150"/>
      <c r="O1399" s="150"/>
      <c r="P1399" s="150"/>
      <c r="Q1399" s="151"/>
    </row>
    <row r="1400" spans="1:67" ht="14.4" x14ac:dyDescent="0.3">
      <c r="N1400" s="150"/>
      <c r="O1400" s="150"/>
      <c r="P1400" s="150"/>
      <c r="Q1400" s="151"/>
    </row>
    <row r="1401" spans="1:67" ht="14.4" x14ac:dyDescent="0.3">
      <c r="N1401" s="150"/>
      <c r="O1401" s="150"/>
      <c r="P1401" s="150"/>
      <c r="Q1401" s="151"/>
    </row>
    <row r="1402" spans="1:67" ht="14.4" x14ac:dyDescent="0.3">
      <c r="N1402" s="150"/>
      <c r="O1402" s="150"/>
      <c r="P1402" s="150"/>
      <c r="Q1402" s="151"/>
    </row>
    <row r="1403" spans="1:67" ht="14.4" x14ac:dyDescent="0.3">
      <c r="N1403" s="150"/>
      <c r="O1403" s="150"/>
      <c r="P1403" s="150"/>
      <c r="Q1403" s="151"/>
    </row>
    <row r="1404" spans="1:67" ht="14.4" x14ac:dyDescent="0.3">
      <c r="N1404" s="150"/>
      <c r="O1404" s="150"/>
      <c r="P1404" s="150"/>
      <c r="Q1404" s="151"/>
    </row>
    <row r="1405" spans="1:67" ht="14.4" x14ac:dyDescent="0.3">
      <c r="N1405" s="150"/>
      <c r="O1405" s="150"/>
      <c r="P1405" s="150"/>
      <c r="Q1405" s="151"/>
    </row>
    <row r="1406" spans="1:67" ht="14.4" x14ac:dyDescent="0.3">
      <c r="N1406" s="150"/>
      <c r="O1406" s="150"/>
      <c r="P1406" s="150"/>
      <c r="Q1406" s="151"/>
    </row>
    <row r="1407" spans="1:67" ht="14.4" x14ac:dyDescent="0.3">
      <c r="N1407" s="150"/>
      <c r="O1407" s="150"/>
      <c r="P1407" s="150"/>
      <c r="Q1407" s="151"/>
    </row>
    <row r="1408" spans="1:67" ht="46.5" customHeight="1" x14ac:dyDescent="0.25">
      <c r="A1408" s="34" t="s">
        <v>9627</v>
      </c>
      <c r="B1408" s="34" t="s">
        <v>9108</v>
      </c>
      <c r="C1408" s="34" t="s">
        <v>9083</v>
      </c>
      <c r="D1408" s="34" t="s">
        <v>9539</v>
      </c>
      <c r="E1408" s="34" t="s">
        <v>9540</v>
      </c>
      <c r="F1408" s="34" t="s">
        <v>9541</v>
      </c>
      <c r="G1408" s="34" t="s">
        <v>9542</v>
      </c>
      <c r="H1408" s="34" t="s">
        <v>9543</v>
      </c>
      <c r="I1408" s="34" t="s">
        <v>9544</v>
      </c>
      <c r="J1408" s="36" t="s">
        <v>9545</v>
      </c>
      <c r="K1408" s="14" t="s">
        <v>9546</v>
      </c>
      <c r="M1408" s="13" t="s">
        <v>9746</v>
      </c>
      <c r="S1408" s="7" t="s">
        <v>9627</v>
      </c>
      <c r="AL1408" s="13" t="s">
        <v>9587</v>
      </c>
      <c r="AM1408" s="76" t="s">
        <v>9627</v>
      </c>
      <c r="AN1408" s="13"/>
      <c r="AO1408" s="13"/>
      <c r="AP1408" s="13"/>
    </row>
    <row r="1409" spans="1:66" ht="14.4" x14ac:dyDescent="0.3">
      <c r="A1409" s="11" t="s">
        <v>731</v>
      </c>
      <c r="B1409" s="11" t="s">
        <v>2804</v>
      </c>
      <c r="C1409" s="72">
        <v>4</v>
      </c>
      <c r="D1409" s="72">
        <v>3</v>
      </c>
      <c r="E1409" s="116">
        <v>0</v>
      </c>
      <c r="F1409" s="116">
        <v>0</v>
      </c>
      <c r="G1409" s="116">
        <v>0</v>
      </c>
      <c r="H1409" s="116">
        <v>3</v>
      </c>
      <c r="I1409" s="116">
        <v>0</v>
      </c>
      <c r="J1409" s="116">
        <v>0</v>
      </c>
      <c r="K1409" s="152">
        <f t="shared" ref="K1409:K1424" si="273">SUM(E1409:J1409)</f>
        <v>3</v>
      </c>
      <c r="M1409" s="9"/>
      <c r="N1409" s="158"/>
      <c r="O1409" s="158"/>
      <c r="P1409" s="158"/>
      <c r="Q1409" s="159"/>
      <c r="S1409" s="11" t="s">
        <v>9548</v>
      </c>
      <c r="T1409" s="11" t="s">
        <v>157</v>
      </c>
      <c r="U1409" s="11" t="s">
        <v>166</v>
      </c>
      <c r="V1409" s="11" t="s">
        <v>141</v>
      </c>
      <c r="W1409" s="11" t="s">
        <v>123</v>
      </c>
      <c r="X1409" s="11" t="s">
        <v>228</v>
      </c>
      <c r="Y1409" s="11" t="s">
        <v>8</v>
      </c>
      <c r="AL1409" s="7" t="s">
        <v>9710</v>
      </c>
      <c r="AM1409" s="13"/>
      <c r="AN1409" s="13"/>
      <c r="AO1409" s="13"/>
      <c r="AP1409" s="13"/>
    </row>
    <row r="1410" spans="1:66" ht="14.4" x14ac:dyDescent="0.3">
      <c r="A1410" s="11" t="s">
        <v>731</v>
      </c>
      <c r="B1410" s="11" t="s">
        <v>8874</v>
      </c>
      <c r="C1410" s="72">
        <v>2</v>
      </c>
      <c r="D1410" s="72">
        <v>2</v>
      </c>
      <c r="E1410" s="116">
        <v>0</v>
      </c>
      <c r="F1410" s="116">
        <v>2</v>
      </c>
      <c r="G1410" s="116">
        <v>0</v>
      </c>
      <c r="H1410" s="116">
        <v>0</v>
      </c>
      <c r="I1410" s="116">
        <v>0</v>
      </c>
      <c r="J1410" s="116">
        <v>0</v>
      </c>
      <c r="K1410" s="152">
        <f t="shared" si="273"/>
        <v>2</v>
      </c>
      <c r="M1410" s="137"/>
      <c r="N1410" s="158"/>
      <c r="O1410" s="158"/>
      <c r="P1410" s="158"/>
      <c r="Q1410" s="159"/>
      <c r="S1410" s="11" t="s">
        <v>9095</v>
      </c>
      <c r="T1410" s="16">
        <v>0</v>
      </c>
      <c r="U1410" s="16">
        <v>0</v>
      </c>
      <c r="V1410" s="16">
        <v>0</v>
      </c>
      <c r="W1410" s="16">
        <v>0</v>
      </c>
      <c r="X1410" s="16">
        <v>0</v>
      </c>
      <c r="Y1410" s="11">
        <f t="shared" ref="Y1410:Y1416" si="274">SUM(T1410:X1410)</f>
        <v>0</v>
      </c>
      <c r="AL1410" s="7" t="s">
        <v>9712</v>
      </c>
      <c r="AM1410" s="13"/>
      <c r="AN1410" s="13"/>
      <c r="AO1410" s="13"/>
      <c r="AP1410" s="13"/>
      <c r="BI1410" s="7" t="s">
        <v>9713</v>
      </c>
    </row>
    <row r="1411" spans="1:66" ht="14.4" x14ac:dyDescent="0.3">
      <c r="A1411" s="11" t="s">
        <v>731</v>
      </c>
      <c r="B1411" s="11" t="s">
        <v>1528</v>
      </c>
      <c r="C1411" s="72">
        <v>13</v>
      </c>
      <c r="D1411" s="72">
        <v>13</v>
      </c>
      <c r="E1411" s="116">
        <v>1</v>
      </c>
      <c r="F1411" s="116">
        <v>3</v>
      </c>
      <c r="G1411" s="116">
        <v>0</v>
      </c>
      <c r="H1411" s="116">
        <v>9</v>
      </c>
      <c r="I1411" s="116">
        <v>0</v>
      </c>
      <c r="J1411" s="116">
        <v>0</v>
      </c>
      <c r="K1411" s="152">
        <f t="shared" si="273"/>
        <v>13</v>
      </c>
      <c r="M1411" s="9">
        <v>18</v>
      </c>
      <c r="N1411" s="158"/>
      <c r="O1411" s="158"/>
      <c r="P1411" s="158"/>
      <c r="Q1411" s="159"/>
      <c r="S1411" s="47" t="s">
        <v>9096</v>
      </c>
      <c r="T1411" s="48">
        <v>0</v>
      </c>
      <c r="U1411" s="48">
        <v>0</v>
      </c>
      <c r="V1411" s="48">
        <v>0</v>
      </c>
      <c r="W1411" s="48">
        <v>0</v>
      </c>
      <c r="X1411" s="48">
        <v>0</v>
      </c>
      <c r="Y1411" s="11">
        <f t="shared" si="274"/>
        <v>0</v>
      </c>
      <c r="AM1411" s="13"/>
      <c r="AN1411" s="13"/>
      <c r="AO1411" s="13"/>
      <c r="AP1411" s="13"/>
    </row>
    <row r="1412" spans="1:66" ht="22.8" x14ac:dyDescent="0.3">
      <c r="A1412" s="11" t="s">
        <v>9562</v>
      </c>
      <c r="B1412" s="11" t="s">
        <v>1537</v>
      </c>
      <c r="C1412" s="71">
        <v>16</v>
      </c>
      <c r="D1412" s="71">
        <v>16</v>
      </c>
      <c r="E1412" s="154">
        <v>1</v>
      </c>
      <c r="F1412" s="154">
        <v>6</v>
      </c>
      <c r="G1412" s="154">
        <v>0</v>
      </c>
      <c r="H1412" s="154">
        <v>8</v>
      </c>
      <c r="I1412" s="154">
        <v>0</v>
      </c>
      <c r="J1412" s="154">
        <v>0</v>
      </c>
      <c r="K1412" s="156">
        <f t="shared" si="273"/>
        <v>15</v>
      </c>
      <c r="M1412" s="9"/>
      <c r="N1412" s="158"/>
      <c r="O1412" s="158"/>
      <c r="P1412" s="158"/>
      <c r="Q1412" s="159"/>
      <c r="S1412" s="11" t="s">
        <v>9097</v>
      </c>
      <c r="T1412" s="16">
        <v>1</v>
      </c>
      <c r="U1412" s="16">
        <v>5</v>
      </c>
      <c r="V1412" s="16">
        <v>0</v>
      </c>
      <c r="W1412" s="16">
        <v>12</v>
      </c>
      <c r="X1412" s="16">
        <v>0</v>
      </c>
      <c r="Y1412" s="11">
        <f t="shared" si="274"/>
        <v>18</v>
      </c>
      <c r="AL1412" s="7" t="s">
        <v>5</v>
      </c>
      <c r="AM1412" s="7" t="s">
        <v>9716</v>
      </c>
      <c r="AN1412" s="7" t="s">
        <v>9717</v>
      </c>
      <c r="AO1412" s="7" t="s">
        <v>9718</v>
      </c>
      <c r="AP1412" s="7" t="s">
        <v>9616</v>
      </c>
      <c r="AQ1412" s="7" t="s">
        <v>9611</v>
      </c>
      <c r="AR1412" s="7" t="s">
        <v>9719</v>
      </c>
      <c r="AS1412" s="7" t="s">
        <v>9720</v>
      </c>
      <c r="AT1412" s="76" t="s">
        <v>9721</v>
      </c>
      <c r="AU1412" s="76" t="s">
        <v>9619</v>
      </c>
      <c r="AV1412" s="7" t="s">
        <v>9620</v>
      </c>
      <c r="AW1412" s="7" t="s">
        <v>9615</v>
      </c>
      <c r="AX1412" s="7" t="s">
        <v>9722</v>
      </c>
      <c r="AY1412" s="7" t="s">
        <v>9723</v>
      </c>
      <c r="AZ1412" s="7" t="s">
        <v>9724</v>
      </c>
      <c r="BA1412" s="7" t="s">
        <v>9618</v>
      </c>
      <c r="BB1412" s="7" t="s">
        <v>9660</v>
      </c>
      <c r="BC1412" s="7" t="s">
        <v>9624</v>
      </c>
      <c r="BD1412" s="7" t="s">
        <v>9725</v>
      </c>
      <c r="BE1412" s="7" t="s">
        <v>9726</v>
      </c>
      <c r="BF1412" s="7" t="s">
        <v>9623</v>
      </c>
      <c r="BG1412" s="7" t="s">
        <v>9727</v>
      </c>
      <c r="BH1412" s="7" t="s">
        <v>9728</v>
      </c>
      <c r="BI1412" s="7" t="s">
        <v>9628</v>
      </c>
      <c r="BJ1412" s="7" t="s">
        <v>9662</v>
      </c>
      <c r="BK1412" s="7" t="s">
        <v>9629</v>
      </c>
      <c r="BL1412" s="7" t="s">
        <v>9729</v>
      </c>
      <c r="BM1412" s="7" t="s">
        <v>9627</v>
      </c>
    </row>
    <row r="1413" spans="1:66" ht="14.4" x14ac:dyDescent="0.3">
      <c r="A1413" s="11" t="s">
        <v>9562</v>
      </c>
      <c r="B1413" s="11" t="s">
        <v>2804</v>
      </c>
      <c r="C1413" s="71">
        <v>9</v>
      </c>
      <c r="D1413" s="71">
        <v>8</v>
      </c>
      <c r="E1413" s="154">
        <v>0</v>
      </c>
      <c r="F1413" s="154">
        <v>0</v>
      </c>
      <c r="G1413" s="154">
        <v>0</v>
      </c>
      <c r="H1413" s="154">
        <v>5</v>
      </c>
      <c r="I1413" s="154">
        <v>3</v>
      </c>
      <c r="J1413" s="154">
        <v>0</v>
      </c>
      <c r="K1413" s="156">
        <f t="shared" si="273"/>
        <v>8</v>
      </c>
      <c r="M1413" s="9"/>
      <c r="N1413" s="158"/>
      <c r="O1413" s="158"/>
      <c r="P1413" s="158"/>
      <c r="Q1413" s="159"/>
      <c r="S1413" s="47" t="s">
        <v>9098</v>
      </c>
      <c r="T1413" s="48">
        <v>1</v>
      </c>
      <c r="U1413" s="48">
        <v>9</v>
      </c>
      <c r="V1413" s="48">
        <v>0</v>
      </c>
      <c r="W1413" s="48">
        <v>26</v>
      </c>
      <c r="X1413" s="48">
        <v>14</v>
      </c>
      <c r="Y1413" s="11">
        <f t="shared" si="274"/>
        <v>50</v>
      </c>
      <c r="AL1413" s="7" t="s">
        <v>9602</v>
      </c>
      <c r="AM1413" s="13">
        <v>0</v>
      </c>
      <c r="AN1413" s="13">
        <v>0</v>
      </c>
      <c r="AO1413" s="13">
        <v>0</v>
      </c>
      <c r="AP1413" s="13">
        <v>0</v>
      </c>
      <c r="AQ1413" s="13">
        <v>0</v>
      </c>
      <c r="AR1413" s="13">
        <v>0</v>
      </c>
      <c r="AS1413" s="13">
        <v>0</v>
      </c>
      <c r="AT1413" s="76">
        <v>0</v>
      </c>
      <c r="AU1413" s="76">
        <v>0</v>
      </c>
      <c r="AV1413" s="13">
        <v>0</v>
      </c>
      <c r="AW1413" s="13">
        <v>0</v>
      </c>
      <c r="AX1413" s="13">
        <v>0</v>
      </c>
      <c r="AY1413" s="13">
        <v>0</v>
      </c>
      <c r="AZ1413" s="13">
        <v>0</v>
      </c>
      <c r="BA1413" s="13">
        <v>0</v>
      </c>
      <c r="BB1413" s="13">
        <v>0</v>
      </c>
      <c r="BC1413" s="13">
        <v>0</v>
      </c>
      <c r="BD1413" s="13">
        <v>0</v>
      </c>
      <c r="BE1413" s="13">
        <v>0</v>
      </c>
      <c r="BF1413" s="13">
        <v>0</v>
      </c>
      <c r="BG1413" s="13">
        <v>0</v>
      </c>
      <c r="BH1413" s="13">
        <v>0</v>
      </c>
      <c r="BI1413" s="13">
        <v>0</v>
      </c>
      <c r="BJ1413" s="13">
        <v>0</v>
      </c>
      <c r="BK1413" s="13">
        <v>0</v>
      </c>
      <c r="BL1413" s="13">
        <v>0</v>
      </c>
      <c r="BM1413" s="13">
        <v>0</v>
      </c>
      <c r="BN1413" s="7" t="s">
        <v>9602</v>
      </c>
    </row>
    <row r="1414" spans="1:66" ht="14.4" x14ac:dyDescent="0.3">
      <c r="A1414" s="11" t="s">
        <v>9562</v>
      </c>
      <c r="B1414" s="11" t="s">
        <v>8874</v>
      </c>
      <c r="C1414" s="125">
        <v>2</v>
      </c>
      <c r="D1414" s="71">
        <v>2</v>
      </c>
      <c r="E1414" s="125">
        <v>0</v>
      </c>
      <c r="F1414" s="125">
        <v>2</v>
      </c>
      <c r="G1414" s="125">
        <v>0</v>
      </c>
      <c r="H1414" s="125">
        <v>0</v>
      </c>
      <c r="I1414" s="125">
        <v>0</v>
      </c>
      <c r="J1414" s="125">
        <v>0</v>
      </c>
      <c r="K1414" s="155">
        <f t="shared" si="273"/>
        <v>2</v>
      </c>
      <c r="M1414" s="9"/>
      <c r="N1414" s="158"/>
      <c r="O1414" s="158"/>
      <c r="P1414" s="158"/>
      <c r="Q1414" s="159"/>
      <c r="S1414" s="11" t="s">
        <v>9099</v>
      </c>
      <c r="T1414" s="16">
        <v>6</v>
      </c>
      <c r="U1414" s="16">
        <v>38</v>
      </c>
      <c r="V1414" s="16">
        <v>2</v>
      </c>
      <c r="W1414" s="16">
        <v>93</v>
      </c>
      <c r="X1414" s="16">
        <v>676</v>
      </c>
      <c r="Y1414" s="11">
        <f t="shared" si="274"/>
        <v>815</v>
      </c>
      <c r="AL1414" s="7" t="s">
        <v>9603</v>
      </c>
      <c r="AM1414" s="13">
        <v>0</v>
      </c>
      <c r="AN1414" s="13">
        <v>0</v>
      </c>
      <c r="AO1414" s="13">
        <v>0</v>
      </c>
      <c r="AP1414" s="13">
        <v>0</v>
      </c>
      <c r="AQ1414" s="13">
        <v>0</v>
      </c>
      <c r="AR1414" s="13">
        <v>0</v>
      </c>
      <c r="AS1414" s="13">
        <v>0</v>
      </c>
      <c r="AT1414" s="76">
        <v>0</v>
      </c>
      <c r="AU1414" s="76">
        <v>0</v>
      </c>
      <c r="AV1414" s="13">
        <v>0</v>
      </c>
      <c r="AW1414" s="13">
        <v>0</v>
      </c>
      <c r="AX1414" s="13">
        <v>0</v>
      </c>
      <c r="AY1414" s="13">
        <v>0</v>
      </c>
      <c r="AZ1414" s="13">
        <v>0</v>
      </c>
      <c r="BA1414" s="13">
        <v>0</v>
      </c>
      <c r="BB1414" s="13">
        <v>0</v>
      </c>
      <c r="BC1414" s="13">
        <v>0</v>
      </c>
      <c r="BD1414" s="13">
        <v>0</v>
      </c>
      <c r="BE1414" s="13">
        <v>0</v>
      </c>
      <c r="BF1414" s="13">
        <v>0</v>
      </c>
      <c r="BG1414" s="13">
        <v>0</v>
      </c>
      <c r="BH1414" s="13">
        <v>0</v>
      </c>
      <c r="BI1414" s="13">
        <v>0</v>
      </c>
      <c r="BJ1414" s="13">
        <v>0</v>
      </c>
      <c r="BK1414" s="13">
        <v>0</v>
      </c>
      <c r="BL1414" s="13">
        <v>0</v>
      </c>
      <c r="BM1414" s="13">
        <v>0</v>
      </c>
      <c r="BN1414" s="7" t="s">
        <v>9603</v>
      </c>
    </row>
    <row r="1415" spans="1:66" ht="14.4" x14ac:dyDescent="0.3">
      <c r="A1415" s="11" t="s">
        <v>9562</v>
      </c>
      <c r="B1415" s="11" t="s">
        <v>1528</v>
      </c>
      <c r="C1415" s="125">
        <v>26</v>
      </c>
      <c r="D1415" s="71">
        <v>25</v>
      </c>
      <c r="E1415" s="125">
        <v>0</v>
      </c>
      <c r="F1415" s="125">
        <v>1</v>
      </c>
      <c r="G1415" s="125">
        <v>0</v>
      </c>
      <c r="H1415" s="125">
        <v>13</v>
      </c>
      <c r="I1415" s="125">
        <v>11</v>
      </c>
      <c r="J1415" s="125">
        <v>0</v>
      </c>
      <c r="K1415" s="155">
        <f t="shared" si="273"/>
        <v>25</v>
      </c>
      <c r="M1415" s="9">
        <v>51</v>
      </c>
      <c r="N1415" s="158"/>
      <c r="O1415" s="158"/>
      <c r="P1415" s="158"/>
      <c r="Q1415" s="159"/>
      <c r="S1415" s="47" t="s">
        <v>9100</v>
      </c>
      <c r="T1415" s="48">
        <v>2</v>
      </c>
      <c r="U1415" s="48">
        <v>4</v>
      </c>
      <c r="V1415" s="48">
        <v>7</v>
      </c>
      <c r="W1415" s="48">
        <v>98</v>
      </c>
      <c r="X1415" s="48">
        <v>1</v>
      </c>
      <c r="Y1415" s="11">
        <f t="shared" si="274"/>
        <v>112</v>
      </c>
      <c r="AL1415" s="7" t="s">
        <v>9604</v>
      </c>
      <c r="AM1415" s="13">
        <v>0</v>
      </c>
      <c r="AN1415" s="13">
        <v>0</v>
      </c>
      <c r="AO1415" s="13">
        <v>0</v>
      </c>
      <c r="AP1415" s="13">
        <v>0</v>
      </c>
      <c r="AQ1415" s="13">
        <v>0</v>
      </c>
      <c r="AR1415" s="13">
        <v>0</v>
      </c>
      <c r="AS1415" s="13">
        <v>0</v>
      </c>
      <c r="AT1415" s="76">
        <v>0</v>
      </c>
      <c r="AU1415" s="76">
        <v>0</v>
      </c>
      <c r="AV1415" s="13">
        <v>0</v>
      </c>
      <c r="AW1415" s="13">
        <v>0</v>
      </c>
      <c r="AX1415" s="13">
        <v>1</v>
      </c>
      <c r="AY1415" s="13">
        <v>0</v>
      </c>
      <c r="AZ1415" s="13">
        <v>0</v>
      </c>
      <c r="BA1415" s="13">
        <v>0</v>
      </c>
      <c r="BB1415" s="13">
        <v>0</v>
      </c>
      <c r="BC1415" s="13">
        <v>0</v>
      </c>
      <c r="BD1415" s="13">
        <v>0</v>
      </c>
      <c r="BE1415" s="13">
        <v>0</v>
      </c>
      <c r="BF1415" s="13">
        <v>0</v>
      </c>
      <c r="BG1415" s="13">
        <v>0</v>
      </c>
      <c r="BH1415" s="13">
        <v>0</v>
      </c>
      <c r="BI1415" s="13">
        <v>0</v>
      </c>
      <c r="BJ1415" s="13">
        <v>0</v>
      </c>
      <c r="BK1415" s="13">
        <v>0</v>
      </c>
      <c r="BL1415" s="13">
        <v>0</v>
      </c>
      <c r="BM1415" s="13">
        <v>0</v>
      </c>
      <c r="BN1415" s="7" t="s">
        <v>9604</v>
      </c>
    </row>
    <row r="1416" spans="1:66" ht="14.4" x14ac:dyDescent="0.3">
      <c r="A1416" s="11" t="s">
        <v>9534</v>
      </c>
      <c r="B1416" s="11" t="s">
        <v>1537</v>
      </c>
      <c r="C1416" s="116">
        <v>26</v>
      </c>
      <c r="D1416" s="72">
        <v>25</v>
      </c>
      <c r="E1416" s="116">
        <v>1</v>
      </c>
      <c r="F1416" s="116">
        <v>6</v>
      </c>
      <c r="G1416" s="116">
        <v>0</v>
      </c>
      <c r="H1416" s="116">
        <v>18</v>
      </c>
      <c r="I1416" s="116">
        <v>0</v>
      </c>
      <c r="J1416" s="116">
        <v>0</v>
      </c>
      <c r="K1416" s="152">
        <f t="shared" si="273"/>
        <v>25</v>
      </c>
      <c r="M1416" s="137"/>
      <c r="N1416" s="158"/>
      <c r="O1416" s="158"/>
      <c r="P1416" s="158"/>
      <c r="Q1416" s="159"/>
      <c r="T1416" s="7">
        <f>SUM(T1410:T1415)</f>
        <v>10</v>
      </c>
      <c r="U1416" s="7">
        <f>SUM(U1410:U1415)</f>
        <v>56</v>
      </c>
      <c r="V1416" s="7">
        <f>SUM(V1410:V1415)</f>
        <v>9</v>
      </c>
      <c r="W1416" s="7">
        <f>SUM(W1410:W1415)</f>
        <v>229</v>
      </c>
      <c r="X1416" s="7">
        <f>SUM(X1410:X1415)</f>
        <v>691</v>
      </c>
      <c r="Y1416" s="11">
        <f t="shared" si="274"/>
        <v>995</v>
      </c>
      <c r="AL1416" s="7" t="s">
        <v>9605</v>
      </c>
      <c r="AM1416" s="13">
        <v>0</v>
      </c>
      <c r="AN1416" s="13">
        <v>0</v>
      </c>
      <c r="AO1416" s="13">
        <v>0</v>
      </c>
      <c r="AP1416" s="13">
        <v>0</v>
      </c>
      <c r="AQ1416" s="13">
        <v>0</v>
      </c>
      <c r="AR1416" s="13">
        <v>0</v>
      </c>
      <c r="AS1416" s="13">
        <v>0</v>
      </c>
      <c r="AT1416" s="76">
        <v>0</v>
      </c>
      <c r="AU1416" s="76">
        <v>0</v>
      </c>
      <c r="AV1416" s="13">
        <v>0</v>
      </c>
      <c r="AW1416" s="13">
        <v>0</v>
      </c>
      <c r="AX1416" s="13">
        <v>1</v>
      </c>
      <c r="AY1416" s="13">
        <v>0</v>
      </c>
      <c r="AZ1416" s="13">
        <v>0</v>
      </c>
      <c r="BA1416" s="13">
        <v>0</v>
      </c>
      <c r="BB1416" s="13">
        <v>0</v>
      </c>
      <c r="BC1416" s="13">
        <v>0</v>
      </c>
      <c r="BD1416" s="13">
        <v>0</v>
      </c>
      <c r="BE1416" s="13">
        <v>0</v>
      </c>
      <c r="BF1416" s="13">
        <v>0</v>
      </c>
      <c r="BG1416" s="13">
        <v>0</v>
      </c>
      <c r="BH1416" s="13">
        <v>0</v>
      </c>
      <c r="BI1416" s="13">
        <v>0</v>
      </c>
      <c r="BJ1416" s="13">
        <v>0</v>
      </c>
      <c r="BK1416" s="13">
        <v>0</v>
      </c>
      <c r="BL1416" s="13">
        <v>0</v>
      </c>
      <c r="BM1416" s="13">
        <v>0</v>
      </c>
      <c r="BN1416" s="7" t="s">
        <v>9605</v>
      </c>
    </row>
    <row r="1417" spans="1:66" ht="14.4" x14ac:dyDescent="0.3">
      <c r="A1417" s="11" t="s">
        <v>9534</v>
      </c>
      <c r="B1417" s="11" t="s">
        <v>2804</v>
      </c>
      <c r="C1417" s="116">
        <v>124</v>
      </c>
      <c r="D1417" s="72">
        <v>123</v>
      </c>
      <c r="E1417" s="116">
        <v>0</v>
      </c>
      <c r="F1417" s="116">
        <v>0</v>
      </c>
      <c r="G1417" s="116">
        <v>0</v>
      </c>
      <c r="H1417" s="116">
        <v>22</v>
      </c>
      <c r="I1417" s="116">
        <v>101</v>
      </c>
      <c r="J1417" s="116">
        <v>0</v>
      </c>
      <c r="K1417" s="152">
        <f t="shared" si="273"/>
        <v>123</v>
      </c>
      <c r="M1417" s="9"/>
      <c r="N1417" s="158"/>
      <c r="O1417" s="158"/>
      <c r="P1417" s="158"/>
      <c r="Q1417" s="159"/>
      <c r="AL1417" s="7" t="s">
        <v>9610</v>
      </c>
      <c r="AM1417" s="13">
        <v>364</v>
      </c>
      <c r="AN1417" s="13">
        <v>349</v>
      </c>
      <c r="AO1417" s="13">
        <v>510</v>
      </c>
      <c r="AP1417" s="13">
        <v>535</v>
      </c>
      <c r="AQ1417" s="13">
        <v>579</v>
      </c>
      <c r="AR1417" s="13">
        <v>91</v>
      </c>
      <c r="AS1417" s="13">
        <v>181</v>
      </c>
      <c r="AT1417" s="76">
        <v>166</v>
      </c>
      <c r="AU1417" s="76">
        <v>123</v>
      </c>
      <c r="AV1417" s="13">
        <v>6</v>
      </c>
      <c r="AW1417" s="13">
        <v>0</v>
      </c>
      <c r="AX1417" s="13">
        <v>1</v>
      </c>
      <c r="AY1417" s="13">
        <v>0</v>
      </c>
      <c r="AZ1417" s="13">
        <v>0</v>
      </c>
      <c r="BA1417" s="13">
        <v>0</v>
      </c>
      <c r="BB1417" s="13">
        <v>0</v>
      </c>
      <c r="BC1417" s="13">
        <v>0</v>
      </c>
      <c r="BD1417" s="13">
        <v>0</v>
      </c>
      <c r="BE1417" s="13">
        <v>0</v>
      </c>
      <c r="BF1417" s="13">
        <v>0</v>
      </c>
      <c r="BG1417" s="13">
        <v>0</v>
      </c>
      <c r="BH1417" s="13">
        <v>0</v>
      </c>
      <c r="BI1417" s="13">
        <v>0</v>
      </c>
      <c r="BJ1417" s="13">
        <v>0</v>
      </c>
      <c r="BK1417" s="13">
        <v>0</v>
      </c>
      <c r="BL1417" s="13">
        <v>1</v>
      </c>
      <c r="BM1417" s="13">
        <v>0</v>
      </c>
      <c r="BN1417" s="7" t="s">
        <v>9610</v>
      </c>
    </row>
    <row r="1418" spans="1:66" ht="14.4" x14ac:dyDescent="0.3">
      <c r="A1418" s="11" t="s">
        <v>9534</v>
      </c>
      <c r="B1418" s="11" t="s">
        <v>8874</v>
      </c>
      <c r="C1418" s="72">
        <v>8</v>
      </c>
      <c r="D1418" s="72">
        <v>6</v>
      </c>
      <c r="E1418" s="72">
        <v>0</v>
      </c>
      <c r="F1418" s="72">
        <v>6</v>
      </c>
      <c r="G1418" s="72">
        <v>0</v>
      </c>
      <c r="H1418" s="72">
        <v>0</v>
      </c>
      <c r="I1418" s="72">
        <v>0</v>
      </c>
      <c r="J1418" s="72">
        <v>0</v>
      </c>
      <c r="K1418" s="152">
        <f t="shared" si="273"/>
        <v>6</v>
      </c>
      <c r="M1418" s="9"/>
      <c r="N1418" s="158"/>
      <c r="O1418" s="158"/>
      <c r="P1418" s="158"/>
      <c r="Q1418" s="159"/>
      <c r="AL1418" s="7" t="s">
        <v>9614</v>
      </c>
      <c r="AM1418" s="13">
        <v>0</v>
      </c>
      <c r="AN1418" s="13">
        <v>0</v>
      </c>
      <c r="AO1418" s="13">
        <v>0</v>
      </c>
      <c r="AP1418" s="13">
        <v>0</v>
      </c>
      <c r="AQ1418" s="13">
        <v>0</v>
      </c>
      <c r="AR1418" s="13">
        <v>415</v>
      </c>
      <c r="AS1418" s="13">
        <v>435</v>
      </c>
      <c r="AT1418" s="76">
        <v>345</v>
      </c>
      <c r="AU1418" s="76">
        <v>433</v>
      </c>
      <c r="AV1418" s="13">
        <v>457</v>
      </c>
      <c r="AW1418" s="13">
        <v>568</v>
      </c>
      <c r="AX1418" s="13">
        <v>453</v>
      </c>
      <c r="AY1418" s="13">
        <v>391</v>
      </c>
      <c r="AZ1418" s="13">
        <v>236</v>
      </c>
      <c r="BA1418" s="13">
        <v>35</v>
      </c>
      <c r="BB1418" s="13">
        <v>44</v>
      </c>
      <c r="BC1418" s="13">
        <v>12</v>
      </c>
      <c r="BD1418" s="142">
        <v>15</v>
      </c>
      <c r="BE1418" s="142">
        <v>11</v>
      </c>
      <c r="BF1418" s="142">
        <v>1</v>
      </c>
      <c r="BG1418" s="13">
        <v>0</v>
      </c>
      <c r="BH1418" s="109">
        <v>0</v>
      </c>
      <c r="BI1418" s="13">
        <v>0</v>
      </c>
      <c r="BJ1418" s="13">
        <v>0</v>
      </c>
      <c r="BK1418" s="13">
        <v>0</v>
      </c>
      <c r="BL1418" s="13">
        <v>1</v>
      </c>
      <c r="BM1418" s="13">
        <v>0</v>
      </c>
      <c r="BN1418" s="7" t="s">
        <v>9614</v>
      </c>
    </row>
    <row r="1419" spans="1:66" ht="14.4" x14ac:dyDescent="0.3">
      <c r="A1419" s="11" t="s">
        <v>9534</v>
      </c>
      <c r="B1419" s="11" t="s">
        <v>6910</v>
      </c>
      <c r="C1419" s="72">
        <v>4</v>
      </c>
      <c r="D1419" s="72">
        <v>4</v>
      </c>
      <c r="E1419" s="72">
        <v>0</v>
      </c>
      <c r="F1419" s="72">
        <v>1</v>
      </c>
      <c r="G1419" s="72">
        <v>0</v>
      </c>
      <c r="H1419" s="72">
        <v>3</v>
      </c>
      <c r="I1419" s="72">
        <v>0</v>
      </c>
      <c r="J1419" s="72">
        <v>0</v>
      </c>
      <c r="K1419" s="152">
        <f t="shared" si="273"/>
        <v>4</v>
      </c>
      <c r="M1419" s="9"/>
      <c r="N1419" s="158"/>
      <c r="O1419" s="158"/>
      <c r="P1419" s="158"/>
      <c r="Q1419" s="159"/>
      <c r="S1419" s="11" t="s">
        <v>9550</v>
      </c>
      <c r="T1419" s="11" t="s">
        <v>157</v>
      </c>
      <c r="U1419" s="11" t="s">
        <v>166</v>
      </c>
      <c r="V1419" s="11" t="s">
        <v>141</v>
      </c>
      <c r="W1419" s="11" t="s">
        <v>123</v>
      </c>
      <c r="X1419" s="11" t="s">
        <v>228</v>
      </c>
      <c r="Y1419" s="11" t="s">
        <v>8</v>
      </c>
      <c r="AL1419" s="7" t="s">
        <v>9651</v>
      </c>
      <c r="AM1419" s="13">
        <v>3</v>
      </c>
      <c r="AN1419" s="13">
        <v>0</v>
      </c>
      <c r="AO1419" s="13">
        <v>1</v>
      </c>
      <c r="AP1419" s="13">
        <v>1</v>
      </c>
      <c r="AQ1419" s="13">
        <v>1</v>
      </c>
      <c r="AR1419" s="13">
        <v>0</v>
      </c>
      <c r="AS1419" s="13">
        <v>0</v>
      </c>
      <c r="AT1419" s="76">
        <v>0</v>
      </c>
      <c r="AU1419" s="76">
        <v>0</v>
      </c>
      <c r="AV1419" s="13">
        <v>1</v>
      </c>
      <c r="AW1419" s="13">
        <v>2</v>
      </c>
      <c r="AX1419" s="13">
        <v>1</v>
      </c>
      <c r="AY1419" s="13">
        <v>1</v>
      </c>
      <c r="AZ1419" s="13">
        <v>0</v>
      </c>
      <c r="BA1419" s="13">
        <v>0</v>
      </c>
      <c r="BB1419" s="13">
        <v>1</v>
      </c>
      <c r="BC1419" s="13">
        <v>0</v>
      </c>
      <c r="BD1419" s="13">
        <v>0</v>
      </c>
      <c r="BE1419" s="13">
        <v>0</v>
      </c>
      <c r="BF1419" s="13">
        <v>1</v>
      </c>
      <c r="BG1419" s="13">
        <v>1</v>
      </c>
      <c r="BH1419" s="13">
        <v>0</v>
      </c>
      <c r="BI1419" s="13">
        <v>0</v>
      </c>
      <c r="BJ1419" s="13">
        <v>0</v>
      </c>
      <c r="BK1419" s="13">
        <v>0</v>
      </c>
      <c r="BL1419" s="13">
        <v>0</v>
      </c>
      <c r="BM1419" s="13">
        <v>0</v>
      </c>
      <c r="BN1419" s="7" t="s">
        <v>9651</v>
      </c>
    </row>
    <row r="1420" spans="1:66" ht="14.4" x14ac:dyDescent="0.3">
      <c r="A1420" s="11" t="s">
        <v>9534</v>
      </c>
      <c r="B1420" s="11" t="s">
        <v>1528</v>
      </c>
      <c r="C1420" s="72">
        <v>657</v>
      </c>
      <c r="D1420" s="72">
        <v>656</v>
      </c>
      <c r="E1420" s="72">
        <v>5</v>
      </c>
      <c r="F1420" s="72">
        <v>25</v>
      </c>
      <c r="G1420" s="72">
        <v>2</v>
      </c>
      <c r="H1420" s="72">
        <v>50</v>
      </c>
      <c r="I1420" s="72">
        <v>575</v>
      </c>
      <c r="J1420" s="72">
        <v>0</v>
      </c>
      <c r="K1420" s="152">
        <f t="shared" si="273"/>
        <v>657</v>
      </c>
      <c r="M1420" s="9">
        <v>814</v>
      </c>
      <c r="N1420" s="158"/>
      <c r="O1420" s="158"/>
      <c r="P1420" s="158"/>
      <c r="Q1420" s="159"/>
      <c r="S1420" s="11" t="s">
        <v>9095</v>
      </c>
      <c r="T1420" s="56">
        <v>0</v>
      </c>
      <c r="U1420" s="56">
        <v>0</v>
      </c>
      <c r="V1420" s="56">
        <v>0</v>
      </c>
      <c r="W1420" s="56">
        <v>0</v>
      </c>
      <c r="X1420" s="56">
        <v>0</v>
      </c>
      <c r="Y1420" s="11">
        <f t="shared" ref="Y1420:Y1426" si="275">SUM(T1420:X1420)</f>
        <v>0</v>
      </c>
      <c r="AL1420" s="7" t="s">
        <v>9652</v>
      </c>
      <c r="AM1420" s="13">
        <v>3</v>
      </c>
      <c r="AN1420" s="13">
        <v>3</v>
      </c>
      <c r="AO1420" s="13">
        <v>1</v>
      </c>
      <c r="AP1420" s="13">
        <v>1</v>
      </c>
      <c r="AQ1420" s="13">
        <v>1</v>
      </c>
      <c r="AR1420" s="13">
        <v>0</v>
      </c>
      <c r="AS1420" s="13">
        <v>0</v>
      </c>
      <c r="AT1420" s="76">
        <v>0</v>
      </c>
      <c r="AU1420" s="76">
        <v>1</v>
      </c>
      <c r="AV1420" s="13">
        <v>1</v>
      </c>
      <c r="AW1420" s="13">
        <v>0</v>
      </c>
      <c r="AX1420" s="13">
        <v>0</v>
      </c>
      <c r="AY1420" s="13">
        <v>1</v>
      </c>
      <c r="AZ1420" s="13">
        <v>0</v>
      </c>
      <c r="BA1420" s="13">
        <v>0</v>
      </c>
      <c r="BB1420" s="13">
        <v>1</v>
      </c>
      <c r="BC1420" s="13">
        <v>0</v>
      </c>
      <c r="BD1420" s="13">
        <v>0</v>
      </c>
      <c r="BE1420" s="13">
        <v>0</v>
      </c>
      <c r="BF1420" s="13">
        <v>0</v>
      </c>
      <c r="BG1420" s="13">
        <v>1</v>
      </c>
      <c r="BH1420" s="13">
        <v>0</v>
      </c>
      <c r="BI1420" s="13">
        <v>0</v>
      </c>
      <c r="BJ1420" s="13">
        <v>0</v>
      </c>
      <c r="BK1420" s="13">
        <v>0</v>
      </c>
      <c r="BL1420" s="13">
        <v>0</v>
      </c>
      <c r="BM1420" s="13">
        <v>0</v>
      </c>
      <c r="BN1420" s="7" t="s">
        <v>9652</v>
      </c>
    </row>
    <row r="1421" spans="1:66" ht="14.4" x14ac:dyDescent="0.3">
      <c r="A1421" s="11" t="s">
        <v>5768</v>
      </c>
      <c r="B1421" s="11" t="s">
        <v>1537</v>
      </c>
      <c r="C1421" s="71">
        <v>62</v>
      </c>
      <c r="D1421" s="71">
        <v>61</v>
      </c>
      <c r="E1421" s="71">
        <v>0</v>
      </c>
      <c r="F1421" s="71">
        <v>1</v>
      </c>
      <c r="G1421" s="71">
        <v>2</v>
      </c>
      <c r="H1421" s="71">
        <v>58</v>
      </c>
      <c r="I1421" s="71">
        <v>0</v>
      </c>
      <c r="J1421" s="71">
        <v>0</v>
      </c>
      <c r="K1421" s="156">
        <f t="shared" si="273"/>
        <v>61</v>
      </c>
      <c r="M1421" s="9"/>
      <c r="N1421" s="158"/>
      <c r="O1421" s="158"/>
      <c r="P1421" s="158"/>
      <c r="Q1421" s="159"/>
      <c r="S1421" s="47" t="s">
        <v>9096</v>
      </c>
      <c r="T1421" s="50">
        <v>0</v>
      </c>
      <c r="U1421" s="50">
        <v>0</v>
      </c>
      <c r="V1421" s="50">
        <v>0</v>
      </c>
      <c r="W1421" s="50">
        <v>0</v>
      </c>
      <c r="X1421" s="50">
        <v>0</v>
      </c>
      <c r="Y1421" s="11">
        <f t="shared" si="275"/>
        <v>0</v>
      </c>
      <c r="AL1421" s="7" t="s">
        <v>9653</v>
      </c>
      <c r="AM1421" s="13">
        <v>10</v>
      </c>
      <c r="AN1421" s="13">
        <v>3</v>
      </c>
      <c r="AO1421" s="13">
        <v>5</v>
      </c>
      <c r="AP1421" s="13">
        <v>3</v>
      </c>
      <c r="AQ1421" s="13">
        <v>2</v>
      </c>
      <c r="AR1421" s="13">
        <v>0</v>
      </c>
      <c r="AS1421" s="13">
        <v>0</v>
      </c>
      <c r="AT1421" s="76">
        <v>0</v>
      </c>
      <c r="AU1421" s="76">
        <v>1</v>
      </c>
      <c r="AV1421" s="13">
        <v>1</v>
      </c>
      <c r="AW1421" s="13">
        <v>0</v>
      </c>
      <c r="AX1421" s="13">
        <v>0</v>
      </c>
      <c r="AY1421" s="13">
        <v>1</v>
      </c>
      <c r="AZ1421" s="13">
        <v>0</v>
      </c>
      <c r="BA1421" s="13">
        <v>0</v>
      </c>
      <c r="BB1421" s="13">
        <v>1</v>
      </c>
      <c r="BC1421" s="13">
        <v>0</v>
      </c>
      <c r="BD1421" s="13">
        <v>0</v>
      </c>
      <c r="BE1421" s="13">
        <v>0</v>
      </c>
      <c r="BF1421" s="13">
        <v>0</v>
      </c>
      <c r="BG1421" s="13">
        <v>1</v>
      </c>
      <c r="BH1421" s="13">
        <v>0</v>
      </c>
      <c r="BI1421" s="13">
        <v>0</v>
      </c>
      <c r="BJ1421" s="13">
        <v>0</v>
      </c>
      <c r="BK1421" s="13">
        <v>0</v>
      </c>
      <c r="BL1421" s="13">
        <v>0</v>
      </c>
      <c r="BM1421" s="13">
        <v>0</v>
      </c>
      <c r="BN1421" s="7" t="s">
        <v>9653</v>
      </c>
    </row>
    <row r="1422" spans="1:66" ht="14.4" x14ac:dyDescent="0.3">
      <c r="A1422" s="11" t="s">
        <v>5768</v>
      </c>
      <c r="B1422" s="11" t="s">
        <v>2804</v>
      </c>
      <c r="C1422" s="71">
        <v>45</v>
      </c>
      <c r="D1422" s="71">
        <v>37</v>
      </c>
      <c r="E1422" s="71">
        <v>2</v>
      </c>
      <c r="F1422" s="71">
        <v>3</v>
      </c>
      <c r="G1422" s="71">
        <v>3</v>
      </c>
      <c r="H1422" s="71">
        <v>29</v>
      </c>
      <c r="I1422" s="71">
        <v>0</v>
      </c>
      <c r="J1422" s="71">
        <v>0</v>
      </c>
      <c r="K1422" s="155">
        <f t="shared" si="273"/>
        <v>37</v>
      </c>
      <c r="M1422" s="9"/>
      <c r="N1422" s="158"/>
      <c r="O1422" s="158"/>
      <c r="P1422" s="158"/>
      <c r="Q1422" s="159"/>
      <c r="S1422" s="11" t="s">
        <v>9097</v>
      </c>
      <c r="T1422" s="16">
        <v>0</v>
      </c>
      <c r="U1422" s="16">
        <v>0</v>
      </c>
      <c r="V1422" s="16">
        <v>0</v>
      </c>
      <c r="W1422" s="16">
        <v>0</v>
      </c>
      <c r="X1422" s="16">
        <v>0</v>
      </c>
      <c r="Y1422" s="11">
        <f t="shared" si="275"/>
        <v>0</v>
      </c>
      <c r="AL1422" s="7" t="s">
        <v>9654</v>
      </c>
      <c r="AM1422" s="13">
        <v>51</v>
      </c>
      <c r="AN1422" s="13">
        <v>46</v>
      </c>
      <c r="AO1422" s="13">
        <v>37</v>
      </c>
      <c r="AP1422" s="13">
        <v>28</v>
      </c>
      <c r="AQ1422" s="13">
        <v>23</v>
      </c>
      <c r="AR1422" s="13">
        <v>12</v>
      </c>
      <c r="AS1422" s="13">
        <v>18</v>
      </c>
      <c r="AT1422" s="76">
        <v>8</v>
      </c>
      <c r="AU1422" s="76">
        <v>10</v>
      </c>
      <c r="AV1422" s="13">
        <v>4</v>
      </c>
      <c r="AW1422" s="13">
        <v>1</v>
      </c>
      <c r="AX1422" s="13">
        <v>5</v>
      </c>
      <c r="AY1422" s="13">
        <v>3</v>
      </c>
      <c r="AZ1422" s="13">
        <v>0</v>
      </c>
      <c r="BA1422" s="13">
        <v>0</v>
      </c>
      <c r="BB1422" s="13">
        <v>2</v>
      </c>
      <c r="BC1422" s="13">
        <v>0</v>
      </c>
      <c r="BD1422" s="13">
        <v>0</v>
      </c>
      <c r="BE1422" s="13">
        <v>0</v>
      </c>
      <c r="BF1422" s="13">
        <v>4</v>
      </c>
      <c r="BG1422" s="13">
        <v>1</v>
      </c>
      <c r="BH1422" s="13">
        <v>1</v>
      </c>
      <c r="BI1422" s="13">
        <v>0</v>
      </c>
      <c r="BJ1422" s="13">
        <v>0</v>
      </c>
      <c r="BK1422" s="13">
        <v>0</v>
      </c>
      <c r="BL1422" s="13">
        <v>0</v>
      </c>
      <c r="BM1422" s="13">
        <v>0</v>
      </c>
      <c r="BN1422" s="7" t="s">
        <v>9654</v>
      </c>
    </row>
    <row r="1423" spans="1:66" ht="14.4" x14ac:dyDescent="0.3">
      <c r="A1423" s="11" t="s">
        <v>5768</v>
      </c>
      <c r="B1423" s="11" t="s">
        <v>1528</v>
      </c>
      <c r="C1423" s="71">
        <v>14</v>
      </c>
      <c r="D1423" s="71">
        <v>14</v>
      </c>
      <c r="E1423" s="71">
        <v>0</v>
      </c>
      <c r="F1423" s="71">
        <v>0</v>
      </c>
      <c r="G1423" s="71">
        <v>2</v>
      </c>
      <c r="H1423" s="71">
        <v>11</v>
      </c>
      <c r="I1423" s="71">
        <v>1</v>
      </c>
      <c r="J1423" s="71">
        <v>0</v>
      </c>
      <c r="K1423" s="155">
        <f t="shared" si="273"/>
        <v>14</v>
      </c>
      <c r="M1423" s="9">
        <v>112</v>
      </c>
      <c r="N1423" s="158"/>
      <c r="O1423" s="158"/>
      <c r="P1423" s="158"/>
      <c r="Q1423" s="159"/>
      <c r="S1423" s="47" t="s">
        <v>9098</v>
      </c>
      <c r="T1423" s="50">
        <v>1</v>
      </c>
      <c r="U1423" s="50">
        <v>6</v>
      </c>
      <c r="V1423" s="50">
        <v>0</v>
      </c>
      <c r="W1423" s="50">
        <v>8</v>
      </c>
      <c r="X1423" s="50">
        <v>0</v>
      </c>
      <c r="Y1423" s="11">
        <f t="shared" si="275"/>
        <v>15</v>
      </c>
      <c r="AL1423" s="7" t="s">
        <v>9731</v>
      </c>
      <c r="AM1423" s="13">
        <v>713</v>
      </c>
      <c r="AN1423" s="13">
        <v>352</v>
      </c>
      <c r="AO1423" s="13">
        <v>266</v>
      </c>
      <c r="AP1423" s="13">
        <v>249</v>
      </c>
      <c r="AQ1423" s="13">
        <v>156</v>
      </c>
      <c r="AR1423" s="13">
        <v>84</v>
      </c>
      <c r="AS1423" s="13">
        <v>62</v>
      </c>
      <c r="AT1423" s="76">
        <v>82</v>
      </c>
      <c r="AU1423" s="76">
        <v>42</v>
      </c>
      <c r="AV1423" s="13">
        <v>52</v>
      </c>
      <c r="AW1423" s="13">
        <v>37</v>
      </c>
      <c r="AX1423" s="13">
        <v>17</v>
      </c>
      <c r="AY1423" s="13">
        <v>19</v>
      </c>
      <c r="AZ1423" s="13">
        <v>37</v>
      </c>
      <c r="BA1423" s="13">
        <v>13</v>
      </c>
      <c r="BB1423" s="13">
        <v>19</v>
      </c>
      <c r="BC1423" s="13">
        <v>16</v>
      </c>
      <c r="BD1423" s="142">
        <v>11</v>
      </c>
      <c r="BE1423" s="13">
        <v>3</v>
      </c>
      <c r="BF1423" s="13">
        <v>6</v>
      </c>
      <c r="BG1423" s="13">
        <v>2</v>
      </c>
      <c r="BH1423" s="13">
        <v>3</v>
      </c>
      <c r="BI1423" s="13">
        <v>5</v>
      </c>
      <c r="BJ1423" s="13">
        <v>3</v>
      </c>
      <c r="BK1423" s="13">
        <v>0</v>
      </c>
      <c r="BL1423" s="13">
        <v>0</v>
      </c>
      <c r="BM1423" s="13">
        <v>0</v>
      </c>
      <c r="BN1423" s="7" t="s">
        <v>9731</v>
      </c>
    </row>
    <row r="1424" spans="1:66" ht="14.4" x14ac:dyDescent="0.3">
      <c r="A1424" s="157" t="s">
        <v>9551</v>
      </c>
      <c r="B1424" s="11"/>
      <c r="C1424" s="116">
        <f>SUM(C1409:C1423)</f>
        <v>1012</v>
      </c>
      <c r="D1424" s="116">
        <f>SUM(D1409:D1423)</f>
        <v>995</v>
      </c>
      <c r="E1424" s="116">
        <f>SUM(E1409:E1423)</f>
        <v>10</v>
      </c>
      <c r="F1424" s="116">
        <f>SUM(F1409:F1423)</f>
        <v>56</v>
      </c>
      <c r="G1424" s="116">
        <f>SUM(G1409:G1423)</f>
        <v>9</v>
      </c>
      <c r="H1424" s="116">
        <f t="shared" ref="H1424:I1424" si="276">SUM(H1409:H1423)</f>
        <v>229</v>
      </c>
      <c r="I1424" s="116">
        <f t="shared" si="276"/>
        <v>691</v>
      </c>
      <c r="J1424" s="116">
        <f>SUM(J1409:J1423)</f>
        <v>0</v>
      </c>
      <c r="K1424" s="152">
        <f t="shared" si="273"/>
        <v>995</v>
      </c>
      <c r="M1424" s="9"/>
      <c r="N1424" s="158"/>
      <c r="O1424" s="158"/>
      <c r="P1424" s="158"/>
      <c r="Q1424" s="159"/>
      <c r="S1424" s="11" t="s">
        <v>9099</v>
      </c>
      <c r="T1424" s="56">
        <v>1</v>
      </c>
      <c r="U1424" s="56">
        <v>6</v>
      </c>
      <c r="V1424" s="56">
        <v>0</v>
      </c>
      <c r="W1424" s="56">
        <v>18</v>
      </c>
      <c r="X1424" s="56">
        <v>0</v>
      </c>
      <c r="Y1424" s="11">
        <f t="shared" si="275"/>
        <v>25</v>
      </c>
      <c r="AL1424" s="7" t="s">
        <v>9732</v>
      </c>
      <c r="AM1424" s="13">
        <v>1</v>
      </c>
      <c r="AN1424" s="13">
        <v>28</v>
      </c>
      <c r="AO1424" s="13">
        <v>72</v>
      </c>
      <c r="AP1424" s="13">
        <v>273</v>
      </c>
      <c r="AQ1424" s="13">
        <v>355</v>
      </c>
      <c r="AR1424" s="13">
        <v>161</v>
      </c>
      <c r="AS1424" s="13">
        <v>145</v>
      </c>
      <c r="AT1424" s="76">
        <v>92</v>
      </c>
      <c r="AU1424" s="76">
        <v>72</v>
      </c>
      <c r="AV1424" s="13">
        <v>60</v>
      </c>
      <c r="AW1424" s="13">
        <v>43</v>
      </c>
      <c r="AX1424" s="13">
        <v>40</v>
      </c>
      <c r="AY1424" s="13">
        <v>31</v>
      </c>
      <c r="AZ1424" s="13">
        <v>39</v>
      </c>
      <c r="BA1424" s="13">
        <v>28</v>
      </c>
      <c r="BB1424" s="13">
        <v>32</v>
      </c>
      <c r="BC1424" s="13">
        <v>17</v>
      </c>
      <c r="BD1424" s="142">
        <v>29</v>
      </c>
      <c r="BE1424" s="13">
        <v>10</v>
      </c>
      <c r="BF1424" s="13">
        <v>15</v>
      </c>
      <c r="BG1424" s="13">
        <v>6</v>
      </c>
      <c r="BH1424" s="13">
        <v>14</v>
      </c>
      <c r="BI1424" s="13">
        <v>7</v>
      </c>
      <c r="BJ1424" s="13">
        <v>4</v>
      </c>
      <c r="BK1424" s="13">
        <v>1</v>
      </c>
      <c r="BL1424" s="13">
        <v>0</v>
      </c>
      <c r="BM1424" s="13">
        <v>0</v>
      </c>
      <c r="BN1424" s="7" t="s">
        <v>9732</v>
      </c>
    </row>
    <row r="1425" spans="13:66" ht="14.4" x14ac:dyDescent="0.3">
      <c r="M1425" s="9"/>
      <c r="N1425" s="158"/>
      <c r="O1425" s="158"/>
      <c r="P1425" s="158"/>
      <c r="Q1425" s="159"/>
      <c r="S1425" s="47" t="s">
        <v>9100</v>
      </c>
      <c r="T1425" s="55">
        <v>0</v>
      </c>
      <c r="U1425" s="55">
        <v>1</v>
      </c>
      <c r="V1425" s="55">
        <v>2</v>
      </c>
      <c r="W1425" s="55">
        <v>58</v>
      </c>
      <c r="X1425" s="55">
        <v>0</v>
      </c>
      <c r="Y1425" s="11">
        <f t="shared" si="275"/>
        <v>61</v>
      </c>
    </row>
    <row r="1426" spans="13:66" ht="14.4" x14ac:dyDescent="0.3">
      <c r="M1426" s="9"/>
      <c r="N1426" s="158"/>
      <c r="O1426" s="158"/>
      <c r="P1426" s="158"/>
      <c r="Q1426" s="159"/>
      <c r="T1426" s="7">
        <f>SUM(T1420:T1425)</f>
        <v>2</v>
      </c>
      <c r="U1426" s="7">
        <f>SUM(U1420:U1425)</f>
        <v>13</v>
      </c>
      <c r="V1426" s="7">
        <f>SUM(V1420:V1425)</f>
        <v>2</v>
      </c>
      <c r="W1426" s="7">
        <f>SUM(W1420:W1425)</f>
        <v>84</v>
      </c>
      <c r="X1426" s="7">
        <f>SUM(X1420:X1425)</f>
        <v>0</v>
      </c>
      <c r="Y1426" s="11">
        <f t="shared" si="275"/>
        <v>101</v>
      </c>
    </row>
    <row r="1427" spans="13:66" ht="14.4" x14ac:dyDescent="0.3">
      <c r="N1427" s="158"/>
      <c r="O1427" s="158"/>
      <c r="P1427" s="158"/>
      <c r="Q1427" s="159"/>
    </row>
    <row r="1428" spans="13:66" ht="22.8" x14ac:dyDescent="0.3">
      <c r="N1428" s="158"/>
      <c r="O1428" s="158"/>
      <c r="P1428" s="158"/>
      <c r="Q1428" s="159"/>
      <c r="AL1428" s="7" t="s">
        <v>5</v>
      </c>
      <c r="AM1428" s="7" t="s">
        <v>9613</v>
      </c>
      <c r="AN1428" s="7" t="s">
        <v>9717</v>
      </c>
      <c r="AO1428" s="7" t="s">
        <v>9718</v>
      </c>
      <c r="AP1428" s="7" t="s">
        <v>9616</v>
      </c>
      <c r="AQ1428" s="7" t="s">
        <v>9611</v>
      </c>
      <c r="AR1428" s="7" t="s">
        <v>9719</v>
      </c>
      <c r="AS1428" s="7" t="s">
        <v>9720</v>
      </c>
      <c r="AT1428" s="76" t="s">
        <v>9721</v>
      </c>
      <c r="AU1428" s="76" t="s">
        <v>9619</v>
      </c>
      <c r="AV1428" s="7" t="s">
        <v>9620</v>
      </c>
      <c r="AW1428" s="7" t="s">
        <v>9615</v>
      </c>
      <c r="AX1428" s="7" t="s">
        <v>9722</v>
      </c>
      <c r="AY1428" s="7" t="s">
        <v>9723</v>
      </c>
      <c r="AZ1428" s="7" t="s">
        <v>9724</v>
      </c>
      <c r="BA1428" s="7" t="s">
        <v>9618</v>
      </c>
      <c r="BB1428" s="7" t="s">
        <v>9660</v>
      </c>
      <c r="BC1428" s="7" t="s">
        <v>9624</v>
      </c>
      <c r="BD1428" s="7" t="s">
        <v>9725</v>
      </c>
      <c r="BE1428" s="7" t="s">
        <v>9726</v>
      </c>
      <c r="BF1428" s="7" t="s">
        <v>9623</v>
      </c>
      <c r="BG1428" s="7" t="s">
        <v>9727</v>
      </c>
      <c r="BH1428" s="7" t="s">
        <v>9728</v>
      </c>
      <c r="BI1428" s="7" t="s">
        <v>9735</v>
      </c>
      <c r="BJ1428" s="7" t="s">
        <v>9662</v>
      </c>
      <c r="BK1428" s="7" t="s">
        <v>9629</v>
      </c>
      <c r="BL1428" s="7" t="s">
        <v>9729</v>
      </c>
      <c r="BM1428" s="7" t="s">
        <v>9627</v>
      </c>
    </row>
    <row r="1429" spans="13:66" ht="14.4" x14ac:dyDescent="0.3">
      <c r="N1429" s="158"/>
      <c r="O1429" s="158"/>
      <c r="P1429" s="158"/>
      <c r="Q1429" s="159"/>
      <c r="S1429" s="11" t="s">
        <v>9552</v>
      </c>
      <c r="T1429" s="11" t="s">
        <v>157</v>
      </c>
      <c r="U1429" s="11" t="s">
        <v>166</v>
      </c>
      <c r="V1429" s="11" t="s">
        <v>141</v>
      </c>
      <c r="W1429" s="11" t="s">
        <v>123</v>
      </c>
      <c r="X1429" s="11" t="s">
        <v>228</v>
      </c>
      <c r="Y1429" s="11" t="s">
        <v>9553</v>
      </c>
      <c r="AL1429" s="7" t="s">
        <v>9733</v>
      </c>
      <c r="AM1429" s="13">
        <v>0</v>
      </c>
      <c r="AN1429" s="13">
        <v>0</v>
      </c>
      <c r="AO1429" s="13">
        <v>0</v>
      </c>
      <c r="AP1429" s="13">
        <v>0</v>
      </c>
      <c r="AQ1429" s="13">
        <v>2</v>
      </c>
      <c r="AR1429" s="13">
        <v>15</v>
      </c>
      <c r="AS1429" s="13">
        <v>39</v>
      </c>
      <c r="AT1429" s="76">
        <v>174</v>
      </c>
      <c r="AU1429" s="76">
        <v>257</v>
      </c>
      <c r="AV1429" s="13">
        <v>409</v>
      </c>
      <c r="AW1429" s="13">
        <v>233</v>
      </c>
      <c r="AX1429" s="13">
        <v>203</v>
      </c>
      <c r="AY1429" s="13">
        <v>114</v>
      </c>
      <c r="AZ1429" s="13">
        <v>154</v>
      </c>
      <c r="BA1429" s="13">
        <v>112</v>
      </c>
      <c r="BB1429" s="13">
        <v>124</v>
      </c>
      <c r="BC1429" s="13">
        <v>60</v>
      </c>
      <c r="BD1429" s="142">
        <v>87</v>
      </c>
      <c r="BE1429" s="13">
        <v>39</v>
      </c>
      <c r="BF1429" s="13">
        <v>57</v>
      </c>
      <c r="BG1429" s="13">
        <v>29</v>
      </c>
      <c r="BH1429" s="13">
        <v>50</v>
      </c>
      <c r="BI1429" s="13">
        <v>34</v>
      </c>
      <c r="BJ1429" s="13">
        <v>35</v>
      </c>
      <c r="BK1429" s="13">
        <v>18</v>
      </c>
      <c r="BL1429" s="13">
        <v>21</v>
      </c>
      <c r="BM1429" s="13">
        <v>18</v>
      </c>
      <c r="BN1429" s="7" t="s">
        <v>9733</v>
      </c>
    </row>
    <row r="1430" spans="13:66" ht="14.4" x14ac:dyDescent="0.3">
      <c r="N1430" s="158"/>
      <c r="O1430" s="158"/>
      <c r="P1430" s="158"/>
      <c r="Q1430" s="159"/>
      <c r="S1430" s="11" t="s">
        <v>9095</v>
      </c>
      <c r="T1430" s="16">
        <v>0</v>
      </c>
      <c r="U1430" s="16">
        <v>0</v>
      </c>
      <c r="V1430" s="16">
        <v>0</v>
      </c>
      <c r="W1430" s="16">
        <v>0</v>
      </c>
      <c r="X1430" s="16">
        <v>0</v>
      </c>
      <c r="Y1430" s="11">
        <f>SUM(T1430:W1430)</f>
        <v>0</v>
      </c>
      <c r="Z1430" s="11" t="s">
        <v>9095</v>
      </c>
      <c r="AL1430" s="143" t="s">
        <v>9617</v>
      </c>
      <c r="AM1430" s="144">
        <v>0</v>
      </c>
      <c r="AN1430" s="144">
        <v>0</v>
      </c>
      <c r="AO1430" s="144">
        <v>0</v>
      </c>
      <c r="AP1430" s="144">
        <v>0</v>
      </c>
      <c r="AQ1430" s="144">
        <v>0</v>
      </c>
      <c r="AR1430" s="144">
        <v>0</v>
      </c>
      <c r="AS1430" s="144">
        <v>0</v>
      </c>
      <c r="AT1430" s="144">
        <v>0</v>
      </c>
      <c r="AU1430" s="144">
        <v>0</v>
      </c>
      <c r="AV1430" s="144">
        <v>2</v>
      </c>
      <c r="AW1430" s="144">
        <v>10</v>
      </c>
      <c r="AX1430" s="144">
        <v>51</v>
      </c>
      <c r="AY1430" s="144">
        <v>115</v>
      </c>
      <c r="AZ1430" s="144">
        <v>428</v>
      </c>
      <c r="BA1430" s="144">
        <v>525</v>
      </c>
      <c r="BB1430" s="144">
        <v>467</v>
      </c>
      <c r="BC1430" s="144">
        <v>379</v>
      </c>
      <c r="BD1430" s="145">
        <v>320</v>
      </c>
      <c r="BE1430" s="145">
        <v>115</v>
      </c>
      <c r="BF1430" s="144">
        <v>91</v>
      </c>
      <c r="BG1430" s="144">
        <v>54</v>
      </c>
      <c r="BH1430" s="146">
        <v>62</v>
      </c>
      <c r="BI1430" s="147">
        <v>37</v>
      </c>
      <c r="BJ1430" s="147">
        <v>45</v>
      </c>
      <c r="BK1430" s="147">
        <v>34</v>
      </c>
      <c r="BL1430" s="147">
        <v>33</v>
      </c>
      <c r="BM1430" s="147">
        <v>0</v>
      </c>
      <c r="BN1430" s="143" t="s">
        <v>9617</v>
      </c>
    </row>
    <row r="1431" spans="13:66" ht="14.4" x14ac:dyDescent="0.3">
      <c r="N1431" s="158"/>
      <c r="O1431" s="158"/>
      <c r="P1431" s="158"/>
      <c r="Q1431" s="159"/>
      <c r="S1431" s="47" t="s">
        <v>9096</v>
      </c>
      <c r="T1431" s="48">
        <v>0</v>
      </c>
      <c r="U1431" s="48">
        <v>0</v>
      </c>
      <c r="V1431" s="48">
        <v>0</v>
      </c>
      <c r="W1431" s="50">
        <v>0</v>
      </c>
      <c r="X1431" s="48">
        <v>0</v>
      </c>
      <c r="Y1431" s="11">
        <f t="shared" ref="Y1431:Y1436" si="277">SUM(T1431:W1431)</f>
        <v>0</v>
      </c>
      <c r="Z1431" s="47" t="s">
        <v>9096</v>
      </c>
      <c r="AL1431" s="7" t="s">
        <v>9742</v>
      </c>
      <c r="AM1431" s="13">
        <v>0</v>
      </c>
      <c r="AN1431" s="13">
        <v>0</v>
      </c>
      <c r="AO1431" s="13">
        <v>0</v>
      </c>
      <c r="AP1431" s="13">
        <v>0</v>
      </c>
      <c r="AQ1431" s="13">
        <v>0</v>
      </c>
      <c r="AR1431" s="13">
        <v>0</v>
      </c>
      <c r="AS1431" s="13">
        <v>0</v>
      </c>
      <c r="AT1431" s="13">
        <v>0</v>
      </c>
      <c r="AU1431" s="13">
        <v>0</v>
      </c>
      <c r="AV1431" s="13">
        <v>1</v>
      </c>
      <c r="AW1431" s="13">
        <v>7</v>
      </c>
      <c r="AX1431" s="13">
        <v>40</v>
      </c>
      <c r="AY1431" s="13">
        <v>42</v>
      </c>
      <c r="AZ1431" s="13">
        <v>161</v>
      </c>
      <c r="BA1431" s="13">
        <v>182</v>
      </c>
      <c r="BB1431" s="13">
        <v>349</v>
      </c>
      <c r="BC1431" s="13">
        <v>202</v>
      </c>
      <c r="BD1431" s="142">
        <v>211</v>
      </c>
      <c r="BE1431" s="13">
        <v>120</v>
      </c>
      <c r="BF1431" s="13">
        <v>162</v>
      </c>
      <c r="BG1431" s="13">
        <v>71</v>
      </c>
      <c r="BH1431" s="13">
        <v>109</v>
      </c>
      <c r="BI1431" s="13">
        <v>69</v>
      </c>
      <c r="BJ1431" s="13">
        <v>64</v>
      </c>
      <c r="BK1431" s="13">
        <v>30</v>
      </c>
      <c r="BL1431" s="13">
        <v>38</v>
      </c>
      <c r="BM1431" s="13">
        <v>21</v>
      </c>
      <c r="BN1431" s="7" t="s">
        <v>9742</v>
      </c>
    </row>
    <row r="1432" spans="13:66" ht="14.4" x14ac:dyDescent="0.3">
      <c r="N1432" s="158"/>
      <c r="O1432" s="158"/>
      <c r="P1432" s="158"/>
      <c r="Q1432" s="159"/>
      <c r="S1432" s="11" t="s">
        <v>9097</v>
      </c>
      <c r="T1432" s="16">
        <v>1</v>
      </c>
      <c r="U1432" s="16">
        <v>5</v>
      </c>
      <c r="V1432" s="16">
        <v>0</v>
      </c>
      <c r="W1432" s="16">
        <v>12</v>
      </c>
      <c r="X1432" s="16">
        <v>0</v>
      </c>
      <c r="Y1432" s="11">
        <f t="shared" si="277"/>
        <v>18</v>
      </c>
      <c r="Z1432" s="11" t="s">
        <v>9097</v>
      </c>
      <c r="AL1432" s="143" t="s">
        <v>9622</v>
      </c>
      <c r="AM1432" s="144">
        <v>0</v>
      </c>
      <c r="AN1432" s="144">
        <v>0</v>
      </c>
      <c r="AO1432" s="144">
        <v>0</v>
      </c>
      <c r="AP1432" s="144">
        <v>0</v>
      </c>
      <c r="AQ1432" s="144">
        <v>0</v>
      </c>
      <c r="AR1432" s="144">
        <v>0</v>
      </c>
      <c r="AS1432" s="144">
        <v>0</v>
      </c>
      <c r="AT1432" s="144">
        <v>0</v>
      </c>
      <c r="AU1432" s="144">
        <v>0</v>
      </c>
      <c r="AV1432" s="144">
        <v>0</v>
      </c>
      <c r="AW1432" s="144">
        <v>0</v>
      </c>
      <c r="AX1432" s="144">
        <v>13</v>
      </c>
      <c r="AY1432" s="144">
        <v>33</v>
      </c>
      <c r="AZ1432" s="144">
        <v>51</v>
      </c>
      <c r="BA1432" s="144">
        <v>28</v>
      </c>
      <c r="BB1432" s="144">
        <v>181</v>
      </c>
      <c r="BC1432" s="144">
        <v>177</v>
      </c>
      <c r="BD1432" s="145">
        <v>386</v>
      </c>
      <c r="BE1432" s="145">
        <v>395</v>
      </c>
      <c r="BF1432" s="144">
        <v>522</v>
      </c>
      <c r="BG1432" s="144">
        <v>271</v>
      </c>
      <c r="BH1432" s="146">
        <v>333</v>
      </c>
      <c r="BI1432" s="147">
        <v>316</v>
      </c>
      <c r="BJ1432" s="147">
        <v>325</v>
      </c>
      <c r="BK1432" s="147">
        <v>83</v>
      </c>
      <c r="BL1432" s="147">
        <v>73</v>
      </c>
      <c r="BM1432" s="147">
        <v>14</v>
      </c>
      <c r="BN1432" s="143" t="s">
        <v>9622</v>
      </c>
    </row>
    <row r="1433" spans="13:66" ht="14.4" x14ac:dyDescent="0.3">
      <c r="N1433" s="158"/>
      <c r="O1433" s="158"/>
      <c r="P1433" s="158"/>
      <c r="Q1433" s="159"/>
      <c r="S1433" s="47" t="s">
        <v>9098</v>
      </c>
      <c r="T1433" s="48">
        <v>0</v>
      </c>
      <c r="U1433" s="48">
        <v>3</v>
      </c>
      <c r="V1433" s="48">
        <v>0</v>
      </c>
      <c r="W1433" s="50">
        <v>18</v>
      </c>
      <c r="X1433" s="48">
        <v>14</v>
      </c>
      <c r="Y1433" s="11">
        <f t="shared" si="277"/>
        <v>21</v>
      </c>
      <c r="Z1433" s="47" t="s">
        <v>9098</v>
      </c>
      <c r="AL1433" s="7" t="s">
        <v>9743</v>
      </c>
      <c r="AM1433" s="13">
        <v>0</v>
      </c>
      <c r="AN1433" s="13">
        <v>0</v>
      </c>
      <c r="AO1433" s="13">
        <v>0</v>
      </c>
      <c r="AP1433" s="13">
        <v>0</v>
      </c>
      <c r="AQ1433" s="13">
        <v>0</v>
      </c>
      <c r="AR1433" s="13">
        <v>0</v>
      </c>
      <c r="AS1433" s="13">
        <v>0</v>
      </c>
      <c r="AT1433" s="13">
        <v>0</v>
      </c>
      <c r="AU1433" s="13">
        <v>0</v>
      </c>
      <c r="AV1433" s="13">
        <v>0</v>
      </c>
      <c r="AW1433" s="13">
        <v>0</v>
      </c>
      <c r="AX1433" s="13">
        <v>0</v>
      </c>
      <c r="AY1433" s="13">
        <v>0</v>
      </c>
      <c r="AZ1433" s="13">
        <v>0</v>
      </c>
      <c r="BA1433" s="13">
        <v>0</v>
      </c>
      <c r="BB1433" s="13">
        <v>0</v>
      </c>
      <c r="BC1433" s="13">
        <v>0</v>
      </c>
      <c r="BD1433" s="142">
        <v>61</v>
      </c>
      <c r="BE1433" s="13">
        <v>57</v>
      </c>
      <c r="BF1433" s="13">
        <v>152</v>
      </c>
      <c r="BG1433" s="13">
        <v>72</v>
      </c>
      <c r="BH1433" s="13">
        <v>204</v>
      </c>
      <c r="BI1433" s="13">
        <v>229</v>
      </c>
      <c r="BJ1433" s="13">
        <v>320</v>
      </c>
      <c r="BK1433" s="13">
        <v>186</v>
      </c>
      <c r="BL1433" s="13">
        <v>291</v>
      </c>
      <c r="BM1433" s="13">
        <v>114</v>
      </c>
      <c r="BN1433" s="7" t="s">
        <v>9743</v>
      </c>
    </row>
    <row r="1434" spans="13:66" ht="14.4" x14ac:dyDescent="0.3">
      <c r="N1434" s="158"/>
      <c r="O1434" s="158"/>
      <c r="P1434" s="158"/>
      <c r="Q1434" s="159"/>
      <c r="S1434" s="11" t="s">
        <v>9099</v>
      </c>
      <c r="T1434" s="16">
        <v>5</v>
      </c>
      <c r="U1434" s="16">
        <v>32</v>
      </c>
      <c r="V1434" s="16">
        <v>2</v>
      </c>
      <c r="W1434" s="16">
        <v>75</v>
      </c>
      <c r="X1434" s="16">
        <v>676</v>
      </c>
      <c r="Y1434" s="11">
        <f t="shared" si="277"/>
        <v>114</v>
      </c>
      <c r="Z1434" s="11" t="s">
        <v>9099</v>
      </c>
      <c r="AL1434" s="143" t="s">
        <v>9626</v>
      </c>
      <c r="AM1434" s="144">
        <v>0</v>
      </c>
      <c r="AN1434" s="144">
        <v>0</v>
      </c>
      <c r="AO1434" s="144">
        <v>0</v>
      </c>
      <c r="AP1434" s="144">
        <v>0</v>
      </c>
      <c r="AQ1434" s="144">
        <v>0</v>
      </c>
      <c r="AR1434" s="144">
        <v>0</v>
      </c>
      <c r="AS1434" s="144">
        <v>0</v>
      </c>
      <c r="AT1434" s="144">
        <v>0</v>
      </c>
      <c r="AU1434" s="144">
        <v>0</v>
      </c>
      <c r="AV1434" s="144">
        <v>0</v>
      </c>
      <c r="AW1434" s="144">
        <v>0</v>
      </c>
      <c r="AX1434" s="144">
        <v>0</v>
      </c>
      <c r="AY1434" s="144">
        <v>0</v>
      </c>
      <c r="AZ1434" s="144">
        <v>0</v>
      </c>
      <c r="BA1434" s="144">
        <v>0</v>
      </c>
      <c r="BB1434" s="144">
        <v>0</v>
      </c>
      <c r="BC1434" s="144">
        <v>0</v>
      </c>
      <c r="BD1434" s="145">
        <v>0</v>
      </c>
      <c r="BE1434" s="145">
        <v>0</v>
      </c>
      <c r="BF1434" s="144">
        <v>76</v>
      </c>
      <c r="BG1434" s="144">
        <v>315</v>
      </c>
      <c r="BH1434" s="146">
        <v>456</v>
      </c>
      <c r="BI1434" s="147">
        <v>337</v>
      </c>
      <c r="BJ1434" s="147">
        <v>386</v>
      </c>
      <c r="BK1434" s="147">
        <v>515</v>
      </c>
      <c r="BL1434" s="147">
        <v>623</v>
      </c>
      <c r="BM1434" s="147">
        <v>676</v>
      </c>
      <c r="BN1434" s="143" t="s">
        <v>9626</v>
      </c>
    </row>
    <row r="1435" spans="13:66" ht="14.4" x14ac:dyDescent="0.3">
      <c r="N1435" s="158"/>
      <c r="O1435" s="158"/>
      <c r="P1435" s="158"/>
      <c r="Q1435" s="159"/>
      <c r="S1435" s="47" t="s">
        <v>9100</v>
      </c>
      <c r="T1435" s="48">
        <v>2</v>
      </c>
      <c r="U1435" s="48">
        <v>3</v>
      </c>
      <c r="V1435" s="48">
        <v>5</v>
      </c>
      <c r="W1435" s="48">
        <v>40</v>
      </c>
      <c r="X1435" s="48">
        <v>1</v>
      </c>
      <c r="Y1435" s="11">
        <f t="shared" si="277"/>
        <v>50</v>
      </c>
      <c r="Z1435" s="47" t="s">
        <v>9100</v>
      </c>
      <c r="AL1435" s="7" t="s">
        <v>9744</v>
      </c>
      <c r="AM1435" s="13">
        <v>0</v>
      </c>
      <c r="AN1435" s="13">
        <v>0</v>
      </c>
      <c r="AO1435" s="13">
        <v>0</v>
      </c>
      <c r="AP1435" s="13">
        <v>0</v>
      </c>
      <c r="AQ1435" s="13">
        <v>0</v>
      </c>
      <c r="AR1435" s="13">
        <v>0</v>
      </c>
      <c r="AS1435" s="13">
        <v>0</v>
      </c>
      <c r="AT1435" s="13">
        <v>0</v>
      </c>
      <c r="AU1435" s="13">
        <v>0</v>
      </c>
      <c r="AV1435" s="13">
        <v>0</v>
      </c>
      <c r="AW1435" s="13">
        <v>0</v>
      </c>
      <c r="AX1435" s="13">
        <v>0</v>
      </c>
      <c r="AY1435" s="13">
        <v>0</v>
      </c>
      <c r="AZ1435" s="13">
        <v>0</v>
      </c>
      <c r="BA1435" s="13">
        <v>0</v>
      </c>
      <c r="BB1435" s="13">
        <v>0</v>
      </c>
      <c r="BC1435" s="13">
        <v>0</v>
      </c>
      <c r="BD1435" s="13">
        <v>0</v>
      </c>
      <c r="BE1435" s="13">
        <v>0</v>
      </c>
      <c r="BF1435" s="13">
        <v>0</v>
      </c>
      <c r="BG1435" s="13">
        <v>0</v>
      </c>
      <c r="BH1435" s="13">
        <v>0</v>
      </c>
      <c r="BI1435" s="13">
        <v>0</v>
      </c>
      <c r="BJ1435" s="13">
        <v>4</v>
      </c>
      <c r="BK1435" s="13">
        <v>1</v>
      </c>
      <c r="BL1435" s="13">
        <v>40</v>
      </c>
      <c r="BM1435" s="13">
        <v>50</v>
      </c>
      <c r="BN1435" s="7" t="s">
        <v>9744</v>
      </c>
    </row>
    <row r="1436" spans="13:66" ht="14.4" x14ac:dyDescent="0.3">
      <c r="N1436" s="158"/>
      <c r="O1436" s="158"/>
      <c r="P1436" s="158"/>
      <c r="Q1436" s="159"/>
      <c r="T1436" s="7">
        <f>SUM(T1430:T1435)</f>
        <v>8</v>
      </c>
      <c r="U1436" s="7">
        <f>SUM(U1430:U1435)</f>
        <v>43</v>
      </c>
      <c r="V1436" s="7">
        <f>SUM(V1430:V1435)</f>
        <v>7</v>
      </c>
      <c r="W1436" s="7">
        <f>SUM(W1430:W1435)</f>
        <v>145</v>
      </c>
      <c r="X1436" s="7">
        <f>SUM(X1430:X1435)</f>
        <v>691</v>
      </c>
      <c r="Y1436" s="11">
        <f t="shared" si="277"/>
        <v>203</v>
      </c>
      <c r="AL1436" s="143" t="s">
        <v>9630</v>
      </c>
      <c r="AM1436" s="144">
        <v>0</v>
      </c>
      <c r="AN1436" s="144">
        <v>0</v>
      </c>
      <c r="AO1436" s="144">
        <v>0</v>
      </c>
      <c r="AP1436" s="144">
        <v>0</v>
      </c>
      <c r="AQ1436" s="144">
        <v>0</v>
      </c>
      <c r="AR1436" s="144">
        <v>0</v>
      </c>
      <c r="AS1436" s="144">
        <v>0</v>
      </c>
      <c r="AT1436" s="144">
        <v>0</v>
      </c>
      <c r="AU1436" s="144">
        <v>0</v>
      </c>
      <c r="AV1436" s="144">
        <v>0</v>
      </c>
      <c r="AW1436" s="144">
        <v>0</v>
      </c>
      <c r="AX1436" s="144">
        <v>0</v>
      </c>
      <c r="AY1436" s="144">
        <v>0</v>
      </c>
      <c r="AZ1436" s="144">
        <v>0</v>
      </c>
      <c r="BA1436" s="144">
        <v>0</v>
      </c>
      <c r="BB1436" s="144">
        <v>0</v>
      </c>
      <c r="BC1436" s="144">
        <v>0</v>
      </c>
      <c r="BD1436" s="145">
        <v>0</v>
      </c>
      <c r="BE1436" s="145">
        <v>0</v>
      </c>
      <c r="BF1436" s="145">
        <v>0</v>
      </c>
      <c r="BG1436" s="145">
        <v>0</v>
      </c>
      <c r="BH1436" s="145">
        <v>0</v>
      </c>
      <c r="BI1436" s="145">
        <v>0</v>
      </c>
      <c r="BJ1436" s="145">
        <v>0</v>
      </c>
      <c r="BK1436" s="145">
        <v>0</v>
      </c>
      <c r="BL1436" s="145">
        <v>0</v>
      </c>
      <c r="BM1436" s="145">
        <v>1</v>
      </c>
      <c r="BN1436" s="143" t="s">
        <v>9630</v>
      </c>
    </row>
    <row r="1437" spans="13:66" ht="14.4" x14ac:dyDescent="0.3">
      <c r="N1437" s="158"/>
      <c r="O1437" s="158"/>
      <c r="P1437" s="158"/>
      <c r="Q1437" s="159"/>
    </row>
    <row r="1438" spans="13:66" ht="14.4" x14ac:dyDescent="0.3">
      <c r="N1438" s="158"/>
      <c r="O1438" s="158"/>
      <c r="P1438" s="158"/>
      <c r="Q1438" s="159"/>
    </row>
    <row r="1439" spans="13:66" ht="14.4" x14ac:dyDescent="0.3">
      <c r="N1439" s="158"/>
      <c r="O1439" s="158"/>
      <c r="P1439" s="158"/>
      <c r="Q1439" s="159"/>
    </row>
    <row r="1440" spans="13:66" ht="14.4" x14ac:dyDescent="0.3">
      <c r="N1440" s="158"/>
      <c r="O1440" s="158"/>
      <c r="P1440" s="158"/>
      <c r="Q1440" s="159"/>
    </row>
    <row r="1441" spans="1:65" ht="14.4" x14ac:dyDescent="0.3">
      <c r="N1441" s="158"/>
      <c r="O1441" s="158"/>
      <c r="P1441" s="158"/>
      <c r="Q1441" s="159"/>
    </row>
    <row r="1442" spans="1:65" ht="14.4" x14ac:dyDescent="0.3">
      <c r="N1442" s="158"/>
      <c r="O1442" s="158"/>
      <c r="P1442" s="158"/>
      <c r="Q1442" s="159"/>
    </row>
    <row r="1443" spans="1:65" ht="14.4" x14ac:dyDescent="0.3">
      <c r="N1443" s="158"/>
      <c r="O1443" s="158"/>
      <c r="P1443" s="158"/>
      <c r="Q1443" s="159"/>
    </row>
    <row r="1444" spans="1:65" ht="14.4" x14ac:dyDescent="0.3">
      <c r="N1444" s="158"/>
      <c r="O1444" s="158"/>
      <c r="P1444" s="158"/>
      <c r="Q1444" s="159"/>
    </row>
    <row r="1445" spans="1:65" ht="14.4" x14ac:dyDescent="0.3">
      <c r="N1445" s="158"/>
      <c r="O1445" s="158"/>
      <c r="P1445" s="158"/>
      <c r="Q1445" s="159"/>
    </row>
    <row r="1446" spans="1:65" ht="39.6" x14ac:dyDescent="0.3">
      <c r="A1446" s="34" t="s">
        <v>9729</v>
      </c>
      <c r="B1446" s="34" t="s">
        <v>9108</v>
      </c>
      <c r="C1446" s="34" t="s">
        <v>9083</v>
      </c>
      <c r="D1446" s="34" t="s">
        <v>9539</v>
      </c>
      <c r="E1446" s="34" t="s">
        <v>9540</v>
      </c>
      <c r="F1446" s="34" t="s">
        <v>9541</v>
      </c>
      <c r="G1446" s="34" t="s">
        <v>9542</v>
      </c>
      <c r="H1446" s="34" t="s">
        <v>9543</v>
      </c>
      <c r="I1446" s="34" t="s">
        <v>9544</v>
      </c>
      <c r="J1446" s="36" t="s">
        <v>9545</v>
      </c>
      <c r="K1446" s="14" t="s">
        <v>9546</v>
      </c>
      <c r="M1446" s="13" t="s">
        <v>9747</v>
      </c>
      <c r="N1446" s="160"/>
      <c r="O1446" s="160"/>
      <c r="P1446" s="160"/>
      <c r="Q1446" s="160"/>
      <c r="S1446" s="7" t="s">
        <v>9729</v>
      </c>
      <c r="AL1446" s="13" t="s">
        <v>9587</v>
      </c>
      <c r="AM1446" s="76" t="s">
        <v>9729</v>
      </c>
      <c r="AN1446" s="13"/>
      <c r="AO1446" s="13"/>
      <c r="AP1446" s="13"/>
    </row>
    <row r="1447" spans="1:65" ht="14.4" x14ac:dyDescent="0.3">
      <c r="A1447" s="44" t="s">
        <v>9566</v>
      </c>
      <c r="B1447" s="44" t="s">
        <v>1528</v>
      </c>
      <c r="C1447" s="72">
        <v>1</v>
      </c>
      <c r="D1447" s="72">
        <v>1</v>
      </c>
      <c r="E1447" s="116">
        <v>0</v>
      </c>
      <c r="F1447" s="116">
        <v>0</v>
      </c>
      <c r="G1447" s="116">
        <v>0</v>
      </c>
      <c r="H1447" s="116">
        <v>0</v>
      </c>
      <c r="I1447" s="116">
        <v>1</v>
      </c>
      <c r="J1447" s="116">
        <v>0</v>
      </c>
      <c r="K1447" s="152">
        <f t="shared" ref="K1447:K1462" si="278">SUM(E1447:J1447)</f>
        <v>1</v>
      </c>
      <c r="M1447" s="9">
        <v>1</v>
      </c>
      <c r="N1447" s="158"/>
      <c r="O1447" s="158"/>
      <c r="P1447" s="158"/>
      <c r="Q1447" s="159"/>
      <c r="S1447" s="11" t="s">
        <v>9548</v>
      </c>
      <c r="T1447" s="11" t="s">
        <v>157</v>
      </c>
      <c r="U1447" s="11" t="s">
        <v>166</v>
      </c>
      <c r="V1447" s="11" t="s">
        <v>141</v>
      </c>
      <c r="W1447" s="11" t="s">
        <v>123</v>
      </c>
      <c r="X1447" s="11" t="s">
        <v>228</v>
      </c>
      <c r="Y1447" s="11" t="s">
        <v>8</v>
      </c>
      <c r="AL1447" s="7" t="s">
        <v>9710</v>
      </c>
      <c r="AM1447" s="13"/>
      <c r="AN1447" s="13"/>
      <c r="AO1447" s="13"/>
      <c r="AP1447" s="13"/>
    </row>
    <row r="1448" spans="1:65" ht="14.4" x14ac:dyDescent="0.3">
      <c r="A1448" s="153" t="s">
        <v>9567</v>
      </c>
      <c r="B1448" s="153" t="s">
        <v>1528</v>
      </c>
      <c r="C1448" s="140">
        <v>1</v>
      </c>
      <c r="D1448" s="71">
        <v>1</v>
      </c>
      <c r="E1448" s="125">
        <v>0</v>
      </c>
      <c r="F1448" s="125">
        <v>0</v>
      </c>
      <c r="G1448" s="125">
        <v>0</v>
      </c>
      <c r="H1448" s="125">
        <v>0</v>
      </c>
      <c r="I1448" s="125">
        <v>1</v>
      </c>
      <c r="J1448" s="125">
        <v>0</v>
      </c>
      <c r="K1448" s="155">
        <f t="shared" si="278"/>
        <v>1</v>
      </c>
      <c r="M1448" s="137">
        <v>1</v>
      </c>
      <c r="N1448" s="158"/>
      <c r="O1448" s="158"/>
      <c r="P1448" s="158"/>
      <c r="Q1448" s="159"/>
      <c r="S1448" s="11" t="s">
        <v>9095</v>
      </c>
      <c r="T1448" s="16">
        <v>0</v>
      </c>
      <c r="U1448" s="16">
        <v>0</v>
      </c>
      <c r="V1448" s="16">
        <v>0</v>
      </c>
      <c r="W1448" s="16">
        <v>0</v>
      </c>
      <c r="X1448" s="16">
        <v>1</v>
      </c>
      <c r="Y1448" s="11">
        <f t="shared" ref="Y1448:Y1454" si="279">SUM(T1448:X1448)</f>
        <v>1</v>
      </c>
      <c r="AL1448" s="7" t="s">
        <v>9712</v>
      </c>
      <c r="AM1448" s="13"/>
      <c r="AN1448" s="13"/>
      <c r="AO1448" s="13"/>
      <c r="AP1448" s="13"/>
      <c r="BI1448" s="7" t="s">
        <v>9713</v>
      </c>
    </row>
    <row r="1449" spans="1:65" ht="14.4" x14ac:dyDescent="0.3">
      <c r="A1449" s="44" t="s">
        <v>731</v>
      </c>
      <c r="B1449" s="44" t="s">
        <v>2804</v>
      </c>
      <c r="C1449" s="72">
        <v>11</v>
      </c>
      <c r="D1449" s="72">
        <v>10</v>
      </c>
      <c r="E1449" s="116">
        <v>0</v>
      </c>
      <c r="F1449" s="116">
        <v>0</v>
      </c>
      <c r="G1449" s="116">
        <v>0</v>
      </c>
      <c r="H1449" s="116">
        <v>4</v>
      </c>
      <c r="I1449" s="116">
        <v>6</v>
      </c>
      <c r="J1449" s="116">
        <v>0</v>
      </c>
      <c r="K1449" s="152">
        <f t="shared" si="278"/>
        <v>10</v>
      </c>
      <c r="M1449" s="9"/>
      <c r="N1449" s="158"/>
      <c r="O1449" s="158"/>
      <c r="P1449" s="158"/>
      <c r="Q1449" s="159"/>
      <c r="S1449" s="47" t="s">
        <v>9096</v>
      </c>
      <c r="T1449" s="48">
        <v>0</v>
      </c>
      <c r="U1449" s="48">
        <v>0</v>
      </c>
      <c r="V1449" s="48">
        <v>0</v>
      </c>
      <c r="W1449" s="48">
        <v>0</v>
      </c>
      <c r="X1449" s="48">
        <v>1</v>
      </c>
      <c r="Y1449" s="11">
        <f t="shared" si="279"/>
        <v>1</v>
      </c>
      <c r="AM1449" s="13"/>
      <c r="AN1449" s="13"/>
      <c r="AO1449" s="13"/>
      <c r="AP1449" s="13"/>
    </row>
    <row r="1450" spans="1:65" ht="22.8" x14ac:dyDescent="0.3">
      <c r="A1450" s="44" t="s">
        <v>731</v>
      </c>
      <c r="B1450" s="44" t="s">
        <v>8874</v>
      </c>
      <c r="C1450" s="72">
        <v>1</v>
      </c>
      <c r="D1450" s="72">
        <v>1</v>
      </c>
      <c r="E1450" s="116">
        <v>0</v>
      </c>
      <c r="F1450" s="116">
        <v>1</v>
      </c>
      <c r="G1450" s="116">
        <v>0</v>
      </c>
      <c r="H1450" s="116">
        <v>0</v>
      </c>
      <c r="I1450" s="116">
        <v>0</v>
      </c>
      <c r="J1450" s="116">
        <v>0</v>
      </c>
      <c r="K1450" s="152">
        <f t="shared" si="278"/>
        <v>1</v>
      </c>
      <c r="M1450" s="9"/>
      <c r="N1450" s="158"/>
      <c r="O1450" s="158"/>
      <c r="P1450" s="158"/>
      <c r="Q1450" s="159"/>
      <c r="S1450" s="11" t="s">
        <v>9097</v>
      </c>
      <c r="T1450" s="16">
        <v>1</v>
      </c>
      <c r="U1450" s="16">
        <v>5</v>
      </c>
      <c r="V1450" s="16">
        <v>0</v>
      </c>
      <c r="W1450" s="16">
        <v>15</v>
      </c>
      <c r="X1450" s="16">
        <v>33</v>
      </c>
      <c r="Y1450" s="11">
        <f t="shared" si="279"/>
        <v>54</v>
      </c>
      <c r="AL1450" s="7" t="s">
        <v>5</v>
      </c>
      <c r="AM1450" s="7" t="s">
        <v>9716</v>
      </c>
      <c r="AN1450" s="7" t="s">
        <v>9717</v>
      </c>
      <c r="AO1450" s="7" t="s">
        <v>9718</v>
      </c>
      <c r="AP1450" s="7" t="s">
        <v>9616</v>
      </c>
      <c r="AQ1450" s="7" t="s">
        <v>9611</v>
      </c>
      <c r="AR1450" s="7" t="s">
        <v>9719</v>
      </c>
      <c r="AS1450" s="7" t="s">
        <v>9720</v>
      </c>
      <c r="AT1450" s="76" t="s">
        <v>9721</v>
      </c>
      <c r="AU1450" s="76" t="s">
        <v>9619</v>
      </c>
      <c r="AV1450" s="7" t="s">
        <v>9620</v>
      </c>
      <c r="AW1450" s="7" t="s">
        <v>9615</v>
      </c>
      <c r="AX1450" s="7" t="s">
        <v>9722</v>
      </c>
      <c r="AY1450" s="7" t="s">
        <v>9723</v>
      </c>
      <c r="AZ1450" s="7" t="s">
        <v>9724</v>
      </c>
      <c r="BA1450" s="7" t="s">
        <v>9618</v>
      </c>
      <c r="BB1450" s="7" t="s">
        <v>9660</v>
      </c>
      <c r="BC1450" s="7" t="s">
        <v>9624</v>
      </c>
      <c r="BD1450" s="7" t="s">
        <v>9725</v>
      </c>
      <c r="BE1450" s="7" t="s">
        <v>9726</v>
      </c>
      <c r="BF1450" s="7" t="s">
        <v>9623</v>
      </c>
      <c r="BG1450" s="7" t="s">
        <v>9727</v>
      </c>
      <c r="BH1450" s="7" t="s">
        <v>9728</v>
      </c>
      <c r="BI1450" s="7" t="s">
        <v>9628</v>
      </c>
      <c r="BJ1450" s="7" t="s">
        <v>9662</v>
      </c>
      <c r="BK1450" s="7" t="s">
        <v>9629</v>
      </c>
      <c r="BL1450" s="7" t="s">
        <v>9729</v>
      </c>
    </row>
    <row r="1451" spans="1:65" ht="14.4" x14ac:dyDescent="0.3">
      <c r="A1451" s="44" t="s">
        <v>731</v>
      </c>
      <c r="B1451" s="44" t="s">
        <v>1528</v>
      </c>
      <c r="C1451" s="72">
        <v>43</v>
      </c>
      <c r="D1451" s="72">
        <v>43</v>
      </c>
      <c r="E1451" s="116">
        <v>1</v>
      </c>
      <c r="F1451" s="116">
        <v>4</v>
      </c>
      <c r="G1451" s="116">
        <v>0</v>
      </c>
      <c r="H1451" s="116">
        <v>11</v>
      </c>
      <c r="I1451" s="116">
        <v>27</v>
      </c>
      <c r="J1451" s="116">
        <v>0</v>
      </c>
      <c r="K1451" s="152">
        <f t="shared" si="278"/>
        <v>43</v>
      </c>
      <c r="M1451" s="9">
        <v>54</v>
      </c>
      <c r="N1451" s="158"/>
      <c r="O1451" s="158"/>
      <c r="P1451" s="158"/>
      <c r="Q1451" s="159"/>
      <c r="S1451" s="47" t="s">
        <v>9098</v>
      </c>
      <c r="T1451" s="48">
        <v>2</v>
      </c>
      <c r="U1451" s="48">
        <v>7</v>
      </c>
      <c r="V1451" s="48">
        <v>0</v>
      </c>
      <c r="W1451" s="48">
        <v>44</v>
      </c>
      <c r="X1451" s="48">
        <v>73</v>
      </c>
      <c r="Y1451" s="11">
        <f t="shared" si="279"/>
        <v>126</v>
      </c>
      <c r="AL1451" s="7" t="s">
        <v>9602</v>
      </c>
      <c r="AM1451" s="13">
        <v>0</v>
      </c>
      <c r="AN1451" s="13">
        <v>0</v>
      </c>
      <c r="AO1451" s="13">
        <v>0</v>
      </c>
      <c r="AP1451" s="13">
        <v>0</v>
      </c>
      <c r="AQ1451" s="13">
        <v>0</v>
      </c>
      <c r="AR1451" s="13">
        <v>0</v>
      </c>
      <c r="AS1451" s="13">
        <v>0</v>
      </c>
      <c r="AT1451" s="76">
        <v>0</v>
      </c>
      <c r="AU1451" s="76">
        <v>0</v>
      </c>
      <c r="AV1451" s="13">
        <v>0</v>
      </c>
      <c r="AW1451" s="13">
        <v>0</v>
      </c>
      <c r="AX1451" s="13">
        <v>0</v>
      </c>
      <c r="AY1451" s="13">
        <v>0</v>
      </c>
      <c r="AZ1451" s="13">
        <v>0</v>
      </c>
      <c r="BA1451" s="13">
        <v>0</v>
      </c>
      <c r="BB1451" s="13">
        <v>0</v>
      </c>
      <c r="BC1451" s="13">
        <v>0</v>
      </c>
      <c r="BD1451" s="13">
        <v>0</v>
      </c>
      <c r="BE1451" s="13">
        <v>0</v>
      </c>
      <c r="BF1451" s="13">
        <v>0</v>
      </c>
      <c r="BG1451" s="13">
        <v>0</v>
      </c>
      <c r="BH1451" s="13">
        <v>0</v>
      </c>
      <c r="BI1451" s="13">
        <v>0</v>
      </c>
      <c r="BJ1451" s="13">
        <v>0</v>
      </c>
      <c r="BK1451" s="13">
        <v>0</v>
      </c>
      <c r="BL1451" s="13">
        <v>0</v>
      </c>
      <c r="BM1451" s="7" t="s">
        <v>9602</v>
      </c>
    </row>
    <row r="1452" spans="1:65" ht="14.4" x14ac:dyDescent="0.3">
      <c r="A1452" s="153" t="s">
        <v>9562</v>
      </c>
      <c r="B1452" s="153" t="s">
        <v>1537</v>
      </c>
      <c r="C1452" s="125">
        <v>15</v>
      </c>
      <c r="D1452" s="71">
        <v>15</v>
      </c>
      <c r="E1452" s="125">
        <v>1</v>
      </c>
      <c r="F1452" s="125">
        <v>5</v>
      </c>
      <c r="G1452" s="125">
        <v>0</v>
      </c>
      <c r="H1452" s="125">
        <v>9</v>
      </c>
      <c r="I1452" s="125">
        <v>0</v>
      </c>
      <c r="J1452" s="125">
        <v>0</v>
      </c>
      <c r="K1452" s="155">
        <f t="shared" si="278"/>
        <v>15</v>
      </c>
      <c r="M1452" s="9"/>
      <c r="N1452" s="158"/>
      <c r="O1452" s="158"/>
      <c r="P1452" s="158"/>
      <c r="Q1452" s="159"/>
      <c r="S1452" s="11" t="s">
        <v>9099</v>
      </c>
      <c r="T1452" s="16">
        <v>18</v>
      </c>
      <c r="U1452" s="16">
        <v>72</v>
      </c>
      <c r="V1452" s="16">
        <v>12</v>
      </c>
      <c r="W1452" s="16">
        <v>226</v>
      </c>
      <c r="X1452" s="16">
        <v>623</v>
      </c>
      <c r="Y1452" s="11">
        <f t="shared" si="279"/>
        <v>951</v>
      </c>
      <c r="AL1452" s="7" t="s">
        <v>9603</v>
      </c>
      <c r="AM1452" s="13">
        <v>0</v>
      </c>
      <c r="AN1452" s="13">
        <v>0</v>
      </c>
      <c r="AO1452" s="13">
        <v>0</v>
      </c>
      <c r="AP1452" s="13">
        <v>0</v>
      </c>
      <c r="AQ1452" s="13">
        <v>0</v>
      </c>
      <c r="AR1452" s="13">
        <v>0</v>
      </c>
      <c r="AS1452" s="13">
        <v>0</v>
      </c>
      <c r="AT1452" s="76">
        <v>0</v>
      </c>
      <c r="AU1452" s="76">
        <v>0</v>
      </c>
      <c r="AV1452" s="13">
        <v>0</v>
      </c>
      <c r="AW1452" s="13">
        <v>0</v>
      </c>
      <c r="AX1452" s="13">
        <v>0</v>
      </c>
      <c r="AY1452" s="13">
        <v>0</v>
      </c>
      <c r="AZ1452" s="13">
        <v>0</v>
      </c>
      <c r="BA1452" s="13">
        <v>0</v>
      </c>
      <c r="BB1452" s="13">
        <v>0</v>
      </c>
      <c r="BC1452" s="13">
        <v>0</v>
      </c>
      <c r="BD1452" s="13">
        <v>0</v>
      </c>
      <c r="BE1452" s="13">
        <v>0</v>
      </c>
      <c r="BF1452" s="13">
        <v>0</v>
      </c>
      <c r="BG1452" s="13">
        <v>0</v>
      </c>
      <c r="BH1452" s="13">
        <v>0</v>
      </c>
      <c r="BI1452" s="13">
        <v>0</v>
      </c>
      <c r="BJ1452" s="13">
        <v>0</v>
      </c>
      <c r="BK1452" s="13">
        <v>0</v>
      </c>
      <c r="BL1452" s="13">
        <v>0</v>
      </c>
      <c r="BM1452" s="7" t="s">
        <v>9603</v>
      </c>
    </row>
    <row r="1453" spans="1:65" ht="14.4" x14ac:dyDescent="0.3">
      <c r="A1453" s="153" t="s">
        <v>9562</v>
      </c>
      <c r="B1453" s="153" t="s">
        <v>2804</v>
      </c>
      <c r="C1453" s="125">
        <v>11</v>
      </c>
      <c r="D1453" s="71">
        <v>10</v>
      </c>
      <c r="E1453" s="125">
        <v>0</v>
      </c>
      <c r="F1453" s="125">
        <v>0</v>
      </c>
      <c r="G1453" s="125">
        <v>0</v>
      </c>
      <c r="H1453" s="125">
        <v>6</v>
      </c>
      <c r="I1453" s="125">
        <v>4</v>
      </c>
      <c r="J1453" s="125">
        <v>0</v>
      </c>
      <c r="K1453" s="155">
        <f t="shared" si="278"/>
        <v>10</v>
      </c>
      <c r="M1453" s="9"/>
      <c r="N1453" s="158"/>
      <c r="O1453" s="158"/>
      <c r="P1453" s="158"/>
      <c r="Q1453" s="159"/>
      <c r="S1453" s="47" t="s">
        <v>9100</v>
      </c>
      <c r="T1453" s="48">
        <v>0</v>
      </c>
      <c r="U1453" s="48">
        <v>4</v>
      </c>
      <c r="V1453" s="48">
        <v>4</v>
      </c>
      <c r="W1453" s="48">
        <v>32</v>
      </c>
      <c r="X1453" s="48">
        <v>0</v>
      </c>
      <c r="Y1453" s="11">
        <f t="shared" si="279"/>
        <v>40</v>
      </c>
      <c r="AL1453" s="7" t="s">
        <v>9604</v>
      </c>
      <c r="AM1453" s="13">
        <v>0</v>
      </c>
      <c r="AN1453" s="13">
        <v>0</v>
      </c>
      <c r="AO1453" s="13">
        <v>0</v>
      </c>
      <c r="AP1453" s="13">
        <v>0</v>
      </c>
      <c r="AQ1453" s="13">
        <v>0</v>
      </c>
      <c r="AR1453" s="13">
        <v>0</v>
      </c>
      <c r="AS1453" s="13">
        <v>0</v>
      </c>
      <c r="AT1453" s="76">
        <v>0</v>
      </c>
      <c r="AU1453" s="76">
        <v>0</v>
      </c>
      <c r="AV1453" s="13">
        <v>0</v>
      </c>
      <c r="AW1453" s="13">
        <v>0</v>
      </c>
      <c r="AX1453" s="13">
        <v>1</v>
      </c>
      <c r="AY1453" s="13">
        <v>0</v>
      </c>
      <c r="AZ1453" s="13">
        <v>0</v>
      </c>
      <c r="BA1453" s="13">
        <v>0</v>
      </c>
      <c r="BB1453" s="13">
        <v>0</v>
      </c>
      <c r="BC1453" s="13">
        <v>0</v>
      </c>
      <c r="BD1453" s="13">
        <v>0</v>
      </c>
      <c r="BE1453" s="13">
        <v>0</v>
      </c>
      <c r="BF1453" s="13">
        <v>0</v>
      </c>
      <c r="BG1453" s="13">
        <v>0</v>
      </c>
      <c r="BH1453" s="13">
        <v>0</v>
      </c>
      <c r="BI1453" s="13">
        <v>0</v>
      </c>
      <c r="BJ1453" s="13">
        <v>0</v>
      </c>
      <c r="BK1453" s="13">
        <v>0</v>
      </c>
      <c r="BL1453" s="13">
        <v>0</v>
      </c>
      <c r="BM1453" s="7" t="s">
        <v>9604</v>
      </c>
    </row>
    <row r="1454" spans="1:65" ht="14.4" x14ac:dyDescent="0.3">
      <c r="A1454" s="153" t="s">
        <v>9562</v>
      </c>
      <c r="B1454" s="153" t="s">
        <v>1528</v>
      </c>
      <c r="C1454" s="125">
        <v>101</v>
      </c>
      <c r="D1454" s="71">
        <v>101</v>
      </c>
      <c r="E1454" s="125">
        <v>1</v>
      </c>
      <c r="F1454" s="125">
        <v>2</v>
      </c>
      <c r="G1454" s="125">
        <v>0</v>
      </c>
      <c r="H1454" s="125">
        <v>29</v>
      </c>
      <c r="I1454" s="125">
        <v>69</v>
      </c>
      <c r="J1454" s="125">
        <v>0</v>
      </c>
      <c r="K1454" s="155">
        <f t="shared" si="278"/>
        <v>101</v>
      </c>
      <c r="M1454" s="137">
        <v>126</v>
      </c>
      <c r="N1454" s="158"/>
      <c r="O1454" s="158"/>
      <c r="P1454" s="158"/>
      <c r="Q1454" s="159"/>
      <c r="T1454" s="7">
        <f>SUM(T1448:T1453)</f>
        <v>21</v>
      </c>
      <c r="U1454" s="7">
        <f>SUM(U1448:U1453)</f>
        <v>88</v>
      </c>
      <c r="V1454" s="7">
        <f>SUM(V1448:V1453)</f>
        <v>16</v>
      </c>
      <c r="W1454" s="7">
        <f>SUM(W1448:W1453)</f>
        <v>317</v>
      </c>
      <c r="X1454" s="7">
        <f>SUM(X1448:X1453)</f>
        <v>731</v>
      </c>
      <c r="Y1454" s="11">
        <f t="shared" si="279"/>
        <v>1173</v>
      </c>
      <c r="AL1454" s="7" t="s">
        <v>9605</v>
      </c>
      <c r="AM1454" s="13">
        <v>0</v>
      </c>
      <c r="AN1454" s="13">
        <v>0</v>
      </c>
      <c r="AO1454" s="13">
        <v>0</v>
      </c>
      <c r="AP1454" s="13">
        <v>0</v>
      </c>
      <c r="AQ1454" s="13">
        <v>0</v>
      </c>
      <c r="AR1454" s="13">
        <v>0</v>
      </c>
      <c r="AS1454" s="13">
        <v>0</v>
      </c>
      <c r="AT1454" s="76">
        <v>0</v>
      </c>
      <c r="AU1454" s="76">
        <v>0</v>
      </c>
      <c r="AV1454" s="13">
        <v>0</v>
      </c>
      <c r="AW1454" s="13">
        <v>0</v>
      </c>
      <c r="AX1454" s="13">
        <v>1</v>
      </c>
      <c r="AY1454" s="13">
        <v>0</v>
      </c>
      <c r="AZ1454" s="13">
        <v>0</v>
      </c>
      <c r="BA1454" s="13">
        <v>0</v>
      </c>
      <c r="BB1454" s="13">
        <v>0</v>
      </c>
      <c r="BC1454" s="13">
        <v>0</v>
      </c>
      <c r="BD1454" s="13">
        <v>0</v>
      </c>
      <c r="BE1454" s="13">
        <v>0</v>
      </c>
      <c r="BF1454" s="13">
        <v>0</v>
      </c>
      <c r="BG1454" s="13">
        <v>0</v>
      </c>
      <c r="BH1454" s="13">
        <v>0</v>
      </c>
      <c r="BI1454" s="13">
        <v>0</v>
      </c>
      <c r="BJ1454" s="13">
        <v>0</v>
      </c>
      <c r="BK1454" s="13">
        <v>0</v>
      </c>
      <c r="BL1454" s="13">
        <v>0</v>
      </c>
      <c r="BM1454" s="7" t="s">
        <v>9605</v>
      </c>
    </row>
    <row r="1455" spans="1:65" ht="14.4" x14ac:dyDescent="0.3">
      <c r="A1455" s="44" t="s">
        <v>9534</v>
      </c>
      <c r="B1455" s="44" t="s">
        <v>1537</v>
      </c>
      <c r="C1455" s="116">
        <v>37</v>
      </c>
      <c r="D1455" s="72">
        <v>37</v>
      </c>
      <c r="E1455" s="116">
        <v>2</v>
      </c>
      <c r="F1455" s="116">
        <v>7</v>
      </c>
      <c r="G1455" s="116">
        <v>0</v>
      </c>
      <c r="H1455" s="116">
        <v>28</v>
      </c>
      <c r="I1455" s="116">
        <v>0</v>
      </c>
      <c r="J1455" s="116">
        <v>0</v>
      </c>
      <c r="K1455" s="152">
        <f t="shared" si="278"/>
        <v>37</v>
      </c>
      <c r="M1455" s="9"/>
      <c r="N1455" s="158"/>
      <c r="O1455" s="158"/>
      <c r="P1455" s="158"/>
      <c r="Q1455" s="159"/>
      <c r="AL1455" s="7" t="s">
        <v>9610</v>
      </c>
      <c r="AM1455" s="13">
        <v>364</v>
      </c>
      <c r="AN1455" s="13">
        <v>349</v>
      </c>
      <c r="AO1455" s="13">
        <v>510</v>
      </c>
      <c r="AP1455" s="13">
        <v>535</v>
      </c>
      <c r="AQ1455" s="13">
        <v>579</v>
      </c>
      <c r="AR1455" s="13">
        <v>91</v>
      </c>
      <c r="AS1455" s="13">
        <v>181</v>
      </c>
      <c r="AT1455" s="76">
        <v>166</v>
      </c>
      <c r="AU1455" s="76">
        <v>123</v>
      </c>
      <c r="AV1455" s="13">
        <v>6</v>
      </c>
      <c r="AW1455" s="13">
        <v>0</v>
      </c>
      <c r="AX1455" s="13">
        <v>1</v>
      </c>
      <c r="AY1455" s="13">
        <v>0</v>
      </c>
      <c r="AZ1455" s="13">
        <v>0</v>
      </c>
      <c r="BA1455" s="13">
        <v>0</v>
      </c>
      <c r="BB1455" s="13">
        <v>0</v>
      </c>
      <c r="BC1455" s="13">
        <v>0</v>
      </c>
      <c r="BD1455" s="13">
        <v>0</v>
      </c>
      <c r="BE1455" s="13">
        <v>0</v>
      </c>
      <c r="BF1455" s="13">
        <v>0</v>
      </c>
      <c r="BG1455" s="13">
        <v>0</v>
      </c>
      <c r="BH1455" s="13">
        <v>0</v>
      </c>
      <c r="BI1455" s="13">
        <v>0</v>
      </c>
      <c r="BJ1455" s="13">
        <v>0</v>
      </c>
      <c r="BK1455" s="13">
        <v>0</v>
      </c>
      <c r="BL1455" s="13">
        <v>1</v>
      </c>
      <c r="BM1455" s="7" t="s">
        <v>9610</v>
      </c>
    </row>
    <row r="1456" spans="1:65" ht="14.4" x14ac:dyDescent="0.3">
      <c r="A1456" s="44" t="s">
        <v>9534</v>
      </c>
      <c r="B1456" s="44" t="s">
        <v>2804</v>
      </c>
      <c r="C1456" s="72">
        <v>187</v>
      </c>
      <c r="D1456" s="72">
        <v>179</v>
      </c>
      <c r="E1456" s="72">
        <v>0</v>
      </c>
      <c r="F1456" s="72">
        <v>1</v>
      </c>
      <c r="G1456" s="72">
        <v>0</v>
      </c>
      <c r="H1456" s="72">
        <v>121</v>
      </c>
      <c r="I1456" s="72">
        <v>57</v>
      </c>
      <c r="J1456" s="72">
        <v>0</v>
      </c>
      <c r="K1456" s="152">
        <f t="shared" si="278"/>
        <v>179</v>
      </c>
      <c r="M1456" s="9"/>
      <c r="N1456" s="158"/>
      <c r="O1456" s="158"/>
      <c r="P1456" s="158"/>
      <c r="Q1456" s="159"/>
      <c r="AL1456" s="7" t="s">
        <v>9614</v>
      </c>
      <c r="AM1456" s="13">
        <v>0</v>
      </c>
      <c r="AN1456" s="13">
        <v>0</v>
      </c>
      <c r="AO1456" s="13">
        <v>0</v>
      </c>
      <c r="AP1456" s="13">
        <v>0</v>
      </c>
      <c r="AQ1456" s="13">
        <v>0</v>
      </c>
      <c r="AR1456" s="13">
        <v>415</v>
      </c>
      <c r="AS1456" s="13">
        <v>435</v>
      </c>
      <c r="AT1456" s="76">
        <v>345</v>
      </c>
      <c r="AU1456" s="76">
        <v>433</v>
      </c>
      <c r="AV1456" s="13">
        <v>457</v>
      </c>
      <c r="AW1456" s="13">
        <v>568</v>
      </c>
      <c r="AX1456" s="13">
        <v>453</v>
      </c>
      <c r="AY1456" s="13">
        <v>391</v>
      </c>
      <c r="AZ1456" s="13">
        <v>236</v>
      </c>
      <c r="BA1456" s="13">
        <v>35</v>
      </c>
      <c r="BB1456" s="13">
        <v>44</v>
      </c>
      <c r="BC1456" s="13">
        <v>12</v>
      </c>
      <c r="BD1456" s="142">
        <v>15</v>
      </c>
      <c r="BE1456" s="142">
        <v>11</v>
      </c>
      <c r="BF1456" s="142">
        <v>1</v>
      </c>
      <c r="BG1456" s="13">
        <v>0</v>
      </c>
      <c r="BH1456" s="109">
        <v>0</v>
      </c>
      <c r="BI1456" s="13">
        <v>0</v>
      </c>
      <c r="BJ1456" s="13">
        <v>0</v>
      </c>
      <c r="BK1456" s="13">
        <v>0</v>
      </c>
      <c r="BL1456" s="13">
        <v>1</v>
      </c>
      <c r="BM1456" s="7" t="s">
        <v>9614</v>
      </c>
    </row>
    <row r="1457" spans="1:65" ht="14.4" x14ac:dyDescent="0.3">
      <c r="A1457" s="44" t="s">
        <v>9534</v>
      </c>
      <c r="B1457" s="44" t="s">
        <v>8874</v>
      </c>
      <c r="C1457" s="72">
        <v>3</v>
      </c>
      <c r="D1457" s="72">
        <v>2</v>
      </c>
      <c r="E1457" s="72">
        <v>0</v>
      </c>
      <c r="F1457" s="72">
        <v>2</v>
      </c>
      <c r="G1457" s="72">
        <v>0</v>
      </c>
      <c r="H1457" s="72">
        <v>0</v>
      </c>
      <c r="I1457" s="72">
        <v>0</v>
      </c>
      <c r="J1457" s="72">
        <v>0</v>
      </c>
      <c r="K1457" s="152">
        <f t="shared" si="278"/>
        <v>2</v>
      </c>
      <c r="M1457" s="9"/>
      <c r="N1457" s="158"/>
      <c r="O1457" s="158"/>
      <c r="P1457" s="158"/>
      <c r="Q1457" s="159"/>
      <c r="S1457" s="11" t="s">
        <v>9550</v>
      </c>
      <c r="T1457" s="11" t="s">
        <v>157</v>
      </c>
      <c r="U1457" s="11" t="s">
        <v>166</v>
      </c>
      <c r="V1457" s="11" t="s">
        <v>141</v>
      </c>
      <c r="W1457" s="11" t="s">
        <v>123</v>
      </c>
      <c r="X1457" s="11" t="s">
        <v>228</v>
      </c>
      <c r="Y1457" s="11" t="s">
        <v>8</v>
      </c>
      <c r="AL1457" s="7" t="s">
        <v>9651</v>
      </c>
      <c r="AM1457" s="13">
        <v>3</v>
      </c>
      <c r="AN1457" s="13">
        <v>0</v>
      </c>
      <c r="AO1457" s="13">
        <v>1</v>
      </c>
      <c r="AP1457" s="13">
        <v>1</v>
      </c>
      <c r="AQ1457" s="13">
        <v>1</v>
      </c>
      <c r="AR1457" s="13">
        <v>0</v>
      </c>
      <c r="AS1457" s="13">
        <v>0</v>
      </c>
      <c r="AT1457" s="76">
        <v>0</v>
      </c>
      <c r="AU1457" s="76">
        <v>0</v>
      </c>
      <c r="AV1457" s="13">
        <v>1</v>
      </c>
      <c r="AW1457" s="13">
        <v>2</v>
      </c>
      <c r="AX1457" s="13">
        <v>1</v>
      </c>
      <c r="AY1457" s="13">
        <v>1</v>
      </c>
      <c r="AZ1457" s="13">
        <v>0</v>
      </c>
      <c r="BA1457" s="13">
        <v>0</v>
      </c>
      <c r="BB1457" s="13">
        <v>1</v>
      </c>
      <c r="BC1457" s="13">
        <v>0</v>
      </c>
      <c r="BD1457" s="13">
        <v>0</v>
      </c>
      <c r="BE1457" s="13">
        <v>0</v>
      </c>
      <c r="BF1457" s="13">
        <v>1</v>
      </c>
      <c r="BG1457" s="13">
        <v>1</v>
      </c>
      <c r="BH1457" s="13">
        <v>0</v>
      </c>
      <c r="BI1457" s="13">
        <v>0</v>
      </c>
      <c r="BJ1457" s="13">
        <v>0</v>
      </c>
      <c r="BK1457" s="13">
        <v>0</v>
      </c>
      <c r="BL1457" s="13">
        <v>0</v>
      </c>
      <c r="BM1457" s="7" t="s">
        <v>9651</v>
      </c>
    </row>
    <row r="1458" spans="1:65" ht="14.4" x14ac:dyDescent="0.3">
      <c r="A1458" s="44" t="s">
        <v>9534</v>
      </c>
      <c r="B1458" s="44" t="s">
        <v>6910</v>
      </c>
      <c r="C1458" s="72">
        <v>2</v>
      </c>
      <c r="D1458" s="72">
        <v>2</v>
      </c>
      <c r="E1458" s="72">
        <v>0</v>
      </c>
      <c r="F1458" s="72">
        <v>1</v>
      </c>
      <c r="G1458" s="72">
        <v>0</v>
      </c>
      <c r="H1458" s="72">
        <v>1</v>
      </c>
      <c r="I1458" s="72">
        <v>0</v>
      </c>
      <c r="J1458" s="72">
        <v>0</v>
      </c>
      <c r="K1458" s="152">
        <f t="shared" si="278"/>
        <v>2</v>
      </c>
      <c r="M1458" s="9"/>
      <c r="N1458" s="158"/>
      <c r="O1458" s="158"/>
      <c r="P1458" s="158"/>
      <c r="Q1458" s="159"/>
      <c r="S1458" s="11" t="s">
        <v>9095</v>
      </c>
      <c r="T1458" s="56">
        <v>0</v>
      </c>
      <c r="U1458" s="56">
        <v>0</v>
      </c>
      <c r="V1458" s="56">
        <v>0</v>
      </c>
      <c r="W1458" s="56">
        <v>0</v>
      </c>
      <c r="X1458" s="56">
        <v>0</v>
      </c>
      <c r="Y1458" s="11">
        <f t="shared" ref="Y1458:Y1464" si="280">SUM(T1458:X1458)</f>
        <v>0</v>
      </c>
      <c r="AL1458" s="7" t="s">
        <v>9652</v>
      </c>
      <c r="AM1458" s="13">
        <v>3</v>
      </c>
      <c r="AN1458" s="13">
        <v>3</v>
      </c>
      <c r="AO1458" s="13">
        <v>1</v>
      </c>
      <c r="AP1458" s="13">
        <v>1</v>
      </c>
      <c r="AQ1458" s="13">
        <v>1</v>
      </c>
      <c r="AR1458" s="13">
        <v>0</v>
      </c>
      <c r="AS1458" s="13">
        <v>0</v>
      </c>
      <c r="AT1458" s="76">
        <v>0</v>
      </c>
      <c r="AU1458" s="76">
        <v>1</v>
      </c>
      <c r="AV1458" s="13">
        <v>1</v>
      </c>
      <c r="AW1458" s="13">
        <v>0</v>
      </c>
      <c r="AX1458" s="13">
        <v>0</v>
      </c>
      <c r="AY1458" s="13">
        <v>1</v>
      </c>
      <c r="AZ1458" s="13">
        <v>0</v>
      </c>
      <c r="BA1458" s="13">
        <v>0</v>
      </c>
      <c r="BB1458" s="13">
        <v>1</v>
      </c>
      <c r="BC1458" s="13">
        <v>0</v>
      </c>
      <c r="BD1458" s="13">
        <v>0</v>
      </c>
      <c r="BE1458" s="13">
        <v>0</v>
      </c>
      <c r="BF1458" s="13">
        <v>0</v>
      </c>
      <c r="BG1458" s="13">
        <v>1</v>
      </c>
      <c r="BH1458" s="13">
        <v>0</v>
      </c>
      <c r="BI1458" s="13">
        <v>0</v>
      </c>
      <c r="BJ1458" s="13">
        <v>0</v>
      </c>
      <c r="BK1458" s="13">
        <v>0</v>
      </c>
      <c r="BL1458" s="13">
        <v>0</v>
      </c>
      <c r="BM1458" s="7" t="s">
        <v>9652</v>
      </c>
    </row>
    <row r="1459" spans="1:65" ht="14.4" x14ac:dyDescent="0.3">
      <c r="A1459" s="44" t="s">
        <v>9534</v>
      </c>
      <c r="B1459" s="44" t="s">
        <v>1528</v>
      </c>
      <c r="C1459" s="72">
        <v>737</v>
      </c>
      <c r="D1459" s="72">
        <v>731</v>
      </c>
      <c r="E1459" s="72">
        <v>16</v>
      </c>
      <c r="F1459" s="72">
        <v>61</v>
      </c>
      <c r="G1459" s="72">
        <v>12</v>
      </c>
      <c r="H1459" s="72">
        <v>76</v>
      </c>
      <c r="I1459" s="72">
        <v>566</v>
      </c>
      <c r="J1459" s="72">
        <v>0</v>
      </c>
      <c r="K1459" s="152">
        <f t="shared" si="278"/>
        <v>731</v>
      </c>
      <c r="M1459" s="9">
        <v>951</v>
      </c>
      <c r="N1459" s="158"/>
      <c r="O1459" s="158"/>
      <c r="P1459" s="158"/>
      <c r="Q1459" s="159"/>
      <c r="S1459" s="47" t="s">
        <v>9096</v>
      </c>
      <c r="T1459" s="50">
        <v>0</v>
      </c>
      <c r="U1459" s="50">
        <v>0</v>
      </c>
      <c r="V1459" s="50">
        <v>0</v>
      </c>
      <c r="W1459" s="50">
        <v>0</v>
      </c>
      <c r="X1459" s="50">
        <v>0</v>
      </c>
      <c r="Y1459" s="11">
        <f t="shared" si="280"/>
        <v>0</v>
      </c>
      <c r="AL1459" s="7" t="s">
        <v>9653</v>
      </c>
      <c r="AM1459" s="13">
        <v>10</v>
      </c>
      <c r="AN1459" s="13">
        <v>3</v>
      </c>
      <c r="AO1459" s="13">
        <v>5</v>
      </c>
      <c r="AP1459" s="13">
        <v>3</v>
      </c>
      <c r="AQ1459" s="13">
        <v>2</v>
      </c>
      <c r="AR1459" s="13">
        <v>0</v>
      </c>
      <c r="AS1459" s="13">
        <v>0</v>
      </c>
      <c r="AT1459" s="76">
        <v>0</v>
      </c>
      <c r="AU1459" s="76">
        <v>1</v>
      </c>
      <c r="AV1459" s="13">
        <v>1</v>
      </c>
      <c r="AW1459" s="13">
        <v>0</v>
      </c>
      <c r="AX1459" s="13">
        <v>0</v>
      </c>
      <c r="AY1459" s="13">
        <v>1</v>
      </c>
      <c r="AZ1459" s="13">
        <v>0</v>
      </c>
      <c r="BA1459" s="13">
        <v>0</v>
      </c>
      <c r="BB1459" s="13">
        <v>1</v>
      </c>
      <c r="BC1459" s="13">
        <v>0</v>
      </c>
      <c r="BD1459" s="13">
        <v>0</v>
      </c>
      <c r="BE1459" s="13">
        <v>0</v>
      </c>
      <c r="BF1459" s="13">
        <v>0</v>
      </c>
      <c r="BG1459" s="13">
        <v>1</v>
      </c>
      <c r="BH1459" s="13">
        <v>0</v>
      </c>
      <c r="BI1459" s="13">
        <v>0</v>
      </c>
      <c r="BJ1459" s="13">
        <v>0</v>
      </c>
      <c r="BK1459" s="13">
        <v>0</v>
      </c>
      <c r="BL1459" s="13">
        <v>0</v>
      </c>
      <c r="BM1459" s="7" t="s">
        <v>9653</v>
      </c>
    </row>
    <row r="1460" spans="1:65" ht="14.4" x14ac:dyDescent="0.3">
      <c r="A1460" s="39" t="s">
        <v>5768</v>
      </c>
      <c r="B1460" s="39" t="s">
        <v>2804</v>
      </c>
      <c r="C1460" s="71">
        <v>38</v>
      </c>
      <c r="D1460" s="71">
        <v>36</v>
      </c>
      <c r="E1460" s="71">
        <v>0</v>
      </c>
      <c r="F1460" s="71">
        <v>4</v>
      </c>
      <c r="G1460" s="71">
        <v>4</v>
      </c>
      <c r="H1460" s="71">
        <v>28</v>
      </c>
      <c r="I1460" s="71">
        <v>0</v>
      </c>
      <c r="J1460" s="71">
        <v>0</v>
      </c>
      <c r="K1460" s="155">
        <f t="shared" si="278"/>
        <v>36</v>
      </c>
      <c r="M1460" s="9"/>
      <c r="N1460" s="158"/>
      <c r="O1460" s="158"/>
      <c r="P1460" s="158"/>
      <c r="Q1460" s="159"/>
      <c r="S1460" s="11" t="s">
        <v>9097</v>
      </c>
      <c r="T1460" s="16">
        <v>0</v>
      </c>
      <c r="U1460" s="16">
        <v>0</v>
      </c>
      <c r="V1460" s="16">
        <v>0</v>
      </c>
      <c r="W1460" s="16">
        <v>0</v>
      </c>
      <c r="X1460" s="16">
        <v>0</v>
      </c>
      <c r="Y1460" s="11">
        <f t="shared" si="280"/>
        <v>0</v>
      </c>
      <c r="AL1460" s="7" t="s">
        <v>9654</v>
      </c>
      <c r="AM1460" s="13">
        <v>51</v>
      </c>
      <c r="AN1460" s="13">
        <v>46</v>
      </c>
      <c r="AO1460" s="13">
        <v>37</v>
      </c>
      <c r="AP1460" s="13">
        <v>28</v>
      </c>
      <c r="AQ1460" s="13">
        <v>23</v>
      </c>
      <c r="AR1460" s="13">
        <v>12</v>
      </c>
      <c r="AS1460" s="13">
        <v>18</v>
      </c>
      <c r="AT1460" s="76">
        <v>8</v>
      </c>
      <c r="AU1460" s="76">
        <v>10</v>
      </c>
      <c r="AV1460" s="13">
        <v>4</v>
      </c>
      <c r="AW1460" s="13">
        <v>1</v>
      </c>
      <c r="AX1460" s="13">
        <v>5</v>
      </c>
      <c r="AY1460" s="13">
        <v>3</v>
      </c>
      <c r="AZ1460" s="13">
        <v>0</v>
      </c>
      <c r="BA1460" s="13">
        <v>0</v>
      </c>
      <c r="BB1460" s="13">
        <v>2</v>
      </c>
      <c r="BC1460" s="13">
        <v>0</v>
      </c>
      <c r="BD1460" s="13">
        <v>0</v>
      </c>
      <c r="BE1460" s="13">
        <v>0</v>
      </c>
      <c r="BF1460" s="13">
        <v>4</v>
      </c>
      <c r="BG1460" s="13">
        <v>1</v>
      </c>
      <c r="BH1460" s="13">
        <v>1</v>
      </c>
      <c r="BI1460" s="13">
        <v>0</v>
      </c>
      <c r="BJ1460" s="13">
        <v>0</v>
      </c>
      <c r="BK1460" s="13">
        <v>0</v>
      </c>
      <c r="BL1460" s="13">
        <v>0</v>
      </c>
      <c r="BM1460" s="7" t="s">
        <v>9654</v>
      </c>
    </row>
    <row r="1461" spans="1:65" ht="14.4" x14ac:dyDescent="0.3">
      <c r="A1461" s="39" t="s">
        <v>5768</v>
      </c>
      <c r="B1461" s="39" t="s">
        <v>1528</v>
      </c>
      <c r="C1461" s="71">
        <v>5</v>
      </c>
      <c r="D1461" s="71">
        <v>4</v>
      </c>
      <c r="E1461" s="71">
        <v>0</v>
      </c>
      <c r="F1461" s="71">
        <v>0</v>
      </c>
      <c r="G1461" s="71">
        <v>0</v>
      </c>
      <c r="H1461" s="71">
        <v>4</v>
      </c>
      <c r="I1461" s="71">
        <v>0</v>
      </c>
      <c r="J1461" s="71">
        <v>0</v>
      </c>
      <c r="K1461" s="155">
        <f t="shared" si="278"/>
        <v>4</v>
      </c>
      <c r="M1461" s="9">
        <v>40</v>
      </c>
      <c r="N1461" s="158"/>
      <c r="O1461" s="158"/>
      <c r="P1461" s="158"/>
      <c r="Q1461" s="159"/>
      <c r="S1461" s="47" t="s">
        <v>9098</v>
      </c>
      <c r="T1461" s="50">
        <v>1</v>
      </c>
      <c r="U1461" s="50">
        <v>5</v>
      </c>
      <c r="V1461" s="50">
        <v>0</v>
      </c>
      <c r="W1461" s="50">
        <v>9</v>
      </c>
      <c r="X1461" s="50">
        <v>0</v>
      </c>
      <c r="Y1461" s="11">
        <f t="shared" si="280"/>
        <v>15</v>
      </c>
      <c r="AL1461" s="7" t="s">
        <v>9731</v>
      </c>
      <c r="AM1461" s="13">
        <v>713</v>
      </c>
      <c r="AN1461" s="13">
        <v>352</v>
      </c>
      <c r="AO1461" s="13">
        <v>266</v>
      </c>
      <c r="AP1461" s="13">
        <v>249</v>
      </c>
      <c r="AQ1461" s="13">
        <v>156</v>
      </c>
      <c r="AR1461" s="13">
        <v>84</v>
      </c>
      <c r="AS1461" s="13">
        <v>62</v>
      </c>
      <c r="AT1461" s="76">
        <v>82</v>
      </c>
      <c r="AU1461" s="76">
        <v>42</v>
      </c>
      <c r="AV1461" s="13">
        <v>52</v>
      </c>
      <c r="AW1461" s="13">
        <v>37</v>
      </c>
      <c r="AX1461" s="13">
        <v>17</v>
      </c>
      <c r="AY1461" s="13">
        <v>19</v>
      </c>
      <c r="AZ1461" s="13">
        <v>37</v>
      </c>
      <c r="BA1461" s="13">
        <v>13</v>
      </c>
      <c r="BB1461" s="13">
        <v>19</v>
      </c>
      <c r="BC1461" s="13">
        <v>16</v>
      </c>
      <c r="BD1461" s="142">
        <v>11</v>
      </c>
      <c r="BE1461" s="13">
        <v>3</v>
      </c>
      <c r="BF1461" s="13">
        <v>6</v>
      </c>
      <c r="BG1461" s="13">
        <v>2</v>
      </c>
      <c r="BH1461" s="13">
        <v>3</v>
      </c>
      <c r="BI1461" s="13">
        <v>5</v>
      </c>
      <c r="BJ1461" s="13">
        <v>3</v>
      </c>
      <c r="BK1461" s="13">
        <v>0</v>
      </c>
      <c r="BL1461" s="13">
        <v>0</v>
      </c>
      <c r="BM1461" s="7" t="s">
        <v>9731</v>
      </c>
    </row>
    <row r="1462" spans="1:65" ht="14.4" x14ac:dyDescent="0.3">
      <c r="A1462" s="157" t="s">
        <v>9551</v>
      </c>
      <c r="B1462" s="11"/>
      <c r="C1462" s="116">
        <f>SUM(C1447:C1461)</f>
        <v>1193</v>
      </c>
      <c r="D1462" s="116">
        <f>SUM(D1447:D1461)</f>
        <v>1173</v>
      </c>
      <c r="E1462" s="116">
        <f>SUM(E1447:E1461)</f>
        <v>21</v>
      </c>
      <c r="F1462" s="116">
        <f>SUM(F1447:F1461)</f>
        <v>88</v>
      </c>
      <c r="G1462" s="116">
        <f>SUM(G1447:G1461)</f>
        <v>16</v>
      </c>
      <c r="H1462" s="116">
        <f t="shared" ref="H1462:I1462" si="281">SUM(H1447:H1461)</f>
        <v>317</v>
      </c>
      <c r="I1462" s="116">
        <f t="shared" si="281"/>
        <v>731</v>
      </c>
      <c r="J1462" s="116">
        <f>SUM(J1447:J1461)</f>
        <v>0</v>
      </c>
      <c r="K1462" s="152">
        <f t="shared" si="278"/>
        <v>1173</v>
      </c>
      <c r="M1462" s="9">
        <f>SUM(M1447:M1461)</f>
        <v>1173</v>
      </c>
      <c r="N1462" s="158"/>
      <c r="O1462" s="158"/>
      <c r="P1462" s="158"/>
      <c r="Q1462" s="159"/>
      <c r="S1462" s="11" t="s">
        <v>9099</v>
      </c>
      <c r="T1462" s="56">
        <v>2</v>
      </c>
      <c r="U1462" s="56">
        <v>7</v>
      </c>
      <c r="V1462" s="56">
        <v>0</v>
      </c>
      <c r="W1462" s="56">
        <v>28</v>
      </c>
      <c r="X1462" s="56">
        <v>0</v>
      </c>
      <c r="Y1462" s="11">
        <f t="shared" si="280"/>
        <v>37</v>
      </c>
      <c r="AL1462" s="7" t="s">
        <v>9732</v>
      </c>
      <c r="AM1462" s="13">
        <v>1</v>
      </c>
      <c r="AN1462" s="13">
        <v>28</v>
      </c>
      <c r="AO1462" s="13">
        <v>72</v>
      </c>
      <c r="AP1462" s="13">
        <v>273</v>
      </c>
      <c r="AQ1462" s="13">
        <v>355</v>
      </c>
      <c r="AR1462" s="13">
        <v>161</v>
      </c>
      <c r="AS1462" s="13">
        <v>145</v>
      </c>
      <c r="AT1462" s="76">
        <v>92</v>
      </c>
      <c r="AU1462" s="76">
        <v>72</v>
      </c>
      <c r="AV1462" s="13">
        <v>60</v>
      </c>
      <c r="AW1462" s="13">
        <v>43</v>
      </c>
      <c r="AX1462" s="13">
        <v>40</v>
      </c>
      <c r="AY1462" s="13">
        <v>31</v>
      </c>
      <c r="AZ1462" s="13">
        <v>39</v>
      </c>
      <c r="BA1462" s="13">
        <v>28</v>
      </c>
      <c r="BB1462" s="13">
        <v>32</v>
      </c>
      <c r="BC1462" s="13">
        <v>17</v>
      </c>
      <c r="BD1462" s="142">
        <v>29</v>
      </c>
      <c r="BE1462" s="13">
        <v>10</v>
      </c>
      <c r="BF1462" s="13">
        <v>15</v>
      </c>
      <c r="BG1462" s="13">
        <v>6</v>
      </c>
      <c r="BH1462" s="13">
        <v>14</v>
      </c>
      <c r="BI1462" s="13">
        <v>7</v>
      </c>
      <c r="BJ1462" s="13">
        <v>4</v>
      </c>
      <c r="BK1462" s="13">
        <v>1</v>
      </c>
      <c r="BL1462" s="13">
        <v>0</v>
      </c>
      <c r="BM1462" s="7" t="s">
        <v>9732</v>
      </c>
    </row>
    <row r="1463" spans="1:65" ht="14.4" x14ac:dyDescent="0.3">
      <c r="M1463" s="9"/>
      <c r="N1463" s="158"/>
      <c r="O1463" s="158"/>
      <c r="P1463" s="158"/>
      <c r="Q1463" s="159"/>
      <c r="S1463" s="47" t="s">
        <v>9100</v>
      </c>
      <c r="T1463" s="55">
        <v>0</v>
      </c>
      <c r="U1463" s="55">
        <v>0</v>
      </c>
      <c r="V1463" s="55">
        <v>0</v>
      </c>
      <c r="W1463" s="55">
        <v>0</v>
      </c>
      <c r="X1463" s="55">
        <v>0</v>
      </c>
      <c r="Y1463" s="11">
        <f t="shared" si="280"/>
        <v>0</v>
      </c>
    </row>
    <row r="1464" spans="1:65" ht="14.4" x14ac:dyDescent="0.3">
      <c r="M1464" s="9"/>
      <c r="N1464" s="158"/>
      <c r="O1464" s="158"/>
      <c r="P1464" s="158"/>
      <c r="Q1464" s="159"/>
      <c r="T1464" s="7">
        <f>SUM(T1458:T1463)</f>
        <v>3</v>
      </c>
      <c r="U1464" s="7">
        <f>SUM(U1458:U1463)</f>
        <v>12</v>
      </c>
      <c r="V1464" s="7">
        <f>SUM(V1458:V1463)</f>
        <v>0</v>
      </c>
      <c r="W1464" s="7">
        <f>SUM(W1458:W1463)</f>
        <v>37</v>
      </c>
      <c r="X1464" s="7">
        <f>SUM(X1458:X1463)</f>
        <v>0</v>
      </c>
      <c r="Y1464" s="11">
        <f t="shared" si="280"/>
        <v>52</v>
      </c>
    </row>
    <row r="1465" spans="1:65" ht="14.4" x14ac:dyDescent="0.3">
      <c r="M1465" s="9"/>
      <c r="N1465" s="158"/>
      <c r="O1465" s="158"/>
      <c r="P1465" s="158"/>
      <c r="Q1465" s="159"/>
    </row>
    <row r="1466" spans="1:65" ht="22.8" x14ac:dyDescent="0.3">
      <c r="N1466" s="158"/>
      <c r="O1466" s="158"/>
      <c r="P1466" s="158"/>
      <c r="Q1466" s="159"/>
      <c r="AL1466" s="7" t="s">
        <v>5</v>
      </c>
      <c r="AM1466" s="7" t="s">
        <v>9613</v>
      </c>
      <c r="AN1466" s="7" t="s">
        <v>9717</v>
      </c>
      <c r="AO1466" s="7" t="s">
        <v>9718</v>
      </c>
      <c r="AP1466" s="7" t="s">
        <v>9616</v>
      </c>
      <c r="AQ1466" s="7" t="s">
        <v>9611</v>
      </c>
      <c r="AR1466" s="7" t="s">
        <v>9719</v>
      </c>
      <c r="AS1466" s="7" t="s">
        <v>9720</v>
      </c>
      <c r="AT1466" s="76" t="s">
        <v>9721</v>
      </c>
      <c r="AU1466" s="76" t="s">
        <v>9619</v>
      </c>
      <c r="AV1466" s="7" t="s">
        <v>9620</v>
      </c>
      <c r="AW1466" s="7" t="s">
        <v>9615</v>
      </c>
      <c r="AX1466" s="7" t="s">
        <v>9722</v>
      </c>
      <c r="AY1466" s="7" t="s">
        <v>9723</v>
      </c>
      <c r="AZ1466" s="7" t="s">
        <v>9724</v>
      </c>
      <c r="BA1466" s="7" t="s">
        <v>9618</v>
      </c>
      <c r="BB1466" s="7" t="s">
        <v>9660</v>
      </c>
      <c r="BC1466" s="7" t="s">
        <v>9624</v>
      </c>
      <c r="BD1466" s="7" t="s">
        <v>9725</v>
      </c>
      <c r="BE1466" s="7" t="s">
        <v>9726</v>
      </c>
      <c r="BF1466" s="7" t="s">
        <v>9623</v>
      </c>
      <c r="BG1466" s="7" t="s">
        <v>9727</v>
      </c>
      <c r="BH1466" s="7" t="s">
        <v>9728</v>
      </c>
      <c r="BI1466" s="7" t="s">
        <v>9735</v>
      </c>
      <c r="BJ1466" s="7" t="s">
        <v>9662</v>
      </c>
      <c r="BK1466" s="7" t="s">
        <v>9629</v>
      </c>
      <c r="BL1466" s="7" t="s">
        <v>9729</v>
      </c>
    </row>
    <row r="1467" spans="1:65" ht="14.4" x14ac:dyDescent="0.3">
      <c r="N1467" s="158"/>
      <c r="O1467" s="158"/>
      <c r="P1467" s="158"/>
      <c r="Q1467" s="159"/>
      <c r="S1467" s="11" t="s">
        <v>9552</v>
      </c>
      <c r="T1467" s="11" t="s">
        <v>157</v>
      </c>
      <c r="U1467" s="11" t="s">
        <v>166</v>
      </c>
      <c r="V1467" s="11" t="s">
        <v>141</v>
      </c>
      <c r="W1467" s="11" t="s">
        <v>123</v>
      </c>
      <c r="X1467" s="11" t="s">
        <v>228</v>
      </c>
      <c r="Y1467" s="11" t="s">
        <v>9553</v>
      </c>
      <c r="AL1467" s="7" t="s">
        <v>9733</v>
      </c>
      <c r="AM1467" s="13">
        <v>0</v>
      </c>
      <c r="AN1467" s="13">
        <v>0</v>
      </c>
      <c r="AO1467" s="13">
        <v>0</v>
      </c>
      <c r="AP1467" s="13">
        <v>0</v>
      </c>
      <c r="AQ1467" s="13">
        <v>2</v>
      </c>
      <c r="AR1467" s="13">
        <v>15</v>
      </c>
      <c r="AS1467" s="13">
        <v>39</v>
      </c>
      <c r="AT1467" s="76">
        <v>174</v>
      </c>
      <c r="AU1467" s="76">
        <v>257</v>
      </c>
      <c r="AV1467" s="13">
        <v>409</v>
      </c>
      <c r="AW1467" s="13">
        <v>233</v>
      </c>
      <c r="AX1467" s="13">
        <v>203</v>
      </c>
      <c r="AY1467" s="13">
        <v>114</v>
      </c>
      <c r="AZ1467" s="13">
        <v>154</v>
      </c>
      <c r="BA1467" s="13">
        <v>112</v>
      </c>
      <c r="BB1467" s="13">
        <v>124</v>
      </c>
      <c r="BC1467" s="13">
        <v>60</v>
      </c>
      <c r="BD1467" s="142">
        <v>87</v>
      </c>
      <c r="BE1467" s="13">
        <v>39</v>
      </c>
      <c r="BF1467" s="13">
        <v>57</v>
      </c>
      <c r="BG1467" s="13">
        <v>29</v>
      </c>
      <c r="BH1467" s="13">
        <v>50</v>
      </c>
      <c r="BI1467" s="13">
        <v>34</v>
      </c>
      <c r="BJ1467" s="13">
        <v>35</v>
      </c>
      <c r="BK1467" s="13">
        <v>18</v>
      </c>
      <c r="BL1467" s="13">
        <v>21</v>
      </c>
      <c r="BM1467" s="7" t="s">
        <v>9733</v>
      </c>
    </row>
    <row r="1468" spans="1:65" ht="14.4" x14ac:dyDescent="0.3">
      <c r="N1468" s="158"/>
      <c r="O1468" s="158"/>
      <c r="P1468" s="158"/>
      <c r="Q1468" s="159"/>
      <c r="S1468" s="11" t="s">
        <v>9095</v>
      </c>
      <c r="T1468" s="16">
        <v>0</v>
      </c>
      <c r="U1468" s="16">
        <v>0</v>
      </c>
      <c r="V1468" s="16">
        <v>0</v>
      </c>
      <c r="W1468" s="16">
        <v>0</v>
      </c>
      <c r="X1468" s="16">
        <v>1</v>
      </c>
      <c r="Y1468" s="11">
        <f>SUM(T1468:W1468)</f>
        <v>0</v>
      </c>
      <c r="Z1468" s="11" t="s">
        <v>9095</v>
      </c>
      <c r="AL1468" s="143" t="s">
        <v>9617</v>
      </c>
      <c r="AM1468" s="144">
        <v>0</v>
      </c>
      <c r="AN1468" s="144">
        <v>0</v>
      </c>
      <c r="AO1468" s="144">
        <v>0</v>
      </c>
      <c r="AP1468" s="144">
        <v>0</v>
      </c>
      <c r="AQ1468" s="144">
        <v>0</v>
      </c>
      <c r="AR1468" s="144">
        <v>0</v>
      </c>
      <c r="AS1468" s="144">
        <v>0</v>
      </c>
      <c r="AT1468" s="144">
        <v>0</v>
      </c>
      <c r="AU1468" s="144">
        <v>0</v>
      </c>
      <c r="AV1468" s="144">
        <v>2</v>
      </c>
      <c r="AW1468" s="144">
        <v>10</v>
      </c>
      <c r="AX1468" s="144">
        <v>51</v>
      </c>
      <c r="AY1468" s="144">
        <v>115</v>
      </c>
      <c r="AZ1468" s="144">
        <v>428</v>
      </c>
      <c r="BA1468" s="144">
        <v>525</v>
      </c>
      <c r="BB1468" s="144">
        <v>467</v>
      </c>
      <c r="BC1468" s="144">
        <v>379</v>
      </c>
      <c r="BD1468" s="145">
        <v>320</v>
      </c>
      <c r="BE1468" s="145">
        <v>115</v>
      </c>
      <c r="BF1468" s="144">
        <v>91</v>
      </c>
      <c r="BG1468" s="144">
        <v>54</v>
      </c>
      <c r="BH1468" s="146">
        <v>62</v>
      </c>
      <c r="BI1468" s="147">
        <v>37</v>
      </c>
      <c r="BJ1468" s="147">
        <v>45</v>
      </c>
      <c r="BK1468" s="147">
        <v>34</v>
      </c>
      <c r="BL1468" s="147">
        <v>33</v>
      </c>
      <c r="BM1468" s="143" t="s">
        <v>9617</v>
      </c>
    </row>
    <row r="1469" spans="1:65" ht="14.4" x14ac:dyDescent="0.3">
      <c r="I1469" s="158"/>
      <c r="J1469" s="158"/>
      <c r="K1469" s="159"/>
      <c r="N1469" s="158"/>
      <c r="O1469" s="158"/>
      <c r="P1469" s="158"/>
      <c r="Q1469" s="159"/>
      <c r="S1469" s="47" t="s">
        <v>9096</v>
      </c>
      <c r="T1469" s="48">
        <v>0</v>
      </c>
      <c r="U1469" s="48">
        <v>0</v>
      </c>
      <c r="V1469" s="48">
        <v>0</v>
      </c>
      <c r="W1469" s="50">
        <v>0</v>
      </c>
      <c r="X1469" s="48">
        <v>1</v>
      </c>
      <c r="Y1469" s="11">
        <f t="shared" ref="Y1469:Y1474" si="282">SUM(T1469:W1469)</f>
        <v>0</v>
      </c>
      <c r="Z1469" s="47" t="s">
        <v>9096</v>
      </c>
      <c r="AL1469" s="7" t="s">
        <v>9742</v>
      </c>
      <c r="AM1469" s="13">
        <v>0</v>
      </c>
      <c r="AN1469" s="13">
        <v>0</v>
      </c>
      <c r="AO1469" s="13">
        <v>0</v>
      </c>
      <c r="AP1469" s="13">
        <v>0</v>
      </c>
      <c r="AQ1469" s="13">
        <v>0</v>
      </c>
      <c r="AR1469" s="13">
        <v>0</v>
      </c>
      <c r="AS1469" s="13">
        <v>0</v>
      </c>
      <c r="AT1469" s="13">
        <v>0</v>
      </c>
      <c r="AU1469" s="13">
        <v>0</v>
      </c>
      <c r="AV1469" s="13">
        <v>1</v>
      </c>
      <c r="AW1469" s="13">
        <v>7</v>
      </c>
      <c r="AX1469" s="13">
        <v>40</v>
      </c>
      <c r="AY1469" s="13">
        <v>42</v>
      </c>
      <c r="AZ1469" s="13">
        <v>161</v>
      </c>
      <c r="BA1469" s="13">
        <v>182</v>
      </c>
      <c r="BB1469" s="13">
        <v>349</v>
      </c>
      <c r="BC1469" s="13">
        <v>202</v>
      </c>
      <c r="BD1469" s="142">
        <v>211</v>
      </c>
      <c r="BE1469" s="13">
        <v>120</v>
      </c>
      <c r="BF1469" s="13">
        <v>162</v>
      </c>
      <c r="BG1469" s="13">
        <v>71</v>
      </c>
      <c r="BH1469" s="13">
        <v>109</v>
      </c>
      <c r="BI1469" s="13">
        <v>69</v>
      </c>
      <c r="BJ1469" s="13">
        <v>64</v>
      </c>
      <c r="BK1469" s="13">
        <v>30</v>
      </c>
      <c r="BL1469" s="13">
        <v>38</v>
      </c>
      <c r="BM1469" s="7" t="s">
        <v>9742</v>
      </c>
    </row>
    <row r="1470" spans="1:65" ht="14.4" x14ac:dyDescent="0.3">
      <c r="I1470" s="158"/>
      <c r="J1470" s="158"/>
      <c r="K1470" s="159"/>
      <c r="M1470" s="9"/>
      <c r="N1470" s="158"/>
      <c r="O1470" s="158"/>
      <c r="P1470" s="158"/>
      <c r="Q1470" s="159"/>
      <c r="S1470" s="11" t="s">
        <v>9097</v>
      </c>
      <c r="T1470" s="16">
        <v>1</v>
      </c>
      <c r="U1470" s="16">
        <v>5</v>
      </c>
      <c r="V1470" s="16">
        <v>0</v>
      </c>
      <c r="W1470" s="16">
        <v>15</v>
      </c>
      <c r="X1470" s="16">
        <v>33</v>
      </c>
      <c r="Y1470" s="11">
        <f t="shared" si="282"/>
        <v>21</v>
      </c>
      <c r="Z1470" s="11" t="s">
        <v>9097</v>
      </c>
      <c r="AL1470" s="143" t="s">
        <v>9622</v>
      </c>
      <c r="AM1470" s="144">
        <v>0</v>
      </c>
      <c r="AN1470" s="144">
        <v>0</v>
      </c>
      <c r="AO1470" s="144">
        <v>0</v>
      </c>
      <c r="AP1470" s="144">
        <v>0</v>
      </c>
      <c r="AQ1470" s="144">
        <v>0</v>
      </c>
      <c r="AR1470" s="144">
        <v>0</v>
      </c>
      <c r="AS1470" s="144">
        <v>0</v>
      </c>
      <c r="AT1470" s="144">
        <v>0</v>
      </c>
      <c r="AU1470" s="144">
        <v>0</v>
      </c>
      <c r="AV1470" s="144">
        <v>0</v>
      </c>
      <c r="AW1470" s="144">
        <v>0</v>
      </c>
      <c r="AX1470" s="144">
        <v>13</v>
      </c>
      <c r="AY1470" s="144">
        <v>33</v>
      </c>
      <c r="AZ1470" s="144">
        <v>51</v>
      </c>
      <c r="BA1470" s="144">
        <v>28</v>
      </c>
      <c r="BB1470" s="144">
        <v>181</v>
      </c>
      <c r="BC1470" s="144">
        <v>177</v>
      </c>
      <c r="BD1470" s="145">
        <v>386</v>
      </c>
      <c r="BE1470" s="145">
        <v>395</v>
      </c>
      <c r="BF1470" s="144">
        <v>522</v>
      </c>
      <c r="BG1470" s="144">
        <v>271</v>
      </c>
      <c r="BH1470" s="146">
        <v>333</v>
      </c>
      <c r="BI1470" s="147">
        <v>316</v>
      </c>
      <c r="BJ1470" s="147">
        <v>325</v>
      </c>
      <c r="BK1470" s="147">
        <v>83</v>
      </c>
      <c r="BL1470" s="147">
        <v>73</v>
      </c>
      <c r="BM1470" s="143" t="s">
        <v>9622</v>
      </c>
    </row>
    <row r="1471" spans="1:65" ht="14.4" x14ac:dyDescent="0.3">
      <c r="I1471" s="158"/>
      <c r="J1471" s="158"/>
      <c r="K1471" s="159"/>
      <c r="M1471" s="9"/>
      <c r="N1471" s="158"/>
      <c r="O1471" s="158"/>
      <c r="P1471" s="158"/>
      <c r="Q1471" s="159"/>
      <c r="S1471" s="47" t="s">
        <v>9098</v>
      </c>
      <c r="T1471" s="48">
        <v>1</v>
      </c>
      <c r="U1471" s="48">
        <v>2</v>
      </c>
      <c r="V1471" s="48">
        <v>0</v>
      </c>
      <c r="W1471" s="50">
        <v>35</v>
      </c>
      <c r="X1471" s="48">
        <v>73</v>
      </c>
      <c r="Y1471" s="11">
        <f t="shared" si="282"/>
        <v>38</v>
      </c>
      <c r="Z1471" s="47" t="s">
        <v>9098</v>
      </c>
      <c r="AL1471" s="7" t="s">
        <v>9743</v>
      </c>
      <c r="AM1471" s="13">
        <v>0</v>
      </c>
      <c r="AN1471" s="13">
        <v>0</v>
      </c>
      <c r="AO1471" s="13">
        <v>0</v>
      </c>
      <c r="AP1471" s="13">
        <v>0</v>
      </c>
      <c r="AQ1471" s="13">
        <v>0</v>
      </c>
      <c r="AR1471" s="13">
        <v>0</v>
      </c>
      <c r="AS1471" s="13">
        <v>0</v>
      </c>
      <c r="AT1471" s="13">
        <v>0</v>
      </c>
      <c r="AU1471" s="13">
        <v>0</v>
      </c>
      <c r="AV1471" s="13">
        <v>0</v>
      </c>
      <c r="AW1471" s="13">
        <v>0</v>
      </c>
      <c r="AX1471" s="13">
        <v>0</v>
      </c>
      <c r="AY1471" s="13">
        <v>0</v>
      </c>
      <c r="AZ1471" s="13">
        <v>0</v>
      </c>
      <c r="BA1471" s="13">
        <v>0</v>
      </c>
      <c r="BB1471" s="13">
        <v>0</v>
      </c>
      <c r="BC1471" s="13">
        <v>0</v>
      </c>
      <c r="BD1471" s="142">
        <v>61</v>
      </c>
      <c r="BE1471" s="13">
        <v>57</v>
      </c>
      <c r="BF1471" s="13">
        <v>152</v>
      </c>
      <c r="BG1471" s="13">
        <v>72</v>
      </c>
      <c r="BH1471" s="13">
        <v>204</v>
      </c>
      <c r="BI1471" s="13">
        <v>229</v>
      </c>
      <c r="BJ1471" s="13">
        <v>320</v>
      </c>
      <c r="BK1471" s="13">
        <v>186</v>
      </c>
      <c r="BL1471" s="13">
        <v>291</v>
      </c>
      <c r="BM1471" s="7" t="s">
        <v>9743</v>
      </c>
    </row>
    <row r="1472" spans="1:65" ht="14.4" x14ac:dyDescent="0.3">
      <c r="D1472" s="161"/>
      <c r="E1472" s="161"/>
      <c r="I1472" s="158"/>
      <c r="J1472" s="158"/>
      <c r="K1472" s="159"/>
      <c r="N1472" s="158"/>
      <c r="O1472" s="158"/>
      <c r="P1472" s="158"/>
      <c r="Q1472" s="159"/>
      <c r="S1472" s="11" t="s">
        <v>9099</v>
      </c>
      <c r="T1472" s="16">
        <v>16</v>
      </c>
      <c r="U1472" s="16">
        <v>65</v>
      </c>
      <c r="V1472" s="16">
        <v>12</v>
      </c>
      <c r="W1472" s="16">
        <v>198</v>
      </c>
      <c r="X1472" s="16">
        <v>623</v>
      </c>
      <c r="Y1472" s="11">
        <f t="shared" si="282"/>
        <v>291</v>
      </c>
      <c r="Z1472" s="11" t="s">
        <v>9099</v>
      </c>
      <c r="AL1472" s="143" t="s">
        <v>9626</v>
      </c>
      <c r="AM1472" s="144">
        <v>0</v>
      </c>
      <c r="AN1472" s="144">
        <v>0</v>
      </c>
      <c r="AO1472" s="144">
        <v>0</v>
      </c>
      <c r="AP1472" s="144">
        <v>0</v>
      </c>
      <c r="AQ1472" s="144">
        <v>0</v>
      </c>
      <c r="AR1472" s="144">
        <v>0</v>
      </c>
      <c r="AS1472" s="144">
        <v>0</v>
      </c>
      <c r="AT1472" s="144">
        <v>0</v>
      </c>
      <c r="AU1472" s="144">
        <v>0</v>
      </c>
      <c r="AV1472" s="144">
        <v>0</v>
      </c>
      <c r="AW1472" s="144">
        <v>0</v>
      </c>
      <c r="AX1472" s="144">
        <v>0</v>
      </c>
      <c r="AY1472" s="144">
        <v>0</v>
      </c>
      <c r="AZ1472" s="144">
        <v>0</v>
      </c>
      <c r="BA1472" s="144">
        <v>0</v>
      </c>
      <c r="BB1472" s="144">
        <v>0</v>
      </c>
      <c r="BC1472" s="144">
        <v>0</v>
      </c>
      <c r="BD1472" s="145">
        <v>0</v>
      </c>
      <c r="BE1472" s="145">
        <v>0</v>
      </c>
      <c r="BF1472" s="144">
        <v>76</v>
      </c>
      <c r="BG1472" s="144">
        <v>315</v>
      </c>
      <c r="BH1472" s="146">
        <v>456</v>
      </c>
      <c r="BI1472" s="147">
        <v>337</v>
      </c>
      <c r="BJ1472" s="147">
        <v>386</v>
      </c>
      <c r="BK1472" s="147">
        <v>515</v>
      </c>
      <c r="BL1472" s="147">
        <v>623</v>
      </c>
      <c r="BM1472" s="143" t="s">
        <v>9626</v>
      </c>
    </row>
    <row r="1473" spans="1:65" ht="14.4" x14ac:dyDescent="0.3">
      <c r="D1473" s="161"/>
      <c r="E1473" s="161"/>
      <c r="I1473" s="158"/>
      <c r="J1473" s="158"/>
      <c r="K1473" s="159"/>
      <c r="N1473" s="158"/>
      <c r="O1473" s="158"/>
      <c r="P1473" s="158"/>
      <c r="Q1473" s="159"/>
      <c r="S1473" s="47" t="s">
        <v>9100</v>
      </c>
      <c r="T1473" s="48">
        <v>0</v>
      </c>
      <c r="U1473" s="48">
        <v>4</v>
      </c>
      <c r="V1473" s="48">
        <v>4</v>
      </c>
      <c r="W1473" s="48">
        <v>32</v>
      </c>
      <c r="X1473" s="48">
        <v>0</v>
      </c>
      <c r="Y1473" s="11">
        <f t="shared" si="282"/>
        <v>40</v>
      </c>
      <c r="Z1473" s="47" t="s">
        <v>9100</v>
      </c>
      <c r="AL1473" s="7" t="s">
        <v>9744</v>
      </c>
      <c r="AM1473" s="13">
        <v>0</v>
      </c>
      <c r="AN1473" s="13">
        <v>0</v>
      </c>
      <c r="AO1473" s="13">
        <v>0</v>
      </c>
      <c r="AP1473" s="13">
        <v>0</v>
      </c>
      <c r="AQ1473" s="13">
        <v>0</v>
      </c>
      <c r="AR1473" s="13">
        <v>0</v>
      </c>
      <c r="AS1473" s="13">
        <v>0</v>
      </c>
      <c r="AT1473" s="13">
        <v>0</v>
      </c>
      <c r="AU1473" s="13">
        <v>0</v>
      </c>
      <c r="AV1473" s="13">
        <v>0</v>
      </c>
      <c r="AW1473" s="13">
        <v>0</v>
      </c>
      <c r="AX1473" s="13">
        <v>0</v>
      </c>
      <c r="AY1473" s="13">
        <v>0</v>
      </c>
      <c r="AZ1473" s="13">
        <v>0</v>
      </c>
      <c r="BA1473" s="13">
        <v>0</v>
      </c>
      <c r="BB1473" s="13">
        <v>0</v>
      </c>
      <c r="BC1473" s="13">
        <v>0</v>
      </c>
      <c r="BD1473" s="13">
        <v>0</v>
      </c>
      <c r="BE1473" s="13">
        <v>0</v>
      </c>
      <c r="BF1473" s="13">
        <v>0</v>
      </c>
      <c r="BG1473" s="13">
        <v>0</v>
      </c>
      <c r="BH1473" s="13">
        <v>0</v>
      </c>
      <c r="BI1473" s="13">
        <v>0</v>
      </c>
      <c r="BJ1473" s="13">
        <v>4</v>
      </c>
      <c r="BK1473" s="13">
        <v>1</v>
      </c>
      <c r="BL1473" s="13">
        <v>40</v>
      </c>
      <c r="BM1473" s="7" t="s">
        <v>9744</v>
      </c>
    </row>
    <row r="1474" spans="1:65" ht="14.4" x14ac:dyDescent="0.3">
      <c r="I1474" s="158"/>
      <c r="J1474" s="158"/>
      <c r="K1474" s="159"/>
      <c r="N1474" s="158"/>
      <c r="O1474" s="158"/>
      <c r="P1474" s="158"/>
      <c r="Q1474" s="159"/>
      <c r="T1474" s="7">
        <f>SUM(T1468:T1473)</f>
        <v>18</v>
      </c>
      <c r="U1474" s="7">
        <f>SUM(U1468:U1473)</f>
        <v>76</v>
      </c>
      <c r="V1474" s="7">
        <f>SUM(V1468:V1473)</f>
        <v>16</v>
      </c>
      <c r="W1474" s="7">
        <f>SUM(W1468:W1473)</f>
        <v>280</v>
      </c>
      <c r="X1474" s="7">
        <f>SUM(X1468:X1473)</f>
        <v>731</v>
      </c>
      <c r="Y1474" s="11">
        <f t="shared" si="282"/>
        <v>390</v>
      </c>
    </row>
    <row r="1475" spans="1:65" ht="14.4" x14ac:dyDescent="0.3">
      <c r="I1475" s="158"/>
      <c r="J1475" s="158"/>
      <c r="K1475" s="159"/>
      <c r="N1475" s="158"/>
      <c r="O1475" s="158"/>
      <c r="P1475" s="158"/>
      <c r="Q1475" s="159"/>
    </row>
    <row r="1476" spans="1:65" ht="14.4" x14ac:dyDescent="0.3">
      <c r="I1476" s="158"/>
      <c r="J1476" s="158"/>
      <c r="K1476" s="159"/>
      <c r="N1476" s="158"/>
      <c r="O1476" s="158"/>
      <c r="P1476" s="158"/>
      <c r="Q1476" s="159"/>
    </row>
    <row r="1477" spans="1:65" ht="14.4" x14ac:dyDescent="0.3">
      <c r="I1477" s="158"/>
      <c r="J1477" s="158"/>
      <c r="K1477" s="159"/>
      <c r="N1477" s="158"/>
      <c r="O1477" s="158"/>
      <c r="P1477" s="158"/>
      <c r="Q1477" s="159"/>
    </row>
    <row r="1478" spans="1:65" ht="14.4" x14ac:dyDescent="0.3">
      <c r="I1478" s="158"/>
      <c r="J1478" s="158"/>
      <c r="K1478" s="159"/>
      <c r="N1478" s="158"/>
      <c r="O1478" s="158"/>
      <c r="P1478" s="158"/>
      <c r="Q1478" s="159"/>
    </row>
    <row r="1479" spans="1:65" ht="14.4" x14ac:dyDescent="0.3">
      <c r="I1479" s="158"/>
      <c r="J1479" s="158"/>
      <c r="K1479" s="159"/>
      <c r="N1479" s="158"/>
      <c r="O1479" s="158"/>
      <c r="P1479" s="158"/>
      <c r="Q1479" s="159"/>
    </row>
    <row r="1480" spans="1:65" ht="14.4" x14ac:dyDescent="0.3">
      <c r="I1480" s="158"/>
      <c r="J1480" s="158"/>
      <c r="K1480" s="159"/>
      <c r="N1480" s="158"/>
      <c r="O1480" s="158"/>
      <c r="P1480" s="158"/>
      <c r="Q1480" s="159"/>
    </row>
    <row r="1481" spans="1:65" ht="14.4" x14ac:dyDescent="0.3">
      <c r="I1481" s="158"/>
      <c r="J1481" s="158"/>
      <c r="K1481" s="159"/>
      <c r="N1481" s="158"/>
      <c r="O1481" s="158"/>
      <c r="P1481" s="158"/>
      <c r="Q1481" s="159"/>
    </row>
    <row r="1482" spans="1:65" ht="14.4" x14ac:dyDescent="0.3">
      <c r="I1482" s="158"/>
      <c r="J1482" s="158"/>
      <c r="K1482" s="159"/>
      <c r="N1482" s="158"/>
      <c r="O1482" s="158"/>
      <c r="P1482" s="158"/>
      <c r="Q1482" s="159"/>
    </row>
    <row r="1483" spans="1:65" ht="14.4" x14ac:dyDescent="0.3">
      <c r="I1483" s="158"/>
      <c r="J1483" s="158"/>
      <c r="K1483" s="159"/>
    </row>
    <row r="1487" spans="1:65" ht="39.6" x14ac:dyDescent="0.3">
      <c r="A1487" s="34" t="s">
        <v>9629</v>
      </c>
      <c r="B1487" s="34" t="s">
        <v>9108</v>
      </c>
      <c r="C1487" s="34" t="s">
        <v>9083</v>
      </c>
      <c r="D1487" s="34" t="s">
        <v>9539</v>
      </c>
      <c r="E1487" s="34" t="s">
        <v>9540</v>
      </c>
      <c r="F1487" s="34" t="s">
        <v>9541</v>
      </c>
      <c r="G1487" s="34" t="s">
        <v>9542</v>
      </c>
      <c r="H1487" s="34" t="s">
        <v>9543</v>
      </c>
      <c r="I1487" s="34" t="s">
        <v>9544</v>
      </c>
      <c r="J1487" s="36" t="s">
        <v>9545</v>
      </c>
      <c r="K1487" s="14" t="s">
        <v>9546</v>
      </c>
      <c r="M1487" s="13" t="s">
        <v>9748</v>
      </c>
      <c r="N1487" s="160"/>
      <c r="O1487" s="160"/>
      <c r="P1487" s="160"/>
      <c r="Q1487" s="160"/>
      <c r="S1487" s="7" t="s">
        <v>9629</v>
      </c>
      <c r="AL1487" s="13" t="s">
        <v>9587</v>
      </c>
      <c r="AM1487" s="76" t="s">
        <v>9629</v>
      </c>
      <c r="AN1487" s="13"/>
      <c r="AO1487" s="13"/>
      <c r="AP1487" s="13"/>
    </row>
    <row r="1488" spans="1:65" ht="14.4" x14ac:dyDescent="0.3">
      <c r="A1488" s="153" t="s">
        <v>9567</v>
      </c>
      <c r="B1488" s="153" t="s">
        <v>1528</v>
      </c>
      <c r="C1488" s="140">
        <v>1</v>
      </c>
      <c r="D1488" s="71">
        <v>1</v>
      </c>
      <c r="E1488" s="125">
        <v>0</v>
      </c>
      <c r="F1488" s="125">
        <v>0</v>
      </c>
      <c r="G1488" s="125">
        <v>0</v>
      </c>
      <c r="H1488" s="125">
        <v>1</v>
      </c>
      <c r="I1488" s="125">
        <v>0</v>
      </c>
      <c r="J1488" s="125">
        <v>0</v>
      </c>
      <c r="K1488" s="155">
        <f>SUM(E1488:I1488)</f>
        <v>1</v>
      </c>
      <c r="M1488" s="9">
        <v>1</v>
      </c>
      <c r="N1488" s="162"/>
      <c r="O1488" s="162"/>
      <c r="P1488" s="163"/>
      <c r="Q1488" s="163"/>
      <c r="S1488" s="11" t="s">
        <v>9548</v>
      </c>
      <c r="T1488" s="11" t="s">
        <v>157</v>
      </c>
      <c r="U1488" s="11" t="s">
        <v>166</v>
      </c>
      <c r="V1488" s="11" t="s">
        <v>141</v>
      </c>
      <c r="W1488" s="11" t="s">
        <v>123</v>
      </c>
      <c r="X1488" s="11" t="s">
        <v>228</v>
      </c>
      <c r="Y1488" s="11" t="s">
        <v>8</v>
      </c>
      <c r="AL1488" s="7" t="s">
        <v>9710</v>
      </c>
      <c r="AM1488" s="13"/>
      <c r="AN1488" s="13"/>
      <c r="AO1488" s="13"/>
      <c r="AP1488" s="13"/>
    </row>
    <row r="1489" spans="1:64" ht="14.4" x14ac:dyDescent="0.3">
      <c r="A1489" s="44" t="s">
        <v>731</v>
      </c>
      <c r="B1489" s="44" t="s">
        <v>1537</v>
      </c>
      <c r="C1489" s="72">
        <v>1</v>
      </c>
      <c r="D1489" s="72">
        <v>1</v>
      </c>
      <c r="E1489" s="116">
        <v>0</v>
      </c>
      <c r="F1489" s="116">
        <v>0</v>
      </c>
      <c r="G1489" s="116">
        <v>0</v>
      </c>
      <c r="H1489" s="116">
        <v>1</v>
      </c>
      <c r="I1489" s="116">
        <v>0</v>
      </c>
      <c r="J1489" s="116">
        <v>0</v>
      </c>
      <c r="K1489" s="152">
        <f t="shared" ref="K1489:K1501" si="283">SUM(E1489:I1489)</f>
        <v>1</v>
      </c>
      <c r="M1489" s="137"/>
      <c r="N1489" s="162"/>
      <c r="O1489" s="162"/>
      <c r="P1489" s="163"/>
      <c r="Q1489" s="163"/>
      <c r="S1489" s="11" t="s">
        <v>9095</v>
      </c>
      <c r="T1489" s="16">
        <v>0</v>
      </c>
      <c r="U1489" s="16">
        <v>0</v>
      </c>
      <c r="V1489" s="16">
        <v>0</v>
      </c>
      <c r="W1489" s="16">
        <v>0</v>
      </c>
      <c r="X1489" s="16">
        <v>0</v>
      </c>
      <c r="Y1489" s="11">
        <f t="shared" ref="Y1489:Y1495" si="284">SUM(T1489:X1489)</f>
        <v>0</v>
      </c>
      <c r="AL1489" s="7" t="s">
        <v>9712</v>
      </c>
      <c r="AM1489" s="13"/>
      <c r="AN1489" s="13"/>
      <c r="AO1489" s="13"/>
      <c r="AP1489" s="13"/>
    </row>
    <row r="1490" spans="1:64" ht="14.4" x14ac:dyDescent="0.3">
      <c r="A1490" s="44" t="s">
        <v>731</v>
      </c>
      <c r="B1490" s="44" t="s">
        <v>2804</v>
      </c>
      <c r="C1490" s="72">
        <v>10</v>
      </c>
      <c r="D1490" s="72">
        <v>10</v>
      </c>
      <c r="E1490" s="116">
        <v>0</v>
      </c>
      <c r="F1490" s="116">
        <v>1</v>
      </c>
      <c r="G1490" s="116">
        <v>0</v>
      </c>
      <c r="H1490" s="116">
        <v>0</v>
      </c>
      <c r="I1490" s="116">
        <v>9</v>
      </c>
      <c r="J1490" s="116">
        <v>0</v>
      </c>
      <c r="K1490" s="152">
        <f t="shared" si="283"/>
        <v>10</v>
      </c>
      <c r="M1490" s="9"/>
      <c r="N1490" s="162"/>
      <c r="O1490" s="162"/>
      <c r="P1490" s="163"/>
      <c r="Q1490" s="163"/>
      <c r="S1490" s="47" t="s">
        <v>9096</v>
      </c>
      <c r="T1490" s="48">
        <v>0</v>
      </c>
      <c r="U1490" s="48">
        <v>0</v>
      </c>
      <c r="V1490" s="48">
        <v>0</v>
      </c>
      <c r="W1490" s="48">
        <v>1</v>
      </c>
      <c r="X1490" s="48">
        <v>0</v>
      </c>
      <c r="Y1490" s="11">
        <f t="shared" si="284"/>
        <v>1</v>
      </c>
      <c r="AM1490" s="13"/>
      <c r="AN1490" s="13"/>
      <c r="AO1490" s="13"/>
      <c r="AP1490" s="13"/>
    </row>
    <row r="1491" spans="1:64" ht="22.8" x14ac:dyDescent="0.3">
      <c r="A1491" s="44" t="s">
        <v>731</v>
      </c>
      <c r="B1491" s="44" t="s">
        <v>1528</v>
      </c>
      <c r="C1491" s="72">
        <v>42</v>
      </c>
      <c r="D1491" s="72">
        <v>42</v>
      </c>
      <c r="E1491" s="116">
        <v>0</v>
      </c>
      <c r="F1491" s="116">
        <v>4</v>
      </c>
      <c r="G1491" s="116">
        <v>0</v>
      </c>
      <c r="H1491" s="116">
        <v>13</v>
      </c>
      <c r="I1491" s="116">
        <v>25</v>
      </c>
      <c r="J1491" s="116">
        <v>0</v>
      </c>
      <c r="K1491" s="152">
        <f t="shared" si="283"/>
        <v>42</v>
      </c>
      <c r="M1491" s="9">
        <v>53</v>
      </c>
      <c r="N1491" s="162"/>
      <c r="O1491" s="162"/>
      <c r="P1491" s="163"/>
      <c r="Q1491" s="163"/>
      <c r="S1491" s="11" t="s">
        <v>9097</v>
      </c>
      <c r="T1491" s="16">
        <v>0</v>
      </c>
      <c r="U1491" s="16">
        <v>5</v>
      </c>
      <c r="V1491" s="16">
        <v>0</v>
      </c>
      <c r="W1491" s="16">
        <v>14</v>
      </c>
      <c r="X1491" s="16">
        <v>34</v>
      </c>
      <c r="Y1491" s="11">
        <f t="shared" si="284"/>
        <v>53</v>
      </c>
      <c r="AL1491" s="7" t="s">
        <v>5</v>
      </c>
      <c r="AM1491" s="7" t="s">
        <v>9716</v>
      </c>
      <c r="AN1491" s="7" t="s">
        <v>9717</v>
      </c>
      <c r="AO1491" s="7" t="s">
        <v>9718</v>
      </c>
      <c r="AP1491" s="7" t="s">
        <v>9616</v>
      </c>
      <c r="AQ1491" s="7" t="s">
        <v>9611</v>
      </c>
      <c r="AR1491" s="7" t="s">
        <v>9719</v>
      </c>
      <c r="AS1491" s="7" t="s">
        <v>9720</v>
      </c>
      <c r="AT1491" s="76" t="s">
        <v>9721</v>
      </c>
      <c r="AU1491" s="76" t="s">
        <v>9619</v>
      </c>
      <c r="AV1491" s="7" t="s">
        <v>9620</v>
      </c>
      <c r="AW1491" s="7" t="s">
        <v>9615</v>
      </c>
      <c r="AX1491" s="7" t="s">
        <v>9722</v>
      </c>
      <c r="AY1491" s="7" t="s">
        <v>9723</v>
      </c>
      <c r="AZ1491" s="7" t="s">
        <v>9724</v>
      </c>
      <c r="BA1491" s="7" t="s">
        <v>9618</v>
      </c>
      <c r="BB1491" s="7" t="s">
        <v>9660</v>
      </c>
      <c r="BC1491" s="7" t="s">
        <v>9624</v>
      </c>
      <c r="BD1491" s="7" t="s">
        <v>9725</v>
      </c>
      <c r="BE1491" s="7" t="s">
        <v>9726</v>
      </c>
      <c r="BF1491" s="7" t="s">
        <v>9623</v>
      </c>
      <c r="BG1491" s="7" t="s">
        <v>9727</v>
      </c>
      <c r="BH1491" s="7" t="s">
        <v>9728</v>
      </c>
      <c r="BI1491" s="7" t="s">
        <v>9628</v>
      </c>
      <c r="BJ1491" s="7" t="s">
        <v>9662</v>
      </c>
      <c r="BK1491" s="7" t="s">
        <v>9629</v>
      </c>
    </row>
    <row r="1492" spans="1:64" ht="14.4" x14ac:dyDescent="0.3">
      <c r="A1492" s="153" t="s">
        <v>9562</v>
      </c>
      <c r="B1492" s="153" t="s">
        <v>1537</v>
      </c>
      <c r="C1492" s="125">
        <v>16</v>
      </c>
      <c r="D1492" s="71">
        <v>15</v>
      </c>
      <c r="E1492" s="125">
        <v>0</v>
      </c>
      <c r="F1492" s="125">
        <v>4</v>
      </c>
      <c r="G1492" s="125">
        <v>0</v>
      </c>
      <c r="H1492" s="125">
        <v>11</v>
      </c>
      <c r="I1492" s="125">
        <v>0</v>
      </c>
      <c r="J1492" s="125">
        <v>0</v>
      </c>
      <c r="K1492" s="155">
        <f t="shared" si="283"/>
        <v>15</v>
      </c>
      <c r="M1492" s="9"/>
      <c r="N1492" s="162"/>
      <c r="O1492" s="162"/>
      <c r="P1492" s="163"/>
      <c r="Q1492" s="163"/>
      <c r="S1492" s="47" t="s">
        <v>9098</v>
      </c>
      <c r="T1492" s="48">
        <v>2</v>
      </c>
      <c r="U1492" s="48">
        <v>11</v>
      </c>
      <c r="V1492" s="48">
        <v>3</v>
      </c>
      <c r="W1492" s="48">
        <v>29</v>
      </c>
      <c r="X1492" s="48">
        <v>83</v>
      </c>
      <c r="Y1492" s="11">
        <f t="shared" si="284"/>
        <v>128</v>
      </c>
      <c r="AL1492" s="7" t="s">
        <v>9602</v>
      </c>
      <c r="AM1492" s="13">
        <v>0</v>
      </c>
      <c r="AN1492" s="13">
        <v>0</v>
      </c>
      <c r="AO1492" s="13">
        <v>0</v>
      </c>
      <c r="AP1492" s="13">
        <v>0</v>
      </c>
      <c r="AQ1492" s="13">
        <v>0</v>
      </c>
      <c r="AR1492" s="13">
        <v>0</v>
      </c>
      <c r="AS1492" s="13">
        <v>0</v>
      </c>
      <c r="AT1492" s="76">
        <v>0</v>
      </c>
      <c r="AU1492" s="76">
        <v>0</v>
      </c>
      <c r="AV1492" s="13">
        <v>0</v>
      </c>
      <c r="AW1492" s="13">
        <v>0</v>
      </c>
      <c r="AX1492" s="13">
        <v>0</v>
      </c>
      <c r="AY1492" s="13">
        <v>0</v>
      </c>
      <c r="AZ1492" s="13">
        <v>0</v>
      </c>
      <c r="BA1492" s="13">
        <v>0</v>
      </c>
      <c r="BB1492" s="13">
        <v>0</v>
      </c>
      <c r="BC1492" s="13">
        <v>0</v>
      </c>
      <c r="BD1492" s="13">
        <v>0</v>
      </c>
      <c r="BE1492" s="13">
        <v>0</v>
      </c>
      <c r="BF1492" s="13">
        <v>0</v>
      </c>
      <c r="BG1492" s="13">
        <v>0</v>
      </c>
      <c r="BH1492" s="13">
        <v>0</v>
      </c>
      <c r="BI1492" s="13">
        <v>0</v>
      </c>
      <c r="BJ1492" s="13">
        <v>0</v>
      </c>
      <c r="BK1492" s="13">
        <v>0</v>
      </c>
      <c r="BL1492" s="7" t="s">
        <v>9602</v>
      </c>
    </row>
    <row r="1493" spans="1:64" ht="14.4" x14ac:dyDescent="0.3">
      <c r="A1493" s="153" t="s">
        <v>9562</v>
      </c>
      <c r="B1493" s="153" t="s">
        <v>2804</v>
      </c>
      <c r="C1493" s="125">
        <v>13</v>
      </c>
      <c r="D1493" s="71">
        <v>13</v>
      </c>
      <c r="E1493" s="125">
        <v>0</v>
      </c>
      <c r="F1493" s="125">
        <v>1</v>
      </c>
      <c r="G1493" s="125">
        <v>0</v>
      </c>
      <c r="H1493" s="125">
        <v>0</v>
      </c>
      <c r="I1493" s="125">
        <v>12</v>
      </c>
      <c r="J1493" s="125">
        <v>0</v>
      </c>
      <c r="K1493" s="155">
        <f t="shared" si="283"/>
        <v>13</v>
      </c>
      <c r="M1493" s="9"/>
      <c r="N1493" s="162"/>
      <c r="O1493" s="162"/>
      <c r="P1493" s="163"/>
      <c r="Q1493" s="163"/>
      <c r="S1493" s="11" t="s">
        <v>9099</v>
      </c>
      <c r="T1493" s="16">
        <v>18</v>
      </c>
      <c r="U1493" s="16">
        <v>55</v>
      </c>
      <c r="V1493" s="16">
        <v>33</v>
      </c>
      <c r="W1493" s="16">
        <v>105</v>
      </c>
      <c r="X1493" s="16">
        <v>515</v>
      </c>
      <c r="Y1493" s="11">
        <f t="shared" si="284"/>
        <v>726</v>
      </c>
      <c r="AL1493" s="7" t="s">
        <v>9603</v>
      </c>
      <c r="AM1493" s="13">
        <v>0</v>
      </c>
      <c r="AN1493" s="13">
        <v>0</v>
      </c>
      <c r="AO1493" s="13">
        <v>0</v>
      </c>
      <c r="AP1493" s="13">
        <v>0</v>
      </c>
      <c r="AQ1493" s="13">
        <v>0</v>
      </c>
      <c r="AR1493" s="13">
        <v>0</v>
      </c>
      <c r="AS1493" s="13">
        <v>0</v>
      </c>
      <c r="AT1493" s="76">
        <v>0</v>
      </c>
      <c r="AU1493" s="76">
        <v>0</v>
      </c>
      <c r="AV1493" s="13">
        <v>0</v>
      </c>
      <c r="AW1493" s="13">
        <v>0</v>
      </c>
      <c r="AX1493" s="13">
        <v>0</v>
      </c>
      <c r="AY1493" s="13">
        <v>0</v>
      </c>
      <c r="AZ1493" s="13">
        <v>0</v>
      </c>
      <c r="BA1493" s="13">
        <v>0</v>
      </c>
      <c r="BB1493" s="13">
        <v>0</v>
      </c>
      <c r="BC1493" s="13">
        <v>0</v>
      </c>
      <c r="BD1493" s="13">
        <v>0</v>
      </c>
      <c r="BE1493" s="13">
        <v>0</v>
      </c>
      <c r="BF1493" s="13">
        <v>0</v>
      </c>
      <c r="BG1493" s="13">
        <v>0</v>
      </c>
      <c r="BH1493" s="13">
        <v>0</v>
      </c>
      <c r="BI1493" s="13">
        <v>0</v>
      </c>
      <c r="BJ1493" s="13">
        <v>0</v>
      </c>
      <c r="BK1493" s="13">
        <v>0</v>
      </c>
      <c r="BL1493" s="7" t="s">
        <v>9603</v>
      </c>
    </row>
    <row r="1494" spans="1:64" ht="14.4" x14ac:dyDescent="0.3">
      <c r="A1494" s="153" t="s">
        <v>9562</v>
      </c>
      <c r="B1494" s="153" t="s">
        <v>6910</v>
      </c>
      <c r="C1494" s="125">
        <v>1</v>
      </c>
      <c r="D1494" s="71">
        <v>1</v>
      </c>
      <c r="E1494" s="125">
        <v>0</v>
      </c>
      <c r="F1494" s="125">
        <v>0</v>
      </c>
      <c r="G1494" s="125">
        <v>0</v>
      </c>
      <c r="H1494" s="125">
        <v>1</v>
      </c>
      <c r="I1494" s="125">
        <v>0</v>
      </c>
      <c r="J1494" s="125">
        <v>0</v>
      </c>
      <c r="K1494" s="155">
        <f t="shared" si="283"/>
        <v>1</v>
      </c>
      <c r="M1494" s="9"/>
      <c r="N1494" s="162"/>
      <c r="O1494" s="162"/>
      <c r="P1494" s="163"/>
      <c r="Q1494" s="163"/>
      <c r="S1494" s="47" t="s">
        <v>9100</v>
      </c>
      <c r="T1494" s="48">
        <v>0</v>
      </c>
      <c r="U1494" s="48">
        <v>0</v>
      </c>
      <c r="V1494" s="48">
        <v>0</v>
      </c>
      <c r="W1494" s="48">
        <v>1</v>
      </c>
      <c r="X1494" s="48">
        <v>0</v>
      </c>
      <c r="Y1494" s="11">
        <f t="shared" si="284"/>
        <v>1</v>
      </c>
      <c r="AL1494" s="7" t="s">
        <v>9604</v>
      </c>
      <c r="AM1494" s="13">
        <v>0</v>
      </c>
      <c r="AN1494" s="13">
        <v>0</v>
      </c>
      <c r="AO1494" s="13">
        <v>0</v>
      </c>
      <c r="AP1494" s="13">
        <v>0</v>
      </c>
      <c r="AQ1494" s="13">
        <v>0</v>
      </c>
      <c r="AR1494" s="13">
        <v>0</v>
      </c>
      <c r="AS1494" s="13">
        <v>0</v>
      </c>
      <c r="AT1494" s="76">
        <v>0</v>
      </c>
      <c r="AU1494" s="76">
        <v>0</v>
      </c>
      <c r="AV1494" s="13">
        <v>0</v>
      </c>
      <c r="AW1494" s="13">
        <v>0</v>
      </c>
      <c r="AX1494" s="13">
        <v>1</v>
      </c>
      <c r="AY1494" s="13">
        <v>0</v>
      </c>
      <c r="AZ1494" s="13">
        <v>0</v>
      </c>
      <c r="BA1494" s="13">
        <v>0</v>
      </c>
      <c r="BB1494" s="13">
        <v>0</v>
      </c>
      <c r="BC1494" s="13">
        <v>0</v>
      </c>
      <c r="BD1494" s="13">
        <v>0</v>
      </c>
      <c r="BE1494" s="13">
        <v>0</v>
      </c>
      <c r="BF1494" s="13">
        <v>0</v>
      </c>
      <c r="BG1494" s="13">
        <v>0</v>
      </c>
      <c r="BH1494" s="13">
        <v>0</v>
      </c>
      <c r="BI1494" s="13">
        <v>0</v>
      </c>
      <c r="BJ1494" s="13">
        <v>0</v>
      </c>
      <c r="BK1494" s="13">
        <v>0</v>
      </c>
      <c r="BL1494" s="7" t="s">
        <v>9604</v>
      </c>
    </row>
    <row r="1495" spans="1:64" ht="14.4" x14ac:dyDescent="0.3">
      <c r="A1495" s="153" t="s">
        <v>9562</v>
      </c>
      <c r="B1495" s="153" t="s">
        <v>1528</v>
      </c>
      <c r="C1495" s="125">
        <v>99</v>
      </c>
      <c r="D1495" s="71">
        <v>99</v>
      </c>
      <c r="E1495" s="125">
        <v>2</v>
      </c>
      <c r="F1495" s="125">
        <v>6</v>
      </c>
      <c r="G1495" s="125">
        <v>3</v>
      </c>
      <c r="H1495" s="125">
        <v>17</v>
      </c>
      <c r="I1495" s="125">
        <v>71</v>
      </c>
      <c r="J1495" s="125">
        <v>0</v>
      </c>
      <c r="K1495" s="155">
        <f t="shared" si="283"/>
        <v>99</v>
      </c>
      <c r="M1495" s="137">
        <v>128</v>
      </c>
      <c r="N1495" s="162"/>
      <c r="O1495" s="162"/>
      <c r="P1495" s="163"/>
      <c r="Q1495" s="163"/>
      <c r="T1495" s="7">
        <f>SUM(T1489:T1494)</f>
        <v>20</v>
      </c>
      <c r="U1495" s="7">
        <f>SUM(U1489:U1494)</f>
        <v>71</v>
      </c>
      <c r="V1495" s="7">
        <f>SUM(V1489:V1494)</f>
        <v>36</v>
      </c>
      <c r="W1495" s="7">
        <f>SUM(W1489:W1494)</f>
        <v>150</v>
      </c>
      <c r="X1495" s="7">
        <f>SUM(X1489:X1494)</f>
        <v>632</v>
      </c>
      <c r="Y1495" s="11">
        <f t="shared" si="284"/>
        <v>909</v>
      </c>
      <c r="AL1495" s="7" t="s">
        <v>9605</v>
      </c>
      <c r="AM1495" s="13">
        <v>0</v>
      </c>
      <c r="AN1495" s="13">
        <v>0</v>
      </c>
      <c r="AO1495" s="13">
        <v>0</v>
      </c>
      <c r="AP1495" s="13">
        <v>0</v>
      </c>
      <c r="AQ1495" s="13">
        <v>0</v>
      </c>
      <c r="AR1495" s="13">
        <v>0</v>
      </c>
      <c r="AS1495" s="13">
        <v>0</v>
      </c>
      <c r="AT1495" s="76">
        <v>0</v>
      </c>
      <c r="AU1495" s="76">
        <v>0</v>
      </c>
      <c r="AV1495" s="13">
        <v>0</v>
      </c>
      <c r="AW1495" s="13">
        <v>0</v>
      </c>
      <c r="AX1495" s="13">
        <v>1</v>
      </c>
      <c r="AY1495" s="13">
        <v>0</v>
      </c>
      <c r="AZ1495" s="13">
        <v>0</v>
      </c>
      <c r="BA1495" s="13">
        <v>0</v>
      </c>
      <c r="BB1495" s="13">
        <v>0</v>
      </c>
      <c r="BC1495" s="13">
        <v>0</v>
      </c>
      <c r="BD1495" s="13">
        <v>0</v>
      </c>
      <c r="BE1495" s="13">
        <v>0</v>
      </c>
      <c r="BF1495" s="13">
        <v>0</v>
      </c>
      <c r="BG1495" s="13">
        <v>0</v>
      </c>
      <c r="BH1495" s="13">
        <v>0</v>
      </c>
      <c r="BI1495" s="13">
        <v>0</v>
      </c>
      <c r="BJ1495" s="13">
        <v>0</v>
      </c>
      <c r="BK1495" s="13">
        <v>0</v>
      </c>
      <c r="BL1495" s="7" t="s">
        <v>9605</v>
      </c>
    </row>
    <row r="1496" spans="1:64" ht="14.4" x14ac:dyDescent="0.3">
      <c r="A1496" s="44" t="s">
        <v>9534</v>
      </c>
      <c r="B1496" s="44" t="s">
        <v>1537</v>
      </c>
      <c r="C1496" s="116">
        <v>25</v>
      </c>
      <c r="D1496" s="72">
        <v>25</v>
      </c>
      <c r="E1496" s="116">
        <v>2</v>
      </c>
      <c r="F1496" s="116">
        <v>6</v>
      </c>
      <c r="G1496" s="116">
        <v>2</v>
      </c>
      <c r="H1496" s="116">
        <v>15</v>
      </c>
      <c r="I1496" s="116">
        <v>0</v>
      </c>
      <c r="J1496" s="116">
        <v>0</v>
      </c>
      <c r="K1496" s="152">
        <f t="shared" si="283"/>
        <v>25</v>
      </c>
      <c r="M1496" s="9"/>
      <c r="N1496" s="162"/>
      <c r="O1496" s="162"/>
      <c r="P1496" s="163"/>
      <c r="Q1496" s="163"/>
      <c r="AL1496" s="7" t="s">
        <v>9610</v>
      </c>
      <c r="AM1496" s="13">
        <v>364</v>
      </c>
      <c r="AN1496" s="13">
        <v>349</v>
      </c>
      <c r="AO1496" s="13">
        <v>510</v>
      </c>
      <c r="AP1496" s="13">
        <v>535</v>
      </c>
      <c r="AQ1496" s="13">
        <v>579</v>
      </c>
      <c r="AR1496" s="13">
        <v>91</v>
      </c>
      <c r="AS1496" s="13">
        <v>181</v>
      </c>
      <c r="AT1496" s="76">
        <v>166</v>
      </c>
      <c r="AU1496" s="76">
        <v>123</v>
      </c>
      <c r="AV1496" s="13">
        <v>6</v>
      </c>
      <c r="AW1496" s="13">
        <v>0</v>
      </c>
      <c r="AX1496" s="13">
        <v>1</v>
      </c>
      <c r="AY1496" s="13">
        <v>0</v>
      </c>
      <c r="AZ1496" s="13">
        <v>0</v>
      </c>
      <c r="BA1496" s="13">
        <v>0</v>
      </c>
      <c r="BB1496" s="13">
        <v>0</v>
      </c>
      <c r="BC1496" s="13">
        <v>0</v>
      </c>
      <c r="BD1496" s="13">
        <v>0</v>
      </c>
      <c r="BE1496" s="13">
        <v>0</v>
      </c>
      <c r="BF1496" s="13">
        <v>0</v>
      </c>
      <c r="BG1496" s="13">
        <v>0</v>
      </c>
      <c r="BH1496" s="13">
        <v>0</v>
      </c>
      <c r="BI1496" s="13">
        <v>0</v>
      </c>
      <c r="BJ1496" s="13">
        <v>0</v>
      </c>
      <c r="BK1496" s="13">
        <v>0</v>
      </c>
      <c r="BL1496" s="7" t="s">
        <v>9610</v>
      </c>
    </row>
    <row r="1497" spans="1:64" ht="14.4" x14ac:dyDescent="0.3">
      <c r="A1497" s="44" t="s">
        <v>9534</v>
      </c>
      <c r="B1497" s="44" t="s">
        <v>2804</v>
      </c>
      <c r="C1497" s="72">
        <v>108</v>
      </c>
      <c r="D1497" s="72">
        <v>107</v>
      </c>
      <c r="E1497" s="72">
        <v>4</v>
      </c>
      <c r="F1497" s="72">
        <v>8</v>
      </c>
      <c r="G1497" s="72">
        <v>3</v>
      </c>
      <c r="H1497" s="72">
        <v>26</v>
      </c>
      <c r="I1497" s="72">
        <v>66</v>
      </c>
      <c r="J1497" s="72">
        <v>0</v>
      </c>
      <c r="K1497" s="152">
        <f t="shared" si="283"/>
        <v>107</v>
      </c>
      <c r="M1497" s="9"/>
      <c r="N1497" s="162"/>
      <c r="O1497" s="162"/>
      <c r="P1497" s="163"/>
      <c r="Q1497" s="163"/>
      <c r="AL1497" s="7" t="s">
        <v>9614</v>
      </c>
      <c r="AM1497" s="13">
        <v>0</v>
      </c>
      <c r="AN1497" s="13">
        <v>0</v>
      </c>
      <c r="AO1497" s="13">
        <v>0</v>
      </c>
      <c r="AP1497" s="13">
        <v>0</v>
      </c>
      <c r="AQ1497" s="13">
        <v>0</v>
      </c>
      <c r="AR1497" s="13">
        <v>415</v>
      </c>
      <c r="AS1497" s="13">
        <v>435</v>
      </c>
      <c r="AT1497" s="76">
        <v>345</v>
      </c>
      <c r="AU1497" s="76">
        <v>433</v>
      </c>
      <c r="AV1497" s="13">
        <v>457</v>
      </c>
      <c r="AW1497" s="13">
        <v>568</v>
      </c>
      <c r="AX1497" s="13">
        <v>453</v>
      </c>
      <c r="AY1497" s="13">
        <v>391</v>
      </c>
      <c r="AZ1497" s="13">
        <v>236</v>
      </c>
      <c r="BA1497" s="13">
        <v>35</v>
      </c>
      <c r="BB1497" s="13">
        <v>44</v>
      </c>
      <c r="BC1497" s="13">
        <v>12</v>
      </c>
      <c r="BD1497" s="142">
        <v>15</v>
      </c>
      <c r="BE1497" s="142">
        <v>11</v>
      </c>
      <c r="BF1497" s="142">
        <v>1</v>
      </c>
      <c r="BG1497" s="13">
        <v>0</v>
      </c>
      <c r="BH1497" s="109">
        <v>0</v>
      </c>
      <c r="BI1497" s="13">
        <v>0</v>
      </c>
      <c r="BJ1497" s="13">
        <v>0</v>
      </c>
      <c r="BK1497" s="13">
        <v>0</v>
      </c>
      <c r="BL1497" s="7" t="s">
        <v>9614</v>
      </c>
    </row>
    <row r="1498" spans="1:64" ht="14.4" x14ac:dyDescent="0.3">
      <c r="A1498" s="44" t="s">
        <v>9534</v>
      </c>
      <c r="B1498" s="44" t="s">
        <v>8874</v>
      </c>
      <c r="C1498" s="72">
        <v>9</v>
      </c>
      <c r="D1498" s="72">
        <v>5</v>
      </c>
      <c r="E1498" s="72">
        <v>4</v>
      </c>
      <c r="F1498" s="72">
        <v>1</v>
      </c>
      <c r="G1498" s="72">
        <v>0</v>
      </c>
      <c r="H1498" s="72">
        <v>0</v>
      </c>
      <c r="I1498" s="72">
        <v>0</v>
      </c>
      <c r="J1498" s="72">
        <v>0</v>
      </c>
      <c r="K1498" s="152">
        <f t="shared" si="283"/>
        <v>5</v>
      </c>
      <c r="M1498" s="9"/>
      <c r="N1498" s="162"/>
      <c r="O1498" s="162"/>
      <c r="P1498" s="163"/>
      <c r="Q1498" s="163"/>
      <c r="S1498" s="11" t="s">
        <v>9550</v>
      </c>
      <c r="T1498" s="11" t="s">
        <v>157</v>
      </c>
      <c r="U1498" s="11" t="s">
        <v>166</v>
      </c>
      <c r="V1498" s="11" t="s">
        <v>141</v>
      </c>
      <c r="W1498" s="11" t="s">
        <v>123</v>
      </c>
      <c r="X1498" s="11" t="s">
        <v>228</v>
      </c>
      <c r="Y1498" s="11" t="s">
        <v>8</v>
      </c>
      <c r="AL1498" s="7" t="s">
        <v>9651</v>
      </c>
      <c r="AM1498" s="13">
        <v>3</v>
      </c>
      <c r="AN1498" s="13">
        <v>0</v>
      </c>
      <c r="AO1498" s="13">
        <v>1</v>
      </c>
      <c r="AP1498" s="13">
        <v>1</v>
      </c>
      <c r="AQ1498" s="13">
        <v>1</v>
      </c>
      <c r="AR1498" s="13">
        <v>0</v>
      </c>
      <c r="AS1498" s="13">
        <v>0</v>
      </c>
      <c r="AT1498" s="76">
        <v>0</v>
      </c>
      <c r="AU1498" s="76">
        <v>0</v>
      </c>
      <c r="AV1498" s="13">
        <v>1</v>
      </c>
      <c r="AW1498" s="13">
        <v>2</v>
      </c>
      <c r="AX1498" s="13">
        <v>1</v>
      </c>
      <c r="AY1498" s="13">
        <v>1</v>
      </c>
      <c r="AZ1498" s="13">
        <v>0</v>
      </c>
      <c r="BA1498" s="13">
        <v>0</v>
      </c>
      <c r="BB1498" s="13">
        <v>1</v>
      </c>
      <c r="BC1498" s="13">
        <v>0</v>
      </c>
      <c r="BD1498" s="13">
        <v>0</v>
      </c>
      <c r="BE1498" s="13">
        <v>0</v>
      </c>
      <c r="BF1498" s="13">
        <v>1</v>
      </c>
      <c r="BG1498" s="13">
        <v>1</v>
      </c>
      <c r="BH1498" s="13">
        <v>0</v>
      </c>
      <c r="BI1498" s="13">
        <v>0</v>
      </c>
      <c r="BJ1498" s="13">
        <v>0</v>
      </c>
      <c r="BK1498" s="13">
        <v>0</v>
      </c>
      <c r="BL1498" s="7" t="s">
        <v>9651</v>
      </c>
    </row>
    <row r="1499" spans="1:64" ht="14.4" x14ac:dyDescent="0.3">
      <c r="A1499" s="44" t="s">
        <v>9534</v>
      </c>
      <c r="B1499" s="44" t="s">
        <v>6910</v>
      </c>
      <c r="C1499" s="72">
        <v>6</v>
      </c>
      <c r="D1499" s="72">
        <v>6</v>
      </c>
      <c r="E1499" s="72">
        <v>0</v>
      </c>
      <c r="F1499" s="72">
        <v>2</v>
      </c>
      <c r="G1499" s="72">
        <v>3</v>
      </c>
      <c r="H1499" s="72">
        <v>1</v>
      </c>
      <c r="I1499" s="72">
        <v>0</v>
      </c>
      <c r="J1499" s="72">
        <v>0</v>
      </c>
      <c r="K1499" s="152">
        <f t="shared" si="283"/>
        <v>6</v>
      </c>
      <c r="M1499" s="9"/>
      <c r="N1499" s="162"/>
      <c r="O1499" s="162"/>
      <c r="P1499" s="163"/>
      <c r="Q1499" s="163"/>
      <c r="S1499" s="11" t="s">
        <v>9095</v>
      </c>
      <c r="T1499" s="56">
        <v>0</v>
      </c>
      <c r="U1499" s="56">
        <v>0</v>
      </c>
      <c r="V1499" s="56">
        <v>0</v>
      </c>
      <c r="W1499" s="56">
        <v>0</v>
      </c>
      <c r="X1499" s="56">
        <v>0</v>
      </c>
      <c r="Y1499" s="11">
        <f t="shared" ref="Y1499:Y1505" si="285">SUM(T1499:X1499)</f>
        <v>0</v>
      </c>
      <c r="AL1499" s="7" t="s">
        <v>9652</v>
      </c>
      <c r="AM1499" s="13">
        <v>3</v>
      </c>
      <c r="AN1499" s="13">
        <v>3</v>
      </c>
      <c r="AO1499" s="13">
        <v>1</v>
      </c>
      <c r="AP1499" s="13">
        <v>1</v>
      </c>
      <c r="AQ1499" s="13">
        <v>1</v>
      </c>
      <c r="AR1499" s="13">
        <v>0</v>
      </c>
      <c r="AS1499" s="13">
        <v>0</v>
      </c>
      <c r="AT1499" s="76">
        <v>0</v>
      </c>
      <c r="AU1499" s="76">
        <v>1</v>
      </c>
      <c r="AV1499" s="13">
        <v>1</v>
      </c>
      <c r="AW1499" s="13">
        <v>0</v>
      </c>
      <c r="AX1499" s="13">
        <v>0</v>
      </c>
      <c r="AY1499" s="13">
        <v>1</v>
      </c>
      <c r="AZ1499" s="13">
        <v>0</v>
      </c>
      <c r="BA1499" s="13">
        <v>0</v>
      </c>
      <c r="BB1499" s="13">
        <v>1</v>
      </c>
      <c r="BC1499" s="13">
        <v>0</v>
      </c>
      <c r="BD1499" s="13">
        <v>0</v>
      </c>
      <c r="BE1499" s="13">
        <v>0</v>
      </c>
      <c r="BF1499" s="13">
        <v>0</v>
      </c>
      <c r="BG1499" s="13">
        <v>1</v>
      </c>
      <c r="BH1499" s="13">
        <v>0</v>
      </c>
      <c r="BI1499" s="13">
        <v>0</v>
      </c>
      <c r="BJ1499" s="13">
        <v>0</v>
      </c>
      <c r="BK1499" s="13">
        <v>0</v>
      </c>
      <c r="BL1499" s="7" t="s">
        <v>9652</v>
      </c>
    </row>
    <row r="1500" spans="1:64" ht="14.4" x14ac:dyDescent="0.3">
      <c r="A1500" s="44" t="s">
        <v>9534</v>
      </c>
      <c r="B1500" s="44" t="s">
        <v>1528</v>
      </c>
      <c r="C1500" s="72">
        <v>584</v>
      </c>
      <c r="D1500" s="72">
        <v>583</v>
      </c>
      <c r="E1500" s="72">
        <v>8</v>
      </c>
      <c r="F1500" s="72">
        <v>38</v>
      </c>
      <c r="G1500" s="72">
        <v>25</v>
      </c>
      <c r="H1500" s="72">
        <v>63</v>
      </c>
      <c r="I1500" s="72">
        <v>449</v>
      </c>
      <c r="J1500" s="72">
        <v>0</v>
      </c>
      <c r="K1500" s="152">
        <f t="shared" si="283"/>
        <v>583</v>
      </c>
      <c r="M1500" s="9">
        <v>726</v>
      </c>
      <c r="N1500" s="162"/>
      <c r="O1500" s="162"/>
      <c r="P1500" s="163"/>
      <c r="Q1500" s="163"/>
      <c r="S1500" s="47" t="s">
        <v>9096</v>
      </c>
      <c r="T1500" s="50">
        <v>0</v>
      </c>
      <c r="U1500" s="50">
        <v>0</v>
      </c>
      <c r="V1500" s="50">
        <v>0</v>
      </c>
      <c r="W1500" s="50">
        <v>0</v>
      </c>
      <c r="X1500" s="50">
        <v>0</v>
      </c>
      <c r="Y1500" s="11">
        <f t="shared" si="285"/>
        <v>0</v>
      </c>
      <c r="AL1500" s="7" t="s">
        <v>9653</v>
      </c>
      <c r="AM1500" s="13">
        <v>10</v>
      </c>
      <c r="AN1500" s="13">
        <v>3</v>
      </c>
      <c r="AO1500" s="13">
        <v>5</v>
      </c>
      <c r="AP1500" s="13">
        <v>3</v>
      </c>
      <c r="AQ1500" s="13">
        <v>2</v>
      </c>
      <c r="AR1500" s="13">
        <v>0</v>
      </c>
      <c r="AS1500" s="13">
        <v>0</v>
      </c>
      <c r="AT1500" s="76">
        <v>0</v>
      </c>
      <c r="AU1500" s="76">
        <v>1</v>
      </c>
      <c r="AV1500" s="13">
        <v>1</v>
      </c>
      <c r="AW1500" s="13">
        <v>0</v>
      </c>
      <c r="AX1500" s="13">
        <v>0</v>
      </c>
      <c r="AY1500" s="13">
        <v>1</v>
      </c>
      <c r="AZ1500" s="13">
        <v>0</v>
      </c>
      <c r="BA1500" s="13">
        <v>0</v>
      </c>
      <c r="BB1500" s="13">
        <v>1</v>
      </c>
      <c r="BC1500" s="13">
        <v>0</v>
      </c>
      <c r="BD1500" s="13">
        <v>0</v>
      </c>
      <c r="BE1500" s="13">
        <v>0</v>
      </c>
      <c r="BF1500" s="13">
        <v>0</v>
      </c>
      <c r="BG1500" s="13">
        <v>1</v>
      </c>
      <c r="BH1500" s="13">
        <v>0</v>
      </c>
      <c r="BI1500" s="13">
        <v>0</v>
      </c>
      <c r="BJ1500" s="13">
        <v>0</v>
      </c>
      <c r="BK1500" s="13">
        <v>0</v>
      </c>
      <c r="BL1500" s="7" t="s">
        <v>9653</v>
      </c>
    </row>
    <row r="1501" spans="1:64" ht="14.4" x14ac:dyDescent="0.3">
      <c r="A1501" s="39" t="s">
        <v>9100</v>
      </c>
      <c r="B1501" s="39" t="s">
        <v>1528</v>
      </c>
      <c r="C1501" s="71">
        <v>1</v>
      </c>
      <c r="D1501" s="71">
        <v>1</v>
      </c>
      <c r="E1501" s="71">
        <v>0</v>
      </c>
      <c r="F1501" s="71">
        <v>0</v>
      </c>
      <c r="G1501" s="71">
        <v>0</v>
      </c>
      <c r="H1501" s="71">
        <v>1</v>
      </c>
      <c r="I1501" s="71">
        <v>0</v>
      </c>
      <c r="J1501" s="71">
        <v>0</v>
      </c>
      <c r="K1501" s="155">
        <f t="shared" si="283"/>
        <v>1</v>
      </c>
      <c r="M1501" s="9">
        <v>1</v>
      </c>
      <c r="N1501" s="162"/>
      <c r="O1501" s="162"/>
      <c r="P1501" s="163"/>
      <c r="Q1501" s="163"/>
      <c r="S1501" s="11" t="s">
        <v>9097</v>
      </c>
      <c r="T1501" s="16">
        <v>0</v>
      </c>
      <c r="U1501" s="16">
        <v>0</v>
      </c>
      <c r="V1501" s="16">
        <v>0</v>
      </c>
      <c r="W1501" s="16">
        <v>1</v>
      </c>
      <c r="X1501" s="16">
        <v>0</v>
      </c>
      <c r="Y1501" s="11">
        <f t="shared" si="285"/>
        <v>1</v>
      </c>
      <c r="AL1501" s="7" t="s">
        <v>9654</v>
      </c>
      <c r="AM1501" s="13">
        <v>51</v>
      </c>
      <c r="AN1501" s="13">
        <v>46</v>
      </c>
      <c r="AO1501" s="13">
        <v>37</v>
      </c>
      <c r="AP1501" s="13">
        <v>28</v>
      </c>
      <c r="AQ1501" s="13">
        <v>23</v>
      </c>
      <c r="AR1501" s="13">
        <v>12</v>
      </c>
      <c r="AS1501" s="13">
        <v>18</v>
      </c>
      <c r="AT1501" s="76">
        <v>8</v>
      </c>
      <c r="AU1501" s="76">
        <v>10</v>
      </c>
      <c r="AV1501" s="13">
        <v>4</v>
      </c>
      <c r="AW1501" s="13">
        <v>1</v>
      </c>
      <c r="AX1501" s="13">
        <v>5</v>
      </c>
      <c r="AY1501" s="13">
        <v>3</v>
      </c>
      <c r="AZ1501" s="13">
        <v>0</v>
      </c>
      <c r="BA1501" s="13">
        <v>0</v>
      </c>
      <c r="BB1501" s="13">
        <v>2</v>
      </c>
      <c r="BC1501" s="13">
        <v>0</v>
      </c>
      <c r="BD1501" s="13">
        <v>0</v>
      </c>
      <c r="BE1501" s="13">
        <v>0</v>
      </c>
      <c r="BF1501" s="13">
        <v>4</v>
      </c>
      <c r="BG1501" s="13">
        <v>1</v>
      </c>
      <c r="BH1501" s="13">
        <v>1</v>
      </c>
      <c r="BI1501" s="13">
        <v>0</v>
      </c>
      <c r="BJ1501" s="13">
        <v>0</v>
      </c>
      <c r="BK1501" s="13">
        <v>0</v>
      </c>
      <c r="BL1501" s="7" t="s">
        <v>9654</v>
      </c>
    </row>
    <row r="1502" spans="1:64" ht="14.4" x14ac:dyDescent="0.3">
      <c r="A1502" s="157" t="s">
        <v>9551</v>
      </c>
      <c r="B1502" s="11"/>
      <c r="C1502" s="116">
        <f>SUM(C1488:C1501)</f>
        <v>916</v>
      </c>
      <c r="D1502" s="116">
        <f>SUM(D1488:D1501)</f>
        <v>909</v>
      </c>
      <c r="E1502" s="116">
        <f t="shared" ref="E1502:J1502" si="286">SUM(E1488:E1501)</f>
        <v>20</v>
      </c>
      <c r="F1502" s="116">
        <f t="shared" si="286"/>
        <v>71</v>
      </c>
      <c r="G1502" s="116">
        <f t="shared" si="286"/>
        <v>36</v>
      </c>
      <c r="H1502" s="116">
        <f t="shared" si="286"/>
        <v>150</v>
      </c>
      <c r="I1502" s="116">
        <f t="shared" si="286"/>
        <v>632</v>
      </c>
      <c r="J1502" s="116">
        <f t="shared" si="286"/>
        <v>0</v>
      </c>
      <c r="K1502" s="152">
        <f>SUM(E1502:J1502)</f>
        <v>909</v>
      </c>
      <c r="M1502" s="9">
        <f>SUM(M1488:M1501)</f>
        <v>909</v>
      </c>
      <c r="N1502" s="162"/>
      <c r="O1502" s="162"/>
      <c r="P1502" s="162"/>
      <c r="Q1502" s="163"/>
      <c r="S1502" s="47" t="s">
        <v>9098</v>
      </c>
      <c r="T1502" s="50">
        <v>0</v>
      </c>
      <c r="U1502" s="50">
        <v>4</v>
      </c>
      <c r="V1502" s="50">
        <v>0</v>
      </c>
      <c r="W1502" s="50">
        <v>11</v>
      </c>
      <c r="X1502" s="50">
        <v>0</v>
      </c>
      <c r="Y1502" s="11">
        <f t="shared" si="285"/>
        <v>15</v>
      </c>
      <c r="AL1502" s="7" t="s">
        <v>9731</v>
      </c>
      <c r="AM1502" s="13">
        <v>713</v>
      </c>
      <c r="AN1502" s="13">
        <v>352</v>
      </c>
      <c r="AO1502" s="13">
        <v>266</v>
      </c>
      <c r="AP1502" s="13">
        <v>249</v>
      </c>
      <c r="AQ1502" s="13">
        <v>156</v>
      </c>
      <c r="AR1502" s="13">
        <v>84</v>
      </c>
      <c r="AS1502" s="13">
        <v>62</v>
      </c>
      <c r="AT1502" s="76">
        <v>82</v>
      </c>
      <c r="AU1502" s="76">
        <v>42</v>
      </c>
      <c r="AV1502" s="13">
        <v>52</v>
      </c>
      <c r="AW1502" s="13">
        <v>37</v>
      </c>
      <c r="AX1502" s="13">
        <v>17</v>
      </c>
      <c r="AY1502" s="13">
        <v>19</v>
      </c>
      <c r="AZ1502" s="13">
        <v>37</v>
      </c>
      <c r="BA1502" s="13">
        <v>13</v>
      </c>
      <c r="BB1502" s="13">
        <v>19</v>
      </c>
      <c r="BC1502" s="13">
        <v>16</v>
      </c>
      <c r="BD1502" s="142">
        <v>11</v>
      </c>
      <c r="BE1502" s="13">
        <v>3</v>
      </c>
      <c r="BF1502" s="13">
        <v>6</v>
      </c>
      <c r="BG1502" s="13">
        <v>2</v>
      </c>
      <c r="BH1502" s="13">
        <v>3</v>
      </c>
      <c r="BI1502" s="13">
        <v>5</v>
      </c>
      <c r="BJ1502" s="13">
        <v>3</v>
      </c>
      <c r="BK1502" s="13">
        <v>0</v>
      </c>
      <c r="BL1502" s="7" t="s">
        <v>9731</v>
      </c>
    </row>
    <row r="1503" spans="1:64" ht="14.4" x14ac:dyDescent="0.3">
      <c r="M1503" s="9"/>
      <c r="N1503" s="162"/>
      <c r="O1503" s="162"/>
      <c r="P1503" s="162"/>
      <c r="Q1503" s="163"/>
      <c r="S1503" s="11" t="s">
        <v>9099</v>
      </c>
      <c r="T1503" s="56">
        <v>2</v>
      </c>
      <c r="U1503" s="56">
        <v>6</v>
      </c>
      <c r="V1503" s="56">
        <v>2</v>
      </c>
      <c r="W1503" s="56">
        <v>15</v>
      </c>
      <c r="X1503" s="56">
        <v>0</v>
      </c>
      <c r="Y1503" s="11">
        <f t="shared" si="285"/>
        <v>25</v>
      </c>
      <c r="AL1503" s="7" t="s">
        <v>9732</v>
      </c>
      <c r="AM1503" s="13">
        <v>1</v>
      </c>
      <c r="AN1503" s="13">
        <v>28</v>
      </c>
      <c r="AO1503" s="13">
        <v>72</v>
      </c>
      <c r="AP1503" s="13">
        <v>273</v>
      </c>
      <c r="AQ1503" s="13">
        <v>355</v>
      </c>
      <c r="AR1503" s="13">
        <v>161</v>
      </c>
      <c r="AS1503" s="13">
        <v>145</v>
      </c>
      <c r="AT1503" s="76">
        <v>92</v>
      </c>
      <c r="AU1503" s="76">
        <v>72</v>
      </c>
      <c r="AV1503" s="13">
        <v>60</v>
      </c>
      <c r="AW1503" s="13">
        <v>43</v>
      </c>
      <c r="AX1503" s="13">
        <v>40</v>
      </c>
      <c r="AY1503" s="13">
        <v>31</v>
      </c>
      <c r="AZ1503" s="13">
        <v>39</v>
      </c>
      <c r="BA1503" s="13">
        <v>28</v>
      </c>
      <c r="BB1503" s="13">
        <v>32</v>
      </c>
      <c r="BC1503" s="13">
        <v>17</v>
      </c>
      <c r="BD1503" s="142">
        <v>29</v>
      </c>
      <c r="BE1503" s="13">
        <v>10</v>
      </c>
      <c r="BF1503" s="13">
        <v>15</v>
      </c>
      <c r="BG1503" s="13">
        <v>6</v>
      </c>
      <c r="BH1503" s="13">
        <v>14</v>
      </c>
      <c r="BI1503" s="13">
        <v>7</v>
      </c>
      <c r="BJ1503" s="13">
        <v>4</v>
      </c>
      <c r="BK1503" s="13">
        <v>1</v>
      </c>
      <c r="BL1503" s="7" t="s">
        <v>9732</v>
      </c>
    </row>
    <row r="1504" spans="1:64" ht="14.4" x14ac:dyDescent="0.3">
      <c r="M1504" s="9"/>
      <c r="N1504" s="162"/>
      <c r="O1504" s="162"/>
      <c r="P1504" s="162"/>
      <c r="Q1504" s="163"/>
      <c r="S1504" s="47" t="s">
        <v>9100</v>
      </c>
      <c r="T1504" s="55">
        <v>0</v>
      </c>
      <c r="U1504" s="55">
        <v>0</v>
      </c>
      <c r="V1504" s="55">
        <v>0</v>
      </c>
      <c r="W1504" s="55">
        <v>0</v>
      </c>
      <c r="X1504" s="55">
        <v>0</v>
      </c>
      <c r="Y1504" s="11">
        <f t="shared" si="285"/>
        <v>0</v>
      </c>
    </row>
    <row r="1505" spans="4:64" ht="14.4" x14ac:dyDescent="0.3">
      <c r="M1505" s="9"/>
      <c r="N1505" s="162"/>
      <c r="O1505" s="162"/>
      <c r="P1505" s="162"/>
      <c r="Q1505" s="163"/>
      <c r="T1505" s="7">
        <f>SUM(T1499:T1504)</f>
        <v>2</v>
      </c>
      <c r="U1505" s="7">
        <f>SUM(U1499:U1504)</f>
        <v>10</v>
      </c>
      <c r="V1505" s="7">
        <f>SUM(V1499:V1504)</f>
        <v>2</v>
      </c>
      <c r="W1505" s="7">
        <f>SUM(W1499:W1504)</f>
        <v>27</v>
      </c>
      <c r="X1505" s="7">
        <f>SUM(X1499:X1504)</f>
        <v>0</v>
      </c>
      <c r="Y1505" s="11">
        <f t="shared" si="285"/>
        <v>41</v>
      </c>
    </row>
    <row r="1506" spans="4:64" ht="14.4" x14ac:dyDescent="0.3">
      <c r="M1506" s="9"/>
      <c r="N1506" s="162"/>
      <c r="O1506" s="162"/>
      <c r="P1506" s="162"/>
      <c r="Q1506" s="163"/>
    </row>
    <row r="1507" spans="4:64" ht="22.8" x14ac:dyDescent="0.3">
      <c r="N1507" s="162"/>
      <c r="O1507" s="162"/>
      <c r="P1507" s="162"/>
      <c r="Q1507" s="163"/>
      <c r="AL1507" s="7" t="s">
        <v>5</v>
      </c>
      <c r="AM1507" s="7" t="s">
        <v>9613</v>
      </c>
      <c r="AN1507" s="7" t="s">
        <v>9717</v>
      </c>
      <c r="AO1507" s="7" t="s">
        <v>9718</v>
      </c>
      <c r="AP1507" s="7" t="s">
        <v>9616</v>
      </c>
      <c r="AQ1507" s="7" t="s">
        <v>9611</v>
      </c>
      <c r="AR1507" s="7" t="s">
        <v>9719</v>
      </c>
      <c r="AS1507" s="7" t="s">
        <v>9720</v>
      </c>
      <c r="AT1507" s="76" t="s">
        <v>9721</v>
      </c>
      <c r="AU1507" s="76" t="s">
        <v>9619</v>
      </c>
      <c r="AV1507" s="7" t="s">
        <v>9620</v>
      </c>
      <c r="AW1507" s="7" t="s">
        <v>9615</v>
      </c>
      <c r="AX1507" s="7" t="s">
        <v>9722</v>
      </c>
      <c r="AY1507" s="7" t="s">
        <v>9723</v>
      </c>
      <c r="AZ1507" s="7" t="s">
        <v>9724</v>
      </c>
      <c r="BA1507" s="7" t="s">
        <v>9618</v>
      </c>
      <c r="BB1507" s="7" t="s">
        <v>9660</v>
      </c>
      <c r="BC1507" s="7" t="s">
        <v>9624</v>
      </c>
      <c r="BD1507" s="7" t="s">
        <v>9725</v>
      </c>
      <c r="BE1507" s="7" t="s">
        <v>9726</v>
      </c>
      <c r="BF1507" s="7" t="s">
        <v>9623</v>
      </c>
      <c r="BG1507" s="7" t="s">
        <v>9727</v>
      </c>
      <c r="BH1507" s="7" t="s">
        <v>9728</v>
      </c>
      <c r="BI1507" s="7" t="s">
        <v>9735</v>
      </c>
      <c r="BJ1507" s="7" t="s">
        <v>9662</v>
      </c>
      <c r="BK1507" s="7" t="s">
        <v>9629</v>
      </c>
    </row>
    <row r="1508" spans="4:64" ht="14.4" x14ac:dyDescent="0.3">
      <c r="N1508" s="162"/>
      <c r="O1508" s="162"/>
      <c r="P1508" s="162"/>
      <c r="Q1508" s="163"/>
      <c r="S1508" s="11" t="s">
        <v>9552</v>
      </c>
      <c r="T1508" s="11" t="s">
        <v>157</v>
      </c>
      <c r="U1508" s="11" t="s">
        <v>166</v>
      </c>
      <c r="V1508" s="11" t="s">
        <v>141</v>
      </c>
      <c r="W1508" s="11" t="s">
        <v>123</v>
      </c>
      <c r="X1508" s="11" t="s">
        <v>228</v>
      </c>
      <c r="Y1508" s="11" t="s">
        <v>9553</v>
      </c>
      <c r="AL1508" s="7" t="s">
        <v>9733</v>
      </c>
      <c r="AM1508" s="13">
        <v>0</v>
      </c>
      <c r="AN1508" s="13">
        <v>0</v>
      </c>
      <c r="AO1508" s="13">
        <v>0</v>
      </c>
      <c r="AP1508" s="13">
        <v>0</v>
      </c>
      <c r="AQ1508" s="13">
        <v>2</v>
      </c>
      <c r="AR1508" s="13">
        <v>15</v>
      </c>
      <c r="AS1508" s="13">
        <v>39</v>
      </c>
      <c r="AT1508" s="76">
        <v>174</v>
      </c>
      <c r="AU1508" s="76">
        <v>257</v>
      </c>
      <c r="AV1508" s="13">
        <v>409</v>
      </c>
      <c r="AW1508" s="13">
        <v>233</v>
      </c>
      <c r="AX1508" s="13">
        <v>203</v>
      </c>
      <c r="AY1508" s="13">
        <v>114</v>
      </c>
      <c r="AZ1508" s="13">
        <v>154</v>
      </c>
      <c r="BA1508" s="13">
        <v>112</v>
      </c>
      <c r="BB1508" s="13">
        <v>124</v>
      </c>
      <c r="BC1508" s="13">
        <v>60</v>
      </c>
      <c r="BD1508" s="142">
        <v>87</v>
      </c>
      <c r="BE1508" s="13">
        <v>39</v>
      </c>
      <c r="BF1508" s="13">
        <v>57</v>
      </c>
      <c r="BG1508" s="13">
        <v>29</v>
      </c>
      <c r="BH1508" s="13">
        <v>50</v>
      </c>
      <c r="BI1508" s="13">
        <v>34</v>
      </c>
      <c r="BJ1508" s="13">
        <v>35</v>
      </c>
      <c r="BK1508" s="13">
        <v>18</v>
      </c>
      <c r="BL1508" s="7" t="s">
        <v>9733</v>
      </c>
    </row>
    <row r="1509" spans="4:64" ht="14.4" x14ac:dyDescent="0.3">
      <c r="N1509" s="162"/>
      <c r="O1509" s="162"/>
      <c r="P1509" s="162"/>
      <c r="Q1509" s="163"/>
      <c r="S1509" s="11" t="s">
        <v>9095</v>
      </c>
      <c r="T1509" s="16">
        <v>0</v>
      </c>
      <c r="U1509" s="16">
        <v>0</v>
      </c>
      <c r="V1509" s="16">
        <v>0</v>
      </c>
      <c r="W1509" s="16">
        <v>0</v>
      </c>
      <c r="X1509" s="16">
        <v>0</v>
      </c>
      <c r="Y1509" s="11">
        <f t="shared" ref="Y1509:Y1515" si="287">SUM(T1509:W1509)</f>
        <v>0</v>
      </c>
      <c r="Z1509" s="11" t="s">
        <v>9095</v>
      </c>
      <c r="AL1509" s="143" t="s">
        <v>9617</v>
      </c>
      <c r="AM1509" s="144">
        <v>0</v>
      </c>
      <c r="AN1509" s="144">
        <v>0</v>
      </c>
      <c r="AO1509" s="144">
        <v>0</v>
      </c>
      <c r="AP1509" s="144">
        <v>0</v>
      </c>
      <c r="AQ1509" s="144">
        <v>0</v>
      </c>
      <c r="AR1509" s="144">
        <v>0</v>
      </c>
      <c r="AS1509" s="144">
        <v>0</v>
      </c>
      <c r="AT1509" s="144">
        <v>0</v>
      </c>
      <c r="AU1509" s="144">
        <v>0</v>
      </c>
      <c r="AV1509" s="144">
        <v>2</v>
      </c>
      <c r="AW1509" s="144">
        <v>10</v>
      </c>
      <c r="AX1509" s="144">
        <v>51</v>
      </c>
      <c r="AY1509" s="144">
        <v>115</v>
      </c>
      <c r="AZ1509" s="144">
        <v>428</v>
      </c>
      <c r="BA1509" s="144">
        <v>525</v>
      </c>
      <c r="BB1509" s="144">
        <v>467</v>
      </c>
      <c r="BC1509" s="144">
        <v>379</v>
      </c>
      <c r="BD1509" s="145">
        <v>320</v>
      </c>
      <c r="BE1509" s="145">
        <v>115</v>
      </c>
      <c r="BF1509" s="144">
        <v>91</v>
      </c>
      <c r="BG1509" s="144">
        <v>54</v>
      </c>
      <c r="BH1509" s="146">
        <v>62</v>
      </c>
      <c r="BI1509" s="147">
        <v>37</v>
      </c>
      <c r="BJ1509" s="147">
        <v>45</v>
      </c>
      <c r="BK1509" s="147">
        <v>34</v>
      </c>
      <c r="BL1509" s="143" t="s">
        <v>9617</v>
      </c>
    </row>
    <row r="1510" spans="4:64" ht="14.4" x14ac:dyDescent="0.3">
      <c r="N1510" s="162"/>
      <c r="O1510" s="162"/>
      <c r="P1510" s="162"/>
      <c r="Q1510" s="163"/>
      <c r="S1510" s="47" t="s">
        <v>9096</v>
      </c>
      <c r="T1510" s="48">
        <v>0</v>
      </c>
      <c r="U1510" s="48">
        <v>0</v>
      </c>
      <c r="V1510" s="48">
        <v>0</v>
      </c>
      <c r="W1510" s="50">
        <v>1</v>
      </c>
      <c r="X1510" s="48">
        <v>0</v>
      </c>
      <c r="Y1510" s="11">
        <f t="shared" si="287"/>
        <v>1</v>
      </c>
      <c r="Z1510" s="47" t="s">
        <v>9096</v>
      </c>
      <c r="AL1510" s="7" t="s">
        <v>9742</v>
      </c>
      <c r="AM1510" s="13">
        <v>0</v>
      </c>
      <c r="AN1510" s="13">
        <v>0</v>
      </c>
      <c r="AO1510" s="13">
        <v>0</v>
      </c>
      <c r="AP1510" s="13">
        <v>0</v>
      </c>
      <c r="AQ1510" s="13">
        <v>0</v>
      </c>
      <c r="AR1510" s="13">
        <v>0</v>
      </c>
      <c r="AS1510" s="13">
        <v>0</v>
      </c>
      <c r="AT1510" s="13">
        <v>0</v>
      </c>
      <c r="AU1510" s="13">
        <v>0</v>
      </c>
      <c r="AV1510" s="13">
        <v>1</v>
      </c>
      <c r="AW1510" s="13">
        <v>7</v>
      </c>
      <c r="AX1510" s="13">
        <v>40</v>
      </c>
      <c r="AY1510" s="13">
        <v>42</v>
      </c>
      <c r="AZ1510" s="13">
        <v>161</v>
      </c>
      <c r="BA1510" s="13">
        <v>182</v>
      </c>
      <c r="BB1510" s="13">
        <v>349</v>
      </c>
      <c r="BC1510" s="13">
        <v>202</v>
      </c>
      <c r="BD1510" s="142">
        <v>211</v>
      </c>
      <c r="BE1510" s="13">
        <v>120</v>
      </c>
      <c r="BF1510" s="13">
        <v>162</v>
      </c>
      <c r="BG1510" s="13">
        <v>71</v>
      </c>
      <c r="BH1510" s="13">
        <v>109</v>
      </c>
      <c r="BI1510" s="13">
        <v>69</v>
      </c>
      <c r="BJ1510" s="13">
        <v>64</v>
      </c>
      <c r="BK1510" s="13">
        <v>30</v>
      </c>
      <c r="BL1510" s="7" t="s">
        <v>9742</v>
      </c>
    </row>
    <row r="1511" spans="4:64" ht="14.4" x14ac:dyDescent="0.3">
      <c r="M1511" s="9"/>
      <c r="N1511" s="162"/>
      <c r="O1511" s="162"/>
      <c r="P1511" s="162"/>
      <c r="Q1511" s="163"/>
      <c r="S1511" s="11" t="s">
        <v>9097</v>
      </c>
      <c r="T1511" s="16">
        <v>0</v>
      </c>
      <c r="U1511" s="16">
        <v>5</v>
      </c>
      <c r="V1511" s="16">
        <v>0</v>
      </c>
      <c r="W1511" s="16">
        <v>13</v>
      </c>
      <c r="X1511" s="16">
        <v>34</v>
      </c>
      <c r="Y1511" s="11">
        <f t="shared" si="287"/>
        <v>18</v>
      </c>
      <c r="Z1511" s="11" t="s">
        <v>9097</v>
      </c>
      <c r="AL1511" s="143" t="s">
        <v>9622</v>
      </c>
      <c r="AM1511" s="144">
        <v>0</v>
      </c>
      <c r="AN1511" s="144">
        <v>0</v>
      </c>
      <c r="AO1511" s="144">
        <v>0</v>
      </c>
      <c r="AP1511" s="144">
        <v>0</v>
      </c>
      <c r="AQ1511" s="144">
        <v>0</v>
      </c>
      <c r="AR1511" s="144">
        <v>0</v>
      </c>
      <c r="AS1511" s="144">
        <v>0</v>
      </c>
      <c r="AT1511" s="144">
        <v>0</v>
      </c>
      <c r="AU1511" s="144">
        <v>0</v>
      </c>
      <c r="AV1511" s="144">
        <v>0</v>
      </c>
      <c r="AW1511" s="144">
        <v>0</v>
      </c>
      <c r="AX1511" s="144">
        <v>13</v>
      </c>
      <c r="AY1511" s="144">
        <v>33</v>
      </c>
      <c r="AZ1511" s="144">
        <v>51</v>
      </c>
      <c r="BA1511" s="144">
        <v>28</v>
      </c>
      <c r="BB1511" s="144">
        <v>181</v>
      </c>
      <c r="BC1511" s="144">
        <v>177</v>
      </c>
      <c r="BD1511" s="145">
        <v>386</v>
      </c>
      <c r="BE1511" s="145">
        <v>395</v>
      </c>
      <c r="BF1511" s="144">
        <v>522</v>
      </c>
      <c r="BG1511" s="144">
        <v>271</v>
      </c>
      <c r="BH1511" s="146">
        <v>333</v>
      </c>
      <c r="BI1511" s="147">
        <v>316</v>
      </c>
      <c r="BJ1511" s="147">
        <v>325</v>
      </c>
      <c r="BK1511" s="147">
        <v>83</v>
      </c>
      <c r="BL1511" s="143" t="s">
        <v>9622</v>
      </c>
    </row>
    <row r="1512" spans="4:64" ht="14.4" x14ac:dyDescent="0.3">
      <c r="M1512" s="9"/>
      <c r="N1512" s="162"/>
      <c r="O1512" s="162"/>
      <c r="P1512" s="162"/>
      <c r="Q1512" s="163"/>
      <c r="S1512" s="47" t="s">
        <v>9098</v>
      </c>
      <c r="T1512" s="48">
        <v>2</v>
      </c>
      <c r="U1512" s="48">
        <v>7</v>
      </c>
      <c r="V1512" s="48">
        <v>3</v>
      </c>
      <c r="W1512" s="50">
        <v>18</v>
      </c>
      <c r="X1512" s="48">
        <v>83</v>
      </c>
      <c r="Y1512" s="11">
        <f t="shared" si="287"/>
        <v>30</v>
      </c>
      <c r="Z1512" s="47" t="s">
        <v>9098</v>
      </c>
      <c r="AL1512" s="7" t="s">
        <v>9743</v>
      </c>
      <c r="AM1512" s="13">
        <v>0</v>
      </c>
      <c r="AN1512" s="13">
        <v>0</v>
      </c>
      <c r="AO1512" s="13">
        <v>0</v>
      </c>
      <c r="AP1512" s="13">
        <v>0</v>
      </c>
      <c r="AQ1512" s="13">
        <v>0</v>
      </c>
      <c r="AR1512" s="13">
        <v>0</v>
      </c>
      <c r="AS1512" s="13">
        <v>0</v>
      </c>
      <c r="AT1512" s="13">
        <v>0</v>
      </c>
      <c r="AU1512" s="13">
        <v>0</v>
      </c>
      <c r="AV1512" s="13">
        <v>0</v>
      </c>
      <c r="AW1512" s="13">
        <v>0</v>
      </c>
      <c r="AX1512" s="13">
        <v>0</v>
      </c>
      <c r="AY1512" s="13">
        <v>0</v>
      </c>
      <c r="AZ1512" s="13">
        <v>0</v>
      </c>
      <c r="BA1512" s="13">
        <v>0</v>
      </c>
      <c r="BB1512" s="13">
        <v>0</v>
      </c>
      <c r="BC1512" s="13">
        <v>0</v>
      </c>
      <c r="BD1512" s="142">
        <v>61</v>
      </c>
      <c r="BE1512" s="13">
        <v>57</v>
      </c>
      <c r="BF1512" s="13">
        <v>152</v>
      </c>
      <c r="BG1512" s="13">
        <v>72</v>
      </c>
      <c r="BH1512" s="13">
        <v>204</v>
      </c>
      <c r="BI1512" s="13">
        <v>229</v>
      </c>
      <c r="BJ1512" s="13">
        <v>320</v>
      </c>
      <c r="BK1512" s="13">
        <v>186</v>
      </c>
      <c r="BL1512" s="7" t="s">
        <v>9743</v>
      </c>
    </row>
    <row r="1513" spans="4:64" ht="14.4" x14ac:dyDescent="0.3">
      <c r="D1513" s="161"/>
      <c r="E1513" s="161"/>
      <c r="F1513" s="164"/>
      <c r="H1513" s="161"/>
      <c r="I1513" s="161"/>
      <c r="J1513" s="161"/>
      <c r="K1513" s="164"/>
      <c r="N1513" s="162"/>
      <c r="O1513" s="162"/>
      <c r="P1513" s="162"/>
      <c r="Q1513" s="163"/>
      <c r="S1513" s="11" t="s">
        <v>9099</v>
      </c>
      <c r="T1513" s="16">
        <v>16</v>
      </c>
      <c r="U1513" s="16">
        <v>49</v>
      </c>
      <c r="V1513" s="16">
        <v>31</v>
      </c>
      <c r="W1513" s="16">
        <v>90</v>
      </c>
      <c r="X1513" s="16">
        <v>515</v>
      </c>
      <c r="Y1513" s="11">
        <f t="shared" si="287"/>
        <v>186</v>
      </c>
      <c r="Z1513" s="11" t="s">
        <v>9099</v>
      </c>
      <c r="AL1513" s="143" t="s">
        <v>9626</v>
      </c>
      <c r="AM1513" s="144">
        <v>0</v>
      </c>
      <c r="AN1513" s="144">
        <v>0</v>
      </c>
      <c r="AO1513" s="144">
        <v>0</v>
      </c>
      <c r="AP1513" s="144">
        <v>0</v>
      </c>
      <c r="AQ1513" s="144">
        <v>0</v>
      </c>
      <c r="AR1513" s="144">
        <v>0</v>
      </c>
      <c r="AS1513" s="144">
        <v>0</v>
      </c>
      <c r="AT1513" s="144">
        <v>0</v>
      </c>
      <c r="AU1513" s="144">
        <v>0</v>
      </c>
      <c r="AV1513" s="144">
        <v>0</v>
      </c>
      <c r="AW1513" s="144">
        <v>0</v>
      </c>
      <c r="AX1513" s="144">
        <v>0</v>
      </c>
      <c r="AY1513" s="144">
        <v>0</v>
      </c>
      <c r="AZ1513" s="144">
        <v>0</v>
      </c>
      <c r="BA1513" s="144">
        <v>0</v>
      </c>
      <c r="BB1513" s="144">
        <v>0</v>
      </c>
      <c r="BC1513" s="144">
        <v>0</v>
      </c>
      <c r="BD1513" s="145">
        <v>0</v>
      </c>
      <c r="BE1513" s="145">
        <v>0</v>
      </c>
      <c r="BF1513" s="144">
        <v>76</v>
      </c>
      <c r="BG1513" s="144">
        <v>315</v>
      </c>
      <c r="BH1513" s="146">
        <v>456</v>
      </c>
      <c r="BI1513" s="147">
        <v>337</v>
      </c>
      <c r="BJ1513" s="147">
        <v>386</v>
      </c>
      <c r="BK1513" s="147">
        <v>515</v>
      </c>
      <c r="BL1513" s="143" t="s">
        <v>9626</v>
      </c>
    </row>
    <row r="1514" spans="4:64" ht="14.4" x14ac:dyDescent="0.3">
      <c r="D1514" s="161"/>
      <c r="E1514" s="161"/>
      <c r="F1514" s="164"/>
      <c r="H1514" s="161"/>
      <c r="I1514" s="161"/>
      <c r="J1514" s="161"/>
      <c r="K1514" s="164"/>
      <c r="N1514" s="162"/>
      <c r="O1514" s="162"/>
      <c r="P1514" s="162"/>
      <c r="Q1514" s="163"/>
      <c r="S1514" s="47" t="s">
        <v>9100</v>
      </c>
      <c r="T1514" s="48">
        <v>0</v>
      </c>
      <c r="U1514" s="48">
        <v>0</v>
      </c>
      <c r="V1514" s="48">
        <v>0</v>
      </c>
      <c r="W1514" s="48">
        <v>1</v>
      </c>
      <c r="X1514" s="48">
        <v>0</v>
      </c>
      <c r="Y1514" s="11">
        <f t="shared" si="287"/>
        <v>1</v>
      </c>
      <c r="Z1514" s="47" t="s">
        <v>9100</v>
      </c>
      <c r="AL1514" s="7" t="s">
        <v>9744</v>
      </c>
      <c r="AM1514" s="13">
        <v>0</v>
      </c>
      <c r="AN1514" s="13">
        <v>0</v>
      </c>
      <c r="AO1514" s="13">
        <v>0</v>
      </c>
      <c r="AP1514" s="13">
        <v>0</v>
      </c>
      <c r="AQ1514" s="13">
        <v>0</v>
      </c>
      <c r="AR1514" s="13">
        <v>0</v>
      </c>
      <c r="AS1514" s="13">
        <v>0</v>
      </c>
      <c r="AT1514" s="13">
        <v>0</v>
      </c>
      <c r="AU1514" s="13">
        <v>0</v>
      </c>
      <c r="AV1514" s="13">
        <v>0</v>
      </c>
      <c r="AW1514" s="13">
        <v>0</v>
      </c>
      <c r="AX1514" s="13">
        <v>0</v>
      </c>
      <c r="AY1514" s="13">
        <v>0</v>
      </c>
      <c r="AZ1514" s="13">
        <v>0</v>
      </c>
      <c r="BA1514" s="13">
        <v>0</v>
      </c>
      <c r="BB1514" s="13">
        <v>0</v>
      </c>
      <c r="BC1514" s="13">
        <v>0</v>
      </c>
      <c r="BD1514" s="13">
        <v>0</v>
      </c>
      <c r="BE1514" s="13">
        <v>0</v>
      </c>
      <c r="BF1514" s="13">
        <v>0</v>
      </c>
      <c r="BG1514" s="13">
        <v>0</v>
      </c>
      <c r="BH1514" s="13">
        <v>0</v>
      </c>
      <c r="BI1514" s="13">
        <v>0</v>
      </c>
      <c r="BJ1514" s="13">
        <v>4</v>
      </c>
      <c r="BK1514" s="13">
        <v>1</v>
      </c>
      <c r="BL1514" s="7" t="s">
        <v>9744</v>
      </c>
    </row>
    <row r="1515" spans="4:64" ht="14.4" x14ac:dyDescent="0.3">
      <c r="N1515" s="162"/>
      <c r="O1515" s="162"/>
      <c r="P1515" s="162"/>
      <c r="Q1515" s="163"/>
      <c r="T1515" s="7">
        <f>SUM(T1509:T1514)</f>
        <v>18</v>
      </c>
      <c r="U1515" s="7">
        <f>SUM(U1509:U1514)</f>
        <v>61</v>
      </c>
      <c r="V1515" s="7">
        <f>SUM(V1509:V1514)</f>
        <v>34</v>
      </c>
      <c r="W1515" s="7">
        <f>SUM(W1509:W1514)</f>
        <v>123</v>
      </c>
      <c r="X1515" s="7">
        <f>SUM(X1509:X1514)</f>
        <v>632</v>
      </c>
      <c r="Y1515" s="11">
        <f t="shared" si="287"/>
        <v>236</v>
      </c>
    </row>
    <row r="1516" spans="4:64" ht="14.4" x14ac:dyDescent="0.3">
      <c r="N1516" s="162"/>
      <c r="O1516" s="162"/>
      <c r="P1516" s="162"/>
      <c r="Q1516" s="163"/>
    </row>
    <row r="1517" spans="4:64" ht="14.4" x14ac:dyDescent="0.3">
      <c r="N1517" s="162"/>
      <c r="O1517" s="162"/>
      <c r="P1517" s="162"/>
      <c r="Q1517" s="163"/>
    </row>
    <row r="1518" spans="4:64" ht="14.4" x14ac:dyDescent="0.3">
      <c r="N1518" s="162"/>
      <c r="O1518" s="162"/>
      <c r="P1518" s="162"/>
      <c r="Q1518" s="163"/>
    </row>
    <row r="1519" spans="4:64" ht="14.4" x14ac:dyDescent="0.3">
      <c r="N1519" s="162"/>
      <c r="O1519" s="162"/>
      <c r="P1519" s="162"/>
      <c r="Q1519" s="163"/>
    </row>
    <row r="1520" spans="4:64" ht="14.4" x14ac:dyDescent="0.3">
      <c r="N1520" s="162"/>
      <c r="O1520" s="162"/>
      <c r="P1520" s="162"/>
      <c r="Q1520" s="163"/>
    </row>
    <row r="1521" spans="1:74" ht="14.4" x14ac:dyDescent="0.3">
      <c r="N1521" s="162"/>
      <c r="O1521" s="162"/>
      <c r="P1521" s="162"/>
      <c r="Q1521" s="163"/>
    </row>
    <row r="1522" spans="1:74" ht="14.4" x14ac:dyDescent="0.3">
      <c r="N1522" s="162"/>
      <c r="O1522" s="162"/>
      <c r="P1522" s="162"/>
      <c r="Q1522" s="163"/>
    </row>
    <row r="1523" spans="1:74" ht="39.6" x14ac:dyDescent="0.3">
      <c r="A1523" s="34" t="s">
        <v>9662</v>
      </c>
      <c r="B1523" s="34" t="s">
        <v>9108</v>
      </c>
      <c r="C1523" s="34" t="s">
        <v>9083</v>
      </c>
      <c r="D1523" s="34" t="s">
        <v>9539</v>
      </c>
      <c r="E1523" s="34" t="s">
        <v>9540</v>
      </c>
      <c r="F1523" s="34" t="s">
        <v>9541</v>
      </c>
      <c r="G1523" s="34" t="s">
        <v>9542</v>
      </c>
      <c r="H1523" s="34" t="s">
        <v>9543</v>
      </c>
      <c r="I1523" s="34" t="s">
        <v>9544</v>
      </c>
      <c r="J1523" s="36" t="s">
        <v>9545</v>
      </c>
      <c r="K1523" s="14" t="s">
        <v>9546</v>
      </c>
      <c r="M1523" s="13" t="s">
        <v>9749</v>
      </c>
      <c r="N1523" s="162"/>
      <c r="O1523" s="162"/>
      <c r="P1523" s="162"/>
      <c r="Q1523" s="163"/>
      <c r="S1523" s="7" t="s">
        <v>9662</v>
      </c>
      <c r="AL1523" s="13" t="s">
        <v>9587</v>
      </c>
      <c r="AM1523" s="76" t="s">
        <v>9662</v>
      </c>
      <c r="AN1523" s="13"/>
      <c r="AO1523" s="13"/>
      <c r="AP1523" s="13"/>
      <c r="BR1523" s="7"/>
      <c r="BV1523" s="7"/>
    </row>
    <row r="1524" spans="1:74" ht="14.4" x14ac:dyDescent="0.3">
      <c r="A1524" s="44" t="s">
        <v>9566</v>
      </c>
      <c r="B1524" s="44" t="s">
        <v>1528</v>
      </c>
      <c r="C1524" s="72">
        <v>3</v>
      </c>
      <c r="D1524" s="72">
        <v>3</v>
      </c>
      <c r="E1524" s="116">
        <v>0</v>
      </c>
      <c r="F1524" s="116">
        <v>0</v>
      </c>
      <c r="G1524" s="116">
        <v>0</v>
      </c>
      <c r="H1524" s="116">
        <v>3</v>
      </c>
      <c r="I1524" s="116">
        <v>0</v>
      </c>
      <c r="J1524" s="116">
        <v>0</v>
      </c>
      <c r="K1524" s="152">
        <f t="shared" ref="K1524:K1540" si="288">SUM(E1524:J1524)</f>
        <v>3</v>
      </c>
      <c r="M1524" s="9">
        <v>3</v>
      </c>
      <c r="N1524" s="162"/>
      <c r="O1524" s="162"/>
      <c r="P1524" s="162"/>
      <c r="Q1524" s="163"/>
      <c r="S1524" s="11" t="s">
        <v>9548</v>
      </c>
      <c r="T1524" s="11" t="s">
        <v>157</v>
      </c>
      <c r="U1524" s="11" t="s">
        <v>166</v>
      </c>
      <c r="V1524" s="11" t="s">
        <v>141</v>
      </c>
      <c r="W1524" s="11" t="s">
        <v>123</v>
      </c>
      <c r="X1524" s="11" t="s">
        <v>228</v>
      </c>
      <c r="Y1524" s="11" t="s">
        <v>8</v>
      </c>
      <c r="AL1524" s="7" t="s">
        <v>9710</v>
      </c>
      <c r="AM1524" s="13"/>
      <c r="AN1524" s="13"/>
      <c r="AO1524" s="13"/>
      <c r="AP1524" s="13"/>
      <c r="BR1524" s="7"/>
      <c r="BV1524" s="7"/>
    </row>
    <row r="1525" spans="1:74" ht="14.4" x14ac:dyDescent="0.3">
      <c r="A1525" s="153" t="s">
        <v>9567</v>
      </c>
      <c r="B1525" s="153" t="s">
        <v>1537</v>
      </c>
      <c r="C1525" s="140">
        <v>2</v>
      </c>
      <c r="D1525" s="71">
        <v>2</v>
      </c>
      <c r="E1525" s="125">
        <v>0</v>
      </c>
      <c r="F1525" s="125">
        <v>0</v>
      </c>
      <c r="G1525" s="125">
        <v>0</v>
      </c>
      <c r="H1525" s="125">
        <v>2</v>
      </c>
      <c r="I1525" s="125">
        <v>0</v>
      </c>
      <c r="J1525" s="125">
        <v>0</v>
      </c>
      <c r="K1525" s="155">
        <f t="shared" si="288"/>
        <v>2</v>
      </c>
      <c r="M1525" s="137"/>
      <c r="N1525" s="165"/>
      <c r="O1525" s="165"/>
      <c r="P1525" s="165"/>
      <c r="Q1525" s="166"/>
      <c r="S1525" s="11" t="s">
        <v>9095</v>
      </c>
      <c r="T1525" s="16">
        <v>0</v>
      </c>
      <c r="U1525" s="16">
        <v>0</v>
      </c>
      <c r="V1525" s="16">
        <v>0</v>
      </c>
      <c r="W1525" s="16">
        <v>3</v>
      </c>
      <c r="X1525" s="16">
        <v>0</v>
      </c>
      <c r="Y1525" s="11">
        <f t="shared" ref="Y1525:Y1531" si="289">SUM(T1525:X1525)</f>
        <v>3</v>
      </c>
      <c r="AL1525" s="7" t="s">
        <v>9712</v>
      </c>
      <c r="AM1525" s="13"/>
      <c r="AN1525" s="13"/>
      <c r="AO1525" s="13"/>
      <c r="AP1525" s="13"/>
      <c r="BR1525" s="7"/>
      <c r="BV1525" s="7"/>
    </row>
    <row r="1526" spans="1:74" ht="14.4" x14ac:dyDescent="0.3">
      <c r="A1526" s="153" t="s">
        <v>9567</v>
      </c>
      <c r="B1526" s="153" t="s">
        <v>1528</v>
      </c>
      <c r="C1526" s="140">
        <v>5</v>
      </c>
      <c r="D1526" s="71">
        <v>4</v>
      </c>
      <c r="E1526" s="125">
        <v>0</v>
      </c>
      <c r="F1526" s="125">
        <v>0</v>
      </c>
      <c r="G1526" s="125">
        <v>0</v>
      </c>
      <c r="H1526" s="125">
        <v>4</v>
      </c>
      <c r="I1526" s="125">
        <v>0</v>
      </c>
      <c r="J1526" s="125">
        <v>0</v>
      </c>
      <c r="K1526" s="155">
        <f t="shared" si="288"/>
        <v>4</v>
      </c>
      <c r="M1526" s="9">
        <v>6</v>
      </c>
      <c r="N1526" s="165"/>
      <c r="O1526" s="165"/>
      <c r="P1526" s="165"/>
      <c r="Q1526" s="166"/>
      <c r="S1526" s="47" t="s">
        <v>9096</v>
      </c>
      <c r="T1526" s="48">
        <v>0</v>
      </c>
      <c r="U1526" s="48">
        <v>0</v>
      </c>
      <c r="V1526" s="48">
        <v>0</v>
      </c>
      <c r="W1526" s="48">
        <v>6</v>
      </c>
      <c r="X1526" s="48">
        <v>0</v>
      </c>
      <c r="Y1526" s="11">
        <f t="shared" si="289"/>
        <v>6</v>
      </c>
      <c r="AM1526" s="13"/>
      <c r="AN1526" s="13"/>
      <c r="AO1526" s="13"/>
      <c r="AP1526" s="13"/>
      <c r="BR1526" s="7"/>
      <c r="BV1526" s="7"/>
    </row>
    <row r="1527" spans="1:74" ht="22.8" x14ac:dyDescent="0.3">
      <c r="A1527" s="44" t="s">
        <v>731</v>
      </c>
      <c r="B1527" s="44" t="s">
        <v>1537</v>
      </c>
      <c r="C1527" s="72">
        <v>2</v>
      </c>
      <c r="D1527" s="72">
        <v>2</v>
      </c>
      <c r="E1527" s="116">
        <v>0</v>
      </c>
      <c r="F1527" s="116">
        <v>0</v>
      </c>
      <c r="G1527" s="116">
        <v>0</v>
      </c>
      <c r="H1527" s="116">
        <v>2</v>
      </c>
      <c r="I1527" s="116">
        <v>0</v>
      </c>
      <c r="J1527" s="116">
        <v>0</v>
      </c>
      <c r="K1527" s="152">
        <f t="shared" si="288"/>
        <v>2</v>
      </c>
      <c r="M1527" s="9"/>
      <c r="N1527" s="165"/>
      <c r="O1527" s="165"/>
      <c r="P1527" s="165"/>
      <c r="Q1527" s="166"/>
      <c r="S1527" s="11" t="s">
        <v>9097</v>
      </c>
      <c r="T1527" s="16">
        <v>0</v>
      </c>
      <c r="U1527" s="16">
        <v>4</v>
      </c>
      <c r="V1527" s="16">
        <v>0</v>
      </c>
      <c r="W1527" s="16">
        <v>33</v>
      </c>
      <c r="X1527" s="16">
        <v>45</v>
      </c>
      <c r="Y1527" s="11">
        <f t="shared" si="289"/>
        <v>82</v>
      </c>
      <c r="AL1527" s="7" t="s">
        <v>5</v>
      </c>
      <c r="AM1527" s="7" t="s">
        <v>9716</v>
      </c>
      <c r="AN1527" s="7" t="s">
        <v>9717</v>
      </c>
      <c r="AO1527" s="7" t="s">
        <v>9718</v>
      </c>
      <c r="AP1527" s="7" t="s">
        <v>9616</v>
      </c>
      <c r="AQ1527" s="7" t="s">
        <v>9611</v>
      </c>
      <c r="AR1527" s="7" t="s">
        <v>9719</v>
      </c>
      <c r="AS1527" s="7" t="s">
        <v>9720</v>
      </c>
      <c r="AT1527" s="76" t="s">
        <v>9721</v>
      </c>
      <c r="AU1527" s="76" t="s">
        <v>9619</v>
      </c>
      <c r="AV1527" s="7" t="s">
        <v>9620</v>
      </c>
      <c r="AW1527" s="7" t="s">
        <v>9615</v>
      </c>
      <c r="AX1527" s="7" t="s">
        <v>9722</v>
      </c>
      <c r="AY1527" s="7" t="s">
        <v>9723</v>
      </c>
      <c r="AZ1527" s="7" t="s">
        <v>9724</v>
      </c>
      <c r="BA1527" s="7" t="s">
        <v>9618</v>
      </c>
      <c r="BB1527" s="7" t="s">
        <v>9660</v>
      </c>
      <c r="BC1527" s="7" t="s">
        <v>9624</v>
      </c>
      <c r="BD1527" s="7" t="s">
        <v>9725</v>
      </c>
      <c r="BE1527" s="7" t="s">
        <v>9726</v>
      </c>
      <c r="BF1527" s="7" t="s">
        <v>9623</v>
      </c>
      <c r="BG1527" s="7" t="s">
        <v>9727</v>
      </c>
      <c r="BH1527" s="7" t="s">
        <v>9728</v>
      </c>
      <c r="BI1527" s="7" t="s">
        <v>9628</v>
      </c>
      <c r="BJ1527" s="7" t="s">
        <v>9662</v>
      </c>
      <c r="BR1527" s="7"/>
      <c r="BV1527" s="7"/>
    </row>
    <row r="1528" spans="1:74" ht="14.4" x14ac:dyDescent="0.3">
      <c r="A1528" s="44" t="s">
        <v>731</v>
      </c>
      <c r="B1528" s="44" t="s">
        <v>2804</v>
      </c>
      <c r="C1528" s="72">
        <v>17</v>
      </c>
      <c r="D1528" s="72">
        <v>16</v>
      </c>
      <c r="E1528" s="116">
        <v>0</v>
      </c>
      <c r="F1528" s="116">
        <v>0</v>
      </c>
      <c r="G1528" s="116">
        <v>0</v>
      </c>
      <c r="H1528" s="116">
        <v>2</v>
      </c>
      <c r="I1528" s="116">
        <v>14</v>
      </c>
      <c r="J1528" s="116">
        <v>0</v>
      </c>
      <c r="K1528" s="152">
        <f t="shared" si="288"/>
        <v>16</v>
      </c>
      <c r="M1528" s="9"/>
      <c r="N1528" s="165"/>
      <c r="O1528" s="165"/>
      <c r="P1528" s="165"/>
      <c r="Q1528" s="166"/>
      <c r="S1528" s="47" t="s">
        <v>9098</v>
      </c>
      <c r="T1528" s="48">
        <v>3</v>
      </c>
      <c r="U1528" s="48">
        <v>11</v>
      </c>
      <c r="V1528" s="48">
        <v>1</v>
      </c>
      <c r="W1528" s="48">
        <v>70</v>
      </c>
      <c r="X1528" s="48">
        <v>326</v>
      </c>
      <c r="Y1528" s="11">
        <f t="shared" si="289"/>
        <v>411</v>
      </c>
      <c r="AL1528" s="7" t="s">
        <v>9602</v>
      </c>
      <c r="AM1528" s="13">
        <v>0</v>
      </c>
      <c r="AN1528" s="13">
        <v>0</v>
      </c>
      <c r="AO1528" s="13">
        <v>0</v>
      </c>
      <c r="AP1528" s="13">
        <v>0</v>
      </c>
      <c r="AQ1528" s="13">
        <v>0</v>
      </c>
      <c r="AR1528" s="13">
        <v>0</v>
      </c>
      <c r="AS1528" s="13">
        <v>0</v>
      </c>
      <c r="AT1528" s="76">
        <v>0</v>
      </c>
      <c r="AU1528" s="76">
        <v>0</v>
      </c>
      <c r="AV1528" s="13">
        <v>0</v>
      </c>
      <c r="AW1528" s="13">
        <v>0</v>
      </c>
      <c r="AX1528" s="13">
        <v>0</v>
      </c>
      <c r="AY1528" s="13">
        <v>0</v>
      </c>
      <c r="AZ1528" s="13">
        <v>0</v>
      </c>
      <c r="BA1528" s="13">
        <v>0</v>
      </c>
      <c r="BB1528" s="13">
        <v>0</v>
      </c>
      <c r="BC1528" s="13">
        <v>0</v>
      </c>
      <c r="BD1528" s="13">
        <v>0</v>
      </c>
      <c r="BE1528" s="13">
        <v>0</v>
      </c>
      <c r="BF1528" s="13">
        <v>0</v>
      </c>
      <c r="BG1528" s="13">
        <v>0</v>
      </c>
      <c r="BH1528" s="13">
        <v>0</v>
      </c>
      <c r="BI1528" s="13">
        <v>0</v>
      </c>
      <c r="BJ1528" s="13">
        <v>0</v>
      </c>
      <c r="BK1528" s="7" t="s">
        <v>9602</v>
      </c>
      <c r="BR1528" s="7"/>
      <c r="BV1528" s="7"/>
    </row>
    <row r="1529" spans="1:74" ht="14.4" x14ac:dyDescent="0.3">
      <c r="A1529" s="44" t="s">
        <v>731</v>
      </c>
      <c r="B1529" s="44" t="s">
        <v>8874</v>
      </c>
      <c r="C1529" s="72">
        <v>2</v>
      </c>
      <c r="D1529" s="72">
        <v>2</v>
      </c>
      <c r="E1529" s="116">
        <v>0</v>
      </c>
      <c r="F1529" s="116">
        <v>2</v>
      </c>
      <c r="G1529" s="116">
        <v>0</v>
      </c>
      <c r="H1529" s="116">
        <v>0</v>
      </c>
      <c r="I1529" s="116">
        <v>0</v>
      </c>
      <c r="J1529" s="116">
        <v>0</v>
      </c>
      <c r="K1529" s="152">
        <f t="shared" si="288"/>
        <v>2</v>
      </c>
      <c r="M1529" s="9"/>
      <c r="N1529" s="165"/>
      <c r="O1529" s="165"/>
      <c r="P1529" s="165"/>
      <c r="Q1529" s="166"/>
      <c r="S1529" s="11" t="s">
        <v>9099</v>
      </c>
      <c r="T1529" s="16">
        <v>20</v>
      </c>
      <c r="U1529" s="16">
        <v>121</v>
      </c>
      <c r="V1529" s="16">
        <v>58</v>
      </c>
      <c r="W1529" s="16">
        <v>184</v>
      </c>
      <c r="X1529" s="16">
        <v>385</v>
      </c>
      <c r="Y1529" s="11">
        <f t="shared" si="289"/>
        <v>768</v>
      </c>
      <c r="AL1529" s="7" t="s">
        <v>9603</v>
      </c>
      <c r="AM1529" s="13">
        <v>0</v>
      </c>
      <c r="AN1529" s="13">
        <v>0</v>
      </c>
      <c r="AO1529" s="13">
        <v>0</v>
      </c>
      <c r="AP1529" s="13">
        <v>0</v>
      </c>
      <c r="AQ1529" s="13">
        <v>0</v>
      </c>
      <c r="AR1529" s="13">
        <v>0</v>
      </c>
      <c r="AS1529" s="13">
        <v>0</v>
      </c>
      <c r="AT1529" s="76">
        <v>0</v>
      </c>
      <c r="AU1529" s="76">
        <v>0</v>
      </c>
      <c r="AV1529" s="13">
        <v>0</v>
      </c>
      <c r="AW1529" s="13">
        <v>0</v>
      </c>
      <c r="AX1529" s="13">
        <v>0</v>
      </c>
      <c r="AY1529" s="13">
        <v>0</v>
      </c>
      <c r="AZ1529" s="13">
        <v>0</v>
      </c>
      <c r="BA1529" s="13">
        <v>0</v>
      </c>
      <c r="BB1529" s="13">
        <v>0</v>
      </c>
      <c r="BC1529" s="13">
        <v>0</v>
      </c>
      <c r="BD1529" s="13">
        <v>0</v>
      </c>
      <c r="BE1529" s="13">
        <v>0</v>
      </c>
      <c r="BF1529" s="13">
        <v>0</v>
      </c>
      <c r="BG1529" s="13">
        <v>0</v>
      </c>
      <c r="BH1529" s="13">
        <v>0</v>
      </c>
      <c r="BI1529" s="13">
        <v>0</v>
      </c>
      <c r="BJ1529" s="13">
        <v>0</v>
      </c>
      <c r="BK1529" s="7" t="s">
        <v>9603</v>
      </c>
      <c r="BR1529" s="7"/>
      <c r="BV1529" s="7"/>
    </row>
    <row r="1530" spans="1:74" ht="14.4" x14ac:dyDescent="0.3">
      <c r="A1530" s="44" t="s">
        <v>731</v>
      </c>
      <c r="B1530" s="44" t="s">
        <v>1528</v>
      </c>
      <c r="C1530" s="72">
        <v>62</v>
      </c>
      <c r="D1530" s="72">
        <v>62</v>
      </c>
      <c r="E1530" s="116">
        <v>0</v>
      </c>
      <c r="F1530" s="116">
        <v>2</v>
      </c>
      <c r="G1530" s="116">
        <v>0</v>
      </c>
      <c r="H1530" s="116">
        <v>29</v>
      </c>
      <c r="I1530" s="116">
        <v>31</v>
      </c>
      <c r="J1530" s="116">
        <v>0</v>
      </c>
      <c r="K1530" s="152">
        <f t="shared" si="288"/>
        <v>62</v>
      </c>
      <c r="M1530" s="9">
        <v>82</v>
      </c>
      <c r="N1530" s="165"/>
      <c r="O1530" s="165"/>
      <c r="P1530" s="165"/>
      <c r="Q1530" s="166"/>
      <c r="S1530" s="47" t="s">
        <v>9100</v>
      </c>
      <c r="T1530" s="48">
        <v>0</v>
      </c>
      <c r="U1530" s="48">
        <v>0</v>
      </c>
      <c r="V1530" s="48">
        <v>0</v>
      </c>
      <c r="W1530" s="48">
        <v>4</v>
      </c>
      <c r="X1530" s="48">
        <v>0</v>
      </c>
      <c r="Y1530" s="11">
        <f t="shared" si="289"/>
        <v>4</v>
      </c>
      <c r="AL1530" s="7" t="s">
        <v>9604</v>
      </c>
      <c r="AM1530" s="13">
        <v>0</v>
      </c>
      <c r="AN1530" s="13">
        <v>0</v>
      </c>
      <c r="AO1530" s="13">
        <v>0</v>
      </c>
      <c r="AP1530" s="13">
        <v>0</v>
      </c>
      <c r="AQ1530" s="13">
        <v>0</v>
      </c>
      <c r="AR1530" s="13">
        <v>0</v>
      </c>
      <c r="AS1530" s="13">
        <v>0</v>
      </c>
      <c r="AT1530" s="76">
        <v>0</v>
      </c>
      <c r="AU1530" s="76">
        <v>0</v>
      </c>
      <c r="AV1530" s="13">
        <v>0</v>
      </c>
      <c r="AW1530" s="13">
        <v>0</v>
      </c>
      <c r="AX1530" s="13">
        <v>1</v>
      </c>
      <c r="AY1530" s="13">
        <v>0</v>
      </c>
      <c r="AZ1530" s="13">
        <v>0</v>
      </c>
      <c r="BA1530" s="13">
        <v>0</v>
      </c>
      <c r="BB1530" s="13">
        <v>0</v>
      </c>
      <c r="BC1530" s="13">
        <v>0</v>
      </c>
      <c r="BD1530" s="13">
        <v>0</v>
      </c>
      <c r="BE1530" s="13">
        <v>0</v>
      </c>
      <c r="BF1530" s="13">
        <v>0</v>
      </c>
      <c r="BG1530" s="13">
        <v>0</v>
      </c>
      <c r="BH1530" s="13">
        <v>0</v>
      </c>
      <c r="BI1530" s="13">
        <v>0</v>
      </c>
      <c r="BJ1530" s="13">
        <v>0</v>
      </c>
      <c r="BK1530" s="7" t="s">
        <v>9604</v>
      </c>
      <c r="BR1530" s="7"/>
      <c r="BV1530" s="7"/>
    </row>
    <row r="1531" spans="1:74" ht="14.4" x14ac:dyDescent="0.3">
      <c r="A1531" s="153" t="s">
        <v>9562</v>
      </c>
      <c r="B1531" s="153" t="s">
        <v>1537</v>
      </c>
      <c r="C1531" s="125">
        <v>21</v>
      </c>
      <c r="D1531" s="71">
        <v>21</v>
      </c>
      <c r="E1531" s="125">
        <v>0</v>
      </c>
      <c r="F1531" s="125">
        <v>4</v>
      </c>
      <c r="G1531" s="125">
        <v>0</v>
      </c>
      <c r="H1531" s="125">
        <v>17</v>
      </c>
      <c r="I1531" s="125">
        <v>0</v>
      </c>
      <c r="J1531" s="125">
        <v>0</v>
      </c>
      <c r="K1531" s="155">
        <f t="shared" si="288"/>
        <v>21</v>
      </c>
      <c r="M1531" s="137"/>
      <c r="N1531" s="165"/>
      <c r="O1531" s="165"/>
      <c r="P1531" s="165"/>
      <c r="Q1531" s="166"/>
      <c r="T1531" s="7">
        <f>SUM(T1525:T1530)</f>
        <v>23</v>
      </c>
      <c r="U1531" s="7">
        <f>SUM(U1525:U1530)</f>
        <v>136</v>
      </c>
      <c r="V1531" s="7">
        <f>SUM(V1525:V1530)</f>
        <v>59</v>
      </c>
      <c r="W1531" s="7">
        <f>SUM(W1525:W1530)</f>
        <v>300</v>
      </c>
      <c r="X1531" s="7">
        <f>SUM(X1525:X1530)</f>
        <v>756</v>
      </c>
      <c r="Y1531" s="11">
        <f t="shared" si="289"/>
        <v>1274</v>
      </c>
      <c r="AL1531" s="7" t="s">
        <v>9605</v>
      </c>
      <c r="AM1531" s="13">
        <v>0</v>
      </c>
      <c r="AN1531" s="13">
        <v>0</v>
      </c>
      <c r="AO1531" s="13">
        <v>0</v>
      </c>
      <c r="AP1531" s="13">
        <v>0</v>
      </c>
      <c r="AQ1531" s="13">
        <v>0</v>
      </c>
      <c r="AR1531" s="13">
        <v>0</v>
      </c>
      <c r="AS1531" s="13">
        <v>0</v>
      </c>
      <c r="AT1531" s="76">
        <v>0</v>
      </c>
      <c r="AU1531" s="76">
        <v>0</v>
      </c>
      <c r="AV1531" s="13">
        <v>0</v>
      </c>
      <c r="AW1531" s="13">
        <v>0</v>
      </c>
      <c r="AX1531" s="13">
        <v>1</v>
      </c>
      <c r="AY1531" s="13">
        <v>0</v>
      </c>
      <c r="AZ1531" s="13">
        <v>0</v>
      </c>
      <c r="BA1531" s="13">
        <v>0</v>
      </c>
      <c r="BB1531" s="13">
        <v>0</v>
      </c>
      <c r="BC1531" s="13">
        <v>0</v>
      </c>
      <c r="BD1531" s="13">
        <v>0</v>
      </c>
      <c r="BE1531" s="13">
        <v>0</v>
      </c>
      <c r="BF1531" s="13">
        <v>0</v>
      </c>
      <c r="BG1531" s="13">
        <v>0</v>
      </c>
      <c r="BH1531" s="13">
        <v>0</v>
      </c>
      <c r="BI1531" s="13">
        <v>0</v>
      </c>
      <c r="BJ1531" s="13">
        <v>0</v>
      </c>
      <c r="BK1531" s="7" t="s">
        <v>9605</v>
      </c>
      <c r="BR1531" s="7"/>
      <c r="BV1531" s="7"/>
    </row>
    <row r="1532" spans="1:74" ht="14.4" x14ac:dyDescent="0.3">
      <c r="A1532" s="153" t="s">
        <v>9562</v>
      </c>
      <c r="B1532" s="153" t="s">
        <v>2804</v>
      </c>
      <c r="C1532" s="125">
        <v>143</v>
      </c>
      <c r="D1532" s="71">
        <v>141</v>
      </c>
      <c r="E1532" s="125">
        <v>0</v>
      </c>
      <c r="F1532" s="125">
        <v>4</v>
      </c>
      <c r="G1532" s="125">
        <v>0</v>
      </c>
      <c r="H1532" s="125">
        <v>5</v>
      </c>
      <c r="I1532" s="125">
        <v>132</v>
      </c>
      <c r="J1532" s="125">
        <v>0</v>
      </c>
      <c r="K1532" s="155">
        <f t="shared" si="288"/>
        <v>141</v>
      </c>
      <c r="M1532" s="9"/>
      <c r="N1532" s="165"/>
      <c r="O1532" s="165"/>
      <c r="P1532" s="165"/>
      <c r="Q1532" s="166"/>
      <c r="AL1532" s="7" t="s">
        <v>9610</v>
      </c>
      <c r="AM1532" s="13">
        <v>364</v>
      </c>
      <c r="AN1532" s="13">
        <v>349</v>
      </c>
      <c r="AO1532" s="13">
        <v>510</v>
      </c>
      <c r="AP1532" s="13">
        <v>535</v>
      </c>
      <c r="AQ1532" s="13">
        <v>579</v>
      </c>
      <c r="AR1532" s="13">
        <v>91</v>
      </c>
      <c r="AS1532" s="13">
        <v>181</v>
      </c>
      <c r="AT1532" s="76">
        <v>166</v>
      </c>
      <c r="AU1532" s="76">
        <v>123</v>
      </c>
      <c r="AV1532" s="13">
        <v>6</v>
      </c>
      <c r="AW1532" s="13">
        <v>0</v>
      </c>
      <c r="AX1532" s="13">
        <v>1</v>
      </c>
      <c r="AY1532" s="13">
        <v>0</v>
      </c>
      <c r="AZ1532" s="13">
        <v>0</v>
      </c>
      <c r="BA1532" s="13">
        <v>0</v>
      </c>
      <c r="BB1532" s="13">
        <v>0</v>
      </c>
      <c r="BC1532" s="13">
        <v>0</v>
      </c>
      <c r="BD1532" s="13">
        <v>0</v>
      </c>
      <c r="BE1532" s="13">
        <v>0</v>
      </c>
      <c r="BF1532" s="13">
        <v>0</v>
      </c>
      <c r="BG1532" s="13">
        <v>0</v>
      </c>
      <c r="BH1532" s="13">
        <v>0</v>
      </c>
      <c r="BI1532" s="13">
        <v>0</v>
      </c>
      <c r="BJ1532" s="13">
        <v>0</v>
      </c>
      <c r="BK1532" s="7" t="s">
        <v>9610</v>
      </c>
      <c r="BR1532" s="7"/>
      <c r="BV1532" s="7"/>
    </row>
    <row r="1533" spans="1:74" ht="14.4" x14ac:dyDescent="0.3">
      <c r="A1533" s="153" t="s">
        <v>9562</v>
      </c>
      <c r="B1533" s="153" t="s">
        <v>8874</v>
      </c>
      <c r="C1533" s="125">
        <v>2</v>
      </c>
      <c r="D1533" s="71">
        <v>2</v>
      </c>
      <c r="E1533" s="125">
        <v>0</v>
      </c>
      <c r="F1533" s="125">
        <v>2</v>
      </c>
      <c r="G1533" s="125">
        <v>0</v>
      </c>
      <c r="H1533" s="125">
        <v>0</v>
      </c>
      <c r="I1533" s="125">
        <v>0</v>
      </c>
      <c r="J1533" s="125">
        <v>0</v>
      </c>
      <c r="K1533" s="155">
        <f t="shared" si="288"/>
        <v>2</v>
      </c>
      <c r="M1533" s="9"/>
      <c r="N1533" s="165"/>
      <c r="O1533" s="165"/>
      <c r="P1533" s="165"/>
      <c r="Q1533" s="166"/>
      <c r="AL1533" s="7" t="s">
        <v>9614</v>
      </c>
      <c r="AM1533" s="13">
        <v>0</v>
      </c>
      <c r="AN1533" s="13">
        <v>0</v>
      </c>
      <c r="AO1533" s="13">
        <v>0</v>
      </c>
      <c r="AP1533" s="13">
        <v>0</v>
      </c>
      <c r="AQ1533" s="13">
        <v>0</v>
      </c>
      <c r="AR1533" s="13">
        <v>415</v>
      </c>
      <c r="AS1533" s="13">
        <v>435</v>
      </c>
      <c r="AT1533" s="76">
        <v>345</v>
      </c>
      <c r="AU1533" s="76">
        <v>433</v>
      </c>
      <c r="AV1533" s="13">
        <v>457</v>
      </c>
      <c r="AW1533" s="13">
        <v>568</v>
      </c>
      <c r="AX1533" s="13">
        <v>453</v>
      </c>
      <c r="AY1533" s="13">
        <v>391</v>
      </c>
      <c r="AZ1533" s="13">
        <v>236</v>
      </c>
      <c r="BA1533" s="13">
        <v>35</v>
      </c>
      <c r="BB1533" s="13">
        <v>44</v>
      </c>
      <c r="BC1533" s="13">
        <v>12</v>
      </c>
      <c r="BD1533" s="142">
        <v>15</v>
      </c>
      <c r="BE1533" s="142">
        <v>11</v>
      </c>
      <c r="BF1533" s="142">
        <v>1</v>
      </c>
      <c r="BG1533" s="13">
        <v>0</v>
      </c>
      <c r="BH1533" s="109">
        <v>0</v>
      </c>
      <c r="BI1533" s="13">
        <v>0</v>
      </c>
      <c r="BJ1533" s="13">
        <v>0</v>
      </c>
      <c r="BK1533" s="7" t="s">
        <v>9614</v>
      </c>
      <c r="BR1533" s="7"/>
      <c r="BV1533" s="7"/>
    </row>
    <row r="1534" spans="1:74" ht="14.4" x14ac:dyDescent="0.3">
      <c r="A1534" s="153" t="s">
        <v>9562</v>
      </c>
      <c r="B1534" s="153" t="s">
        <v>1528</v>
      </c>
      <c r="C1534" s="125">
        <v>246</v>
      </c>
      <c r="D1534" s="71">
        <v>246</v>
      </c>
      <c r="E1534" s="125">
        <v>3</v>
      </c>
      <c r="F1534" s="125">
        <v>1</v>
      </c>
      <c r="G1534" s="125">
        <v>1</v>
      </c>
      <c r="H1534" s="125">
        <v>48</v>
      </c>
      <c r="I1534" s="125">
        <v>194</v>
      </c>
      <c r="J1534" s="125">
        <v>0</v>
      </c>
      <c r="K1534" s="155">
        <f t="shared" si="288"/>
        <v>247</v>
      </c>
      <c r="M1534" s="9">
        <f>SUM(K1531:K1534)</f>
        <v>411</v>
      </c>
      <c r="N1534" s="165"/>
      <c r="O1534" s="165"/>
      <c r="P1534" s="165"/>
      <c r="Q1534" s="166"/>
      <c r="S1534" s="11" t="s">
        <v>9550</v>
      </c>
      <c r="T1534" s="11" t="s">
        <v>157</v>
      </c>
      <c r="U1534" s="11" t="s">
        <v>166</v>
      </c>
      <c r="V1534" s="11" t="s">
        <v>141</v>
      </c>
      <c r="W1534" s="11" t="s">
        <v>123</v>
      </c>
      <c r="X1534" s="11" t="s">
        <v>228</v>
      </c>
      <c r="Y1534" s="11" t="s">
        <v>8</v>
      </c>
      <c r="AL1534" s="7" t="s">
        <v>9651</v>
      </c>
      <c r="AM1534" s="13">
        <v>3</v>
      </c>
      <c r="AN1534" s="13">
        <v>0</v>
      </c>
      <c r="AO1534" s="13">
        <v>1</v>
      </c>
      <c r="AP1534" s="13">
        <v>1</v>
      </c>
      <c r="AQ1534" s="13">
        <v>1</v>
      </c>
      <c r="AR1534" s="13">
        <v>0</v>
      </c>
      <c r="AS1534" s="13">
        <v>0</v>
      </c>
      <c r="AT1534" s="76">
        <v>0</v>
      </c>
      <c r="AU1534" s="76">
        <v>0</v>
      </c>
      <c r="AV1534" s="13">
        <v>1</v>
      </c>
      <c r="AW1534" s="13">
        <v>2</v>
      </c>
      <c r="AX1534" s="13">
        <v>1</v>
      </c>
      <c r="AY1534" s="13">
        <v>1</v>
      </c>
      <c r="AZ1534" s="13">
        <v>0</v>
      </c>
      <c r="BA1534" s="13">
        <v>0</v>
      </c>
      <c r="BB1534" s="13">
        <v>1</v>
      </c>
      <c r="BC1534" s="13">
        <v>0</v>
      </c>
      <c r="BD1534" s="13">
        <v>0</v>
      </c>
      <c r="BE1534" s="13">
        <v>0</v>
      </c>
      <c r="BF1534" s="13">
        <v>1</v>
      </c>
      <c r="BG1534" s="13">
        <v>1</v>
      </c>
      <c r="BH1534" s="13">
        <v>0</v>
      </c>
      <c r="BI1534" s="13">
        <v>0</v>
      </c>
      <c r="BJ1534" s="13">
        <v>0</v>
      </c>
      <c r="BK1534" s="7" t="s">
        <v>9651</v>
      </c>
      <c r="BR1534" s="7"/>
      <c r="BV1534" s="7"/>
    </row>
    <row r="1535" spans="1:74" ht="14.4" x14ac:dyDescent="0.3">
      <c r="A1535" s="44" t="s">
        <v>9534</v>
      </c>
      <c r="B1535" s="44" t="s">
        <v>1537</v>
      </c>
      <c r="C1535" s="116">
        <v>65</v>
      </c>
      <c r="D1535" s="72">
        <v>63</v>
      </c>
      <c r="E1535" s="116">
        <v>2</v>
      </c>
      <c r="F1535" s="116">
        <v>10</v>
      </c>
      <c r="G1535" s="116">
        <v>1</v>
      </c>
      <c r="H1535" s="116">
        <v>50</v>
      </c>
      <c r="I1535" s="116">
        <v>0</v>
      </c>
      <c r="J1535" s="116">
        <v>0</v>
      </c>
      <c r="K1535" s="152">
        <f t="shared" si="288"/>
        <v>63</v>
      </c>
      <c r="M1535" s="9"/>
      <c r="N1535" s="165"/>
      <c r="O1535" s="165"/>
      <c r="P1535" s="165"/>
      <c r="Q1535" s="166"/>
      <c r="S1535" s="11" t="s">
        <v>9095</v>
      </c>
      <c r="T1535" s="56">
        <v>0</v>
      </c>
      <c r="U1535" s="56">
        <v>0</v>
      </c>
      <c r="V1535" s="56">
        <v>0</v>
      </c>
      <c r="W1535" s="56">
        <v>0</v>
      </c>
      <c r="X1535" s="56">
        <v>0</v>
      </c>
      <c r="Y1535" s="11">
        <f t="shared" ref="Y1535:Y1541" si="290">SUM(T1535:X1535)</f>
        <v>0</v>
      </c>
      <c r="AL1535" s="7" t="s">
        <v>9652</v>
      </c>
      <c r="AM1535" s="13">
        <v>3</v>
      </c>
      <c r="AN1535" s="13">
        <v>3</v>
      </c>
      <c r="AO1535" s="13">
        <v>1</v>
      </c>
      <c r="AP1535" s="13">
        <v>1</v>
      </c>
      <c r="AQ1535" s="13">
        <v>1</v>
      </c>
      <c r="AR1535" s="13">
        <v>0</v>
      </c>
      <c r="AS1535" s="13">
        <v>0</v>
      </c>
      <c r="AT1535" s="76">
        <v>0</v>
      </c>
      <c r="AU1535" s="76">
        <v>1</v>
      </c>
      <c r="AV1535" s="13">
        <v>1</v>
      </c>
      <c r="AW1535" s="13">
        <v>0</v>
      </c>
      <c r="AX1535" s="13">
        <v>0</v>
      </c>
      <c r="AY1535" s="13">
        <v>1</v>
      </c>
      <c r="AZ1535" s="13">
        <v>0</v>
      </c>
      <c r="BA1535" s="13">
        <v>0</v>
      </c>
      <c r="BB1535" s="13">
        <v>1</v>
      </c>
      <c r="BC1535" s="13">
        <v>0</v>
      </c>
      <c r="BD1535" s="13">
        <v>0</v>
      </c>
      <c r="BE1535" s="13">
        <v>0</v>
      </c>
      <c r="BF1535" s="13">
        <v>0</v>
      </c>
      <c r="BG1535" s="13">
        <v>1</v>
      </c>
      <c r="BH1535" s="13">
        <v>0</v>
      </c>
      <c r="BI1535" s="13">
        <v>0</v>
      </c>
      <c r="BJ1535" s="13">
        <v>0</v>
      </c>
      <c r="BK1535" s="7" t="s">
        <v>9652</v>
      </c>
      <c r="BR1535" s="7"/>
      <c r="BV1535" s="7"/>
    </row>
    <row r="1536" spans="1:74" ht="14.4" x14ac:dyDescent="0.3">
      <c r="A1536" s="44" t="s">
        <v>9534</v>
      </c>
      <c r="B1536" s="44" t="s">
        <v>2804</v>
      </c>
      <c r="C1536" s="72">
        <v>147</v>
      </c>
      <c r="D1536" s="72">
        <v>128</v>
      </c>
      <c r="E1536" s="72">
        <v>6</v>
      </c>
      <c r="F1536" s="72">
        <v>40</v>
      </c>
      <c r="G1536" s="72">
        <v>22</v>
      </c>
      <c r="H1536" s="72">
        <v>60</v>
      </c>
      <c r="I1536" s="72">
        <v>0</v>
      </c>
      <c r="J1536" s="72">
        <v>0</v>
      </c>
      <c r="K1536" s="152">
        <f t="shared" si="288"/>
        <v>128</v>
      </c>
      <c r="M1536" s="9"/>
      <c r="N1536" s="165"/>
      <c r="O1536" s="165"/>
      <c r="P1536" s="165"/>
      <c r="Q1536" s="166"/>
      <c r="S1536" s="47" t="s">
        <v>9096</v>
      </c>
      <c r="T1536" s="50">
        <v>0</v>
      </c>
      <c r="U1536" s="50">
        <v>0</v>
      </c>
      <c r="V1536" s="50">
        <v>0</v>
      </c>
      <c r="W1536" s="50">
        <v>2</v>
      </c>
      <c r="X1536" s="50">
        <v>0</v>
      </c>
      <c r="Y1536" s="11">
        <f t="shared" si="290"/>
        <v>2</v>
      </c>
      <c r="AL1536" s="7" t="s">
        <v>9653</v>
      </c>
      <c r="AM1536" s="13">
        <v>10</v>
      </c>
      <c r="AN1536" s="13">
        <v>3</v>
      </c>
      <c r="AO1536" s="13">
        <v>5</v>
      </c>
      <c r="AP1536" s="13">
        <v>3</v>
      </c>
      <c r="AQ1536" s="13">
        <v>2</v>
      </c>
      <c r="AR1536" s="13">
        <v>0</v>
      </c>
      <c r="AS1536" s="13">
        <v>0</v>
      </c>
      <c r="AT1536" s="76">
        <v>0</v>
      </c>
      <c r="AU1536" s="76">
        <v>1</v>
      </c>
      <c r="AV1536" s="13">
        <v>1</v>
      </c>
      <c r="AW1536" s="13">
        <v>0</v>
      </c>
      <c r="AX1536" s="13">
        <v>0</v>
      </c>
      <c r="AY1536" s="13">
        <v>1</v>
      </c>
      <c r="AZ1536" s="13">
        <v>0</v>
      </c>
      <c r="BA1536" s="13">
        <v>0</v>
      </c>
      <c r="BB1536" s="13">
        <v>1</v>
      </c>
      <c r="BC1536" s="13">
        <v>0</v>
      </c>
      <c r="BD1536" s="13">
        <v>0</v>
      </c>
      <c r="BE1536" s="13">
        <v>0</v>
      </c>
      <c r="BF1536" s="13">
        <v>0</v>
      </c>
      <c r="BG1536" s="13">
        <v>1</v>
      </c>
      <c r="BH1536" s="13">
        <v>0</v>
      </c>
      <c r="BI1536" s="13">
        <v>0</v>
      </c>
      <c r="BJ1536" s="13">
        <v>0</v>
      </c>
      <c r="BK1536" s="7" t="s">
        <v>9653</v>
      </c>
      <c r="BR1536" s="7"/>
      <c r="BV1536" s="7"/>
    </row>
    <row r="1537" spans="1:74" ht="14.4" x14ac:dyDescent="0.3">
      <c r="A1537" s="44" t="s">
        <v>9534</v>
      </c>
      <c r="B1537" s="44" t="s">
        <v>8874</v>
      </c>
      <c r="C1537" s="72">
        <v>17</v>
      </c>
      <c r="D1537" s="72">
        <v>17</v>
      </c>
      <c r="E1537" s="72">
        <v>0</v>
      </c>
      <c r="F1537" s="72">
        <v>14</v>
      </c>
      <c r="G1537" s="72">
        <v>3</v>
      </c>
      <c r="H1537" s="72">
        <v>0</v>
      </c>
      <c r="I1537" s="72">
        <v>0</v>
      </c>
      <c r="J1537" s="72">
        <v>0</v>
      </c>
      <c r="K1537" s="152">
        <f t="shared" si="288"/>
        <v>17</v>
      </c>
      <c r="M1537" s="9"/>
      <c r="N1537" s="165"/>
      <c r="O1537" s="165"/>
      <c r="P1537" s="165"/>
      <c r="Q1537" s="166"/>
      <c r="S1537" s="11" t="s">
        <v>9097</v>
      </c>
      <c r="T1537" s="16">
        <v>0</v>
      </c>
      <c r="U1537" s="16">
        <v>0</v>
      </c>
      <c r="V1537" s="16">
        <v>0</v>
      </c>
      <c r="W1537" s="16">
        <v>2</v>
      </c>
      <c r="X1537" s="16">
        <v>0</v>
      </c>
      <c r="Y1537" s="11">
        <f t="shared" si="290"/>
        <v>2</v>
      </c>
      <c r="AL1537" s="7" t="s">
        <v>9654</v>
      </c>
      <c r="AM1537" s="13">
        <v>51</v>
      </c>
      <c r="AN1537" s="13">
        <v>46</v>
      </c>
      <c r="AO1537" s="13">
        <v>37</v>
      </c>
      <c r="AP1537" s="13">
        <v>28</v>
      </c>
      <c r="AQ1537" s="13">
        <v>23</v>
      </c>
      <c r="AR1537" s="13">
        <v>12</v>
      </c>
      <c r="AS1537" s="13">
        <v>18</v>
      </c>
      <c r="AT1537" s="76">
        <v>8</v>
      </c>
      <c r="AU1537" s="76">
        <v>10</v>
      </c>
      <c r="AV1537" s="13">
        <v>4</v>
      </c>
      <c r="AW1537" s="13">
        <v>1</v>
      </c>
      <c r="AX1537" s="13">
        <v>5</v>
      </c>
      <c r="AY1537" s="13">
        <v>3</v>
      </c>
      <c r="AZ1537" s="13">
        <v>0</v>
      </c>
      <c r="BA1537" s="13">
        <v>0</v>
      </c>
      <c r="BB1537" s="13">
        <v>2</v>
      </c>
      <c r="BC1537" s="13">
        <v>0</v>
      </c>
      <c r="BD1537" s="13">
        <v>0</v>
      </c>
      <c r="BE1537" s="13">
        <v>0</v>
      </c>
      <c r="BF1537" s="13">
        <v>4</v>
      </c>
      <c r="BG1537" s="13">
        <v>1</v>
      </c>
      <c r="BH1537" s="13">
        <v>1</v>
      </c>
      <c r="BI1537" s="13">
        <v>0</v>
      </c>
      <c r="BJ1537" s="13">
        <v>0</v>
      </c>
      <c r="BK1537" s="7" t="s">
        <v>9654</v>
      </c>
      <c r="BR1537" s="7"/>
      <c r="BV1537" s="7"/>
    </row>
    <row r="1538" spans="1:74" ht="14.4" x14ac:dyDescent="0.3">
      <c r="A1538" s="44" t="s">
        <v>9534</v>
      </c>
      <c r="B1538" s="44" t="s">
        <v>6910</v>
      </c>
      <c r="C1538" s="72">
        <v>18</v>
      </c>
      <c r="D1538" s="72">
        <v>18</v>
      </c>
      <c r="E1538" s="72">
        <v>0</v>
      </c>
      <c r="F1538" s="72">
        <v>4</v>
      </c>
      <c r="G1538" s="72">
        <v>14</v>
      </c>
      <c r="H1538" s="72">
        <v>0</v>
      </c>
      <c r="I1538" s="72">
        <v>0</v>
      </c>
      <c r="J1538" s="72">
        <v>0</v>
      </c>
      <c r="K1538" s="167">
        <f t="shared" si="288"/>
        <v>18</v>
      </c>
      <c r="M1538" s="9"/>
      <c r="N1538" s="165"/>
      <c r="O1538" s="165"/>
      <c r="P1538" s="165"/>
      <c r="Q1538" s="166"/>
      <c r="S1538" s="47" t="s">
        <v>9098</v>
      </c>
      <c r="T1538" s="50">
        <v>0</v>
      </c>
      <c r="U1538" s="50">
        <v>4</v>
      </c>
      <c r="V1538" s="50">
        <v>0</v>
      </c>
      <c r="W1538" s="50">
        <v>17</v>
      </c>
      <c r="X1538" s="50">
        <v>0</v>
      </c>
      <c r="Y1538" s="11">
        <f t="shared" si="290"/>
        <v>21</v>
      </c>
      <c r="BR1538" s="7"/>
      <c r="BV1538" s="7"/>
    </row>
    <row r="1539" spans="1:74" ht="14.4" x14ac:dyDescent="0.3">
      <c r="A1539" s="44" t="s">
        <v>9534</v>
      </c>
      <c r="B1539" s="44" t="s">
        <v>1528</v>
      </c>
      <c r="C1539" s="72">
        <v>543</v>
      </c>
      <c r="D1539" s="72">
        <v>543</v>
      </c>
      <c r="E1539" s="72">
        <v>12</v>
      </c>
      <c r="F1539" s="72">
        <v>53</v>
      </c>
      <c r="G1539" s="72">
        <v>18</v>
      </c>
      <c r="H1539" s="72">
        <v>74</v>
      </c>
      <c r="I1539" s="72">
        <v>385</v>
      </c>
      <c r="J1539" s="72">
        <v>0</v>
      </c>
      <c r="K1539" s="167">
        <f t="shared" si="288"/>
        <v>542</v>
      </c>
      <c r="L1539" s="168"/>
      <c r="M1539" s="9">
        <f>SUM(K1535:K1539)</f>
        <v>768</v>
      </c>
      <c r="N1539" s="165"/>
      <c r="O1539" s="165"/>
      <c r="P1539" s="165"/>
      <c r="Q1539" s="166"/>
      <c r="S1539" s="11" t="s">
        <v>9099</v>
      </c>
      <c r="T1539" s="56">
        <v>2</v>
      </c>
      <c r="U1539" s="56">
        <v>10</v>
      </c>
      <c r="V1539" s="56">
        <v>1</v>
      </c>
      <c r="W1539" s="56">
        <v>50</v>
      </c>
      <c r="X1539" s="56">
        <v>0</v>
      </c>
      <c r="Y1539" s="11">
        <f t="shared" si="290"/>
        <v>63</v>
      </c>
      <c r="BR1539" s="7"/>
      <c r="BV1539" s="7"/>
    </row>
    <row r="1540" spans="1:74" ht="14.4" x14ac:dyDescent="0.3">
      <c r="A1540" s="39" t="s">
        <v>9100</v>
      </c>
      <c r="B1540" s="39" t="s">
        <v>2804</v>
      </c>
      <c r="C1540" s="71">
        <v>2</v>
      </c>
      <c r="D1540" s="71">
        <v>2</v>
      </c>
      <c r="E1540" s="71">
        <v>0</v>
      </c>
      <c r="F1540" s="71">
        <v>0</v>
      </c>
      <c r="G1540" s="71">
        <v>0</v>
      </c>
      <c r="H1540" s="71">
        <v>2</v>
      </c>
      <c r="I1540" s="71">
        <v>0</v>
      </c>
      <c r="J1540" s="71">
        <v>0</v>
      </c>
      <c r="K1540" s="156">
        <f t="shared" si="288"/>
        <v>2</v>
      </c>
      <c r="L1540" s="168"/>
      <c r="M1540" s="9"/>
      <c r="N1540" s="165"/>
      <c r="O1540" s="165"/>
      <c r="P1540" s="165"/>
      <c r="Q1540" s="166"/>
      <c r="S1540" s="47" t="s">
        <v>9100</v>
      </c>
      <c r="T1540" s="55">
        <v>0</v>
      </c>
      <c r="U1540" s="55">
        <v>0</v>
      </c>
      <c r="V1540" s="55">
        <v>0</v>
      </c>
      <c r="W1540" s="55">
        <v>0</v>
      </c>
      <c r="X1540" s="55">
        <v>0</v>
      </c>
      <c r="Y1540" s="11">
        <f t="shared" si="290"/>
        <v>0</v>
      </c>
      <c r="BR1540" s="7"/>
      <c r="BV1540" s="7"/>
    </row>
    <row r="1541" spans="1:74" ht="14.4" x14ac:dyDescent="0.3">
      <c r="A1541" s="39" t="s">
        <v>9100</v>
      </c>
      <c r="B1541" s="39" t="s">
        <v>8874</v>
      </c>
      <c r="C1541" s="71">
        <v>2</v>
      </c>
      <c r="D1541" s="71">
        <v>2</v>
      </c>
      <c r="E1541" s="71">
        <v>0</v>
      </c>
      <c r="F1541" s="71">
        <v>0</v>
      </c>
      <c r="G1541" s="71">
        <v>0</v>
      </c>
      <c r="H1541" s="71">
        <v>2</v>
      </c>
      <c r="I1541" s="71">
        <v>0</v>
      </c>
      <c r="J1541" s="71">
        <v>0</v>
      </c>
      <c r="K1541" s="156">
        <f>SUM(E1541:J1541)</f>
        <v>2</v>
      </c>
      <c r="M1541" s="9">
        <v>4</v>
      </c>
      <c r="N1541" s="165"/>
      <c r="O1541" s="165"/>
      <c r="P1541" s="165"/>
      <c r="Q1541" s="166"/>
      <c r="T1541" s="7">
        <f>SUM(T1535:T1540)</f>
        <v>2</v>
      </c>
      <c r="U1541" s="7">
        <f>SUM(U1535:U1540)</f>
        <v>14</v>
      </c>
      <c r="V1541" s="7">
        <f>SUM(V1535:V1540)</f>
        <v>1</v>
      </c>
      <c r="W1541" s="7">
        <f>SUM(W1535:W1540)</f>
        <v>71</v>
      </c>
      <c r="X1541" s="7">
        <f>SUM(X1535:X1540)</f>
        <v>0</v>
      </c>
      <c r="Y1541" s="11">
        <f t="shared" si="290"/>
        <v>88</v>
      </c>
      <c r="BR1541" s="7"/>
      <c r="BV1541" s="7"/>
    </row>
    <row r="1542" spans="1:74" ht="14.4" x14ac:dyDescent="0.3">
      <c r="A1542" s="157" t="s">
        <v>9551</v>
      </c>
      <c r="B1542" s="11"/>
      <c r="C1542" s="116">
        <f>SUM(C1524:C1541)</f>
        <v>1299</v>
      </c>
      <c r="D1542" s="116">
        <f>SUM(D1524:D1541)</f>
        <v>1274</v>
      </c>
      <c r="E1542" s="116">
        <f t="shared" ref="E1542:J1542" si="291">SUM(E1524:E1541)</f>
        <v>23</v>
      </c>
      <c r="F1542" s="116">
        <f t="shared" si="291"/>
        <v>136</v>
      </c>
      <c r="G1542" s="116">
        <f t="shared" si="291"/>
        <v>59</v>
      </c>
      <c r="H1542" s="116">
        <f t="shared" si="291"/>
        <v>300</v>
      </c>
      <c r="I1542" s="116">
        <f t="shared" si="291"/>
        <v>756</v>
      </c>
      <c r="J1542" s="116">
        <f t="shared" si="291"/>
        <v>0</v>
      </c>
      <c r="K1542" s="152">
        <f>SUM(E1542:J1542)</f>
        <v>1274</v>
      </c>
      <c r="M1542" s="9">
        <f>SUM(M1524:M1541)</f>
        <v>1274</v>
      </c>
      <c r="N1542" s="165"/>
      <c r="O1542" s="165"/>
      <c r="P1542" s="165"/>
      <c r="Q1542" s="166"/>
      <c r="BR1542" s="7"/>
      <c r="BV1542" s="7"/>
    </row>
    <row r="1543" spans="1:74" ht="22.8" x14ac:dyDescent="0.3">
      <c r="N1543" s="165"/>
      <c r="O1543" s="165"/>
      <c r="P1543" s="165"/>
      <c r="Q1543" s="166"/>
      <c r="AL1543" s="7" t="s">
        <v>5</v>
      </c>
      <c r="AM1543" s="7" t="s">
        <v>9613</v>
      </c>
      <c r="AN1543" s="7" t="s">
        <v>9717</v>
      </c>
      <c r="AO1543" s="7" t="s">
        <v>9718</v>
      </c>
      <c r="AP1543" s="7" t="s">
        <v>9616</v>
      </c>
      <c r="AQ1543" s="7" t="s">
        <v>9611</v>
      </c>
      <c r="AR1543" s="7" t="s">
        <v>9719</v>
      </c>
      <c r="AS1543" s="7" t="s">
        <v>9720</v>
      </c>
      <c r="AT1543" s="76" t="s">
        <v>9721</v>
      </c>
      <c r="AU1543" s="76" t="s">
        <v>9619</v>
      </c>
      <c r="AV1543" s="7" t="s">
        <v>9620</v>
      </c>
      <c r="AW1543" s="7" t="s">
        <v>9615</v>
      </c>
      <c r="AX1543" s="7" t="s">
        <v>9722</v>
      </c>
      <c r="AY1543" s="7" t="s">
        <v>9723</v>
      </c>
      <c r="AZ1543" s="7" t="s">
        <v>9724</v>
      </c>
      <c r="BA1543" s="7" t="s">
        <v>9618</v>
      </c>
      <c r="BB1543" s="7" t="s">
        <v>9660</v>
      </c>
      <c r="BC1543" s="7" t="s">
        <v>9624</v>
      </c>
      <c r="BD1543" s="7" t="s">
        <v>9725</v>
      </c>
      <c r="BE1543" s="7" t="s">
        <v>9726</v>
      </c>
      <c r="BF1543" s="7" t="s">
        <v>9623</v>
      </c>
      <c r="BG1543" s="7" t="s">
        <v>9727</v>
      </c>
      <c r="BH1543" s="7" t="s">
        <v>9728</v>
      </c>
      <c r="BI1543" s="7" t="s">
        <v>9735</v>
      </c>
      <c r="BJ1543" s="7" t="s">
        <v>9662</v>
      </c>
      <c r="BR1543" s="7"/>
      <c r="BV1543" s="7"/>
    </row>
    <row r="1544" spans="1:74" ht="14.4" x14ac:dyDescent="0.3">
      <c r="N1544" s="165"/>
      <c r="O1544" s="165"/>
      <c r="P1544" s="165"/>
      <c r="Q1544" s="166"/>
      <c r="S1544" s="11" t="s">
        <v>9552</v>
      </c>
      <c r="T1544" s="11" t="s">
        <v>157</v>
      </c>
      <c r="U1544" s="11" t="s">
        <v>166</v>
      </c>
      <c r="V1544" s="11" t="s">
        <v>141</v>
      </c>
      <c r="W1544" s="11" t="s">
        <v>123</v>
      </c>
      <c r="X1544" s="11" t="s">
        <v>228</v>
      </c>
      <c r="Y1544" s="11" t="s">
        <v>9553</v>
      </c>
      <c r="AL1544" s="7" t="s">
        <v>9731</v>
      </c>
      <c r="AM1544" s="13">
        <v>713</v>
      </c>
      <c r="AN1544" s="13">
        <v>352</v>
      </c>
      <c r="AO1544" s="13">
        <v>266</v>
      </c>
      <c r="AP1544" s="13">
        <v>249</v>
      </c>
      <c r="AQ1544" s="13">
        <v>156</v>
      </c>
      <c r="AR1544" s="13">
        <v>84</v>
      </c>
      <c r="AS1544" s="13">
        <v>62</v>
      </c>
      <c r="AT1544" s="76">
        <v>82</v>
      </c>
      <c r="AU1544" s="76">
        <v>42</v>
      </c>
      <c r="AV1544" s="13">
        <v>52</v>
      </c>
      <c r="AW1544" s="13">
        <v>37</v>
      </c>
      <c r="AX1544" s="13">
        <v>17</v>
      </c>
      <c r="AY1544" s="13">
        <v>19</v>
      </c>
      <c r="AZ1544" s="13">
        <v>37</v>
      </c>
      <c r="BA1544" s="13">
        <v>13</v>
      </c>
      <c r="BB1544" s="13">
        <v>19</v>
      </c>
      <c r="BC1544" s="13">
        <v>16</v>
      </c>
      <c r="BD1544" s="142">
        <v>11</v>
      </c>
      <c r="BE1544" s="13">
        <v>3</v>
      </c>
      <c r="BF1544" s="13">
        <v>6</v>
      </c>
      <c r="BG1544" s="13">
        <v>2</v>
      </c>
      <c r="BH1544" s="13">
        <v>3</v>
      </c>
      <c r="BI1544" s="13">
        <v>5</v>
      </c>
      <c r="BJ1544" s="13">
        <v>3</v>
      </c>
      <c r="BK1544" s="7" t="s">
        <v>9731</v>
      </c>
      <c r="BR1544" s="7"/>
      <c r="BV1544" s="7"/>
    </row>
    <row r="1545" spans="1:74" ht="14.4" x14ac:dyDescent="0.3">
      <c r="N1545" s="165"/>
      <c r="O1545" s="165"/>
      <c r="P1545" s="165"/>
      <c r="Q1545" s="166"/>
      <c r="S1545" s="11" t="s">
        <v>9095</v>
      </c>
      <c r="T1545" s="16">
        <v>0</v>
      </c>
      <c r="U1545" s="16">
        <v>0</v>
      </c>
      <c r="V1545" s="16">
        <v>0</v>
      </c>
      <c r="W1545" s="16">
        <v>3</v>
      </c>
      <c r="X1545" s="16">
        <v>0</v>
      </c>
      <c r="Y1545" s="11">
        <f t="shared" ref="Y1545:Y1551" si="292">SUM(T1545:W1545)</f>
        <v>3</v>
      </c>
      <c r="Z1545" s="11" t="s">
        <v>9095</v>
      </c>
      <c r="AL1545" s="7" t="s">
        <v>9732</v>
      </c>
      <c r="AM1545" s="13">
        <v>1</v>
      </c>
      <c r="AN1545" s="13">
        <v>28</v>
      </c>
      <c r="AO1545" s="13">
        <v>72</v>
      </c>
      <c r="AP1545" s="13">
        <v>273</v>
      </c>
      <c r="AQ1545" s="13">
        <v>355</v>
      </c>
      <c r="AR1545" s="13">
        <v>161</v>
      </c>
      <c r="AS1545" s="13">
        <v>145</v>
      </c>
      <c r="AT1545" s="76">
        <v>92</v>
      </c>
      <c r="AU1545" s="76">
        <v>72</v>
      </c>
      <c r="AV1545" s="13">
        <v>60</v>
      </c>
      <c r="AW1545" s="13">
        <v>43</v>
      </c>
      <c r="AX1545" s="13">
        <v>40</v>
      </c>
      <c r="AY1545" s="13">
        <v>31</v>
      </c>
      <c r="AZ1545" s="13">
        <v>39</v>
      </c>
      <c r="BA1545" s="13">
        <v>28</v>
      </c>
      <c r="BB1545" s="13">
        <v>32</v>
      </c>
      <c r="BC1545" s="13">
        <v>17</v>
      </c>
      <c r="BD1545" s="142">
        <v>29</v>
      </c>
      <c r="BE1545" s="13">
        <v>10</v>
      </c>
      <c r="BF1545" s="13">
        <v>15</v>
      </c>
      <c r="BG1545" s="13">
        <v>6</v>
      </c>
      <c r="BH1545" s="13">
        <v>14</v>
      </c>
      <c r="BI1545" s="13">
        <v>7</v>
      </c>
      <c r="BJ1545" s="13">
        <v>4</v>
      </c>
      <c r="BK1545" s="7" t="s">
        <v>9732</v>
      </c>
      <c r="BR1545" s="7"/>
      <c r="BV1545" s="7"/>
    </row>
    <row r="1546" spans="1:74" ht="14.4" x14ac:dyDescent="0.3">
      <c r="N1546" s="165"/>
      <c r="O1546" s="165"/>
      <c r="P1546" s="165"/>
      <c r="Q1546" s="166"/>
      <c r="S1546" s="47" t="s">
        <v>9096</v>
      </c>
      <c r="T1546" s="48">
        <v>0</v>
      </c>
      <c r="U1546" s="48">
        <v>0</v>
      </c>
      <c r="V1546" s="48">
        <v>0</v>
      </c>
      <c r="W1546" s="50">
        <v>4</v>
      </c>
      <c r="X1546" s="48">
        <v>0</v>
      </c>
      <c r="Y1546" s="11">
        <f t="shared" si="292"/>
        <v>4</v>
      </c>
      <c r="Z1546" s="47" t="s">
        <v>9096</v>
      </c>
      <c r="AL1546" s="7" t="s">
        <v>9733</v>
      </c>
      <c r="AM1546" s="13">
        <v>0</v>
      </c>
      <c r="AN1546" s="13">
        <v>0</v>
      </c>
      <c r="AO1546" s="13">
        <v>0</v>
      </c>
      <c r="AP1546" s="13">
        <v>0</v>
      </c>
      <c r="AQ1546" s="13">
        <v>2</v>
      </c>
      <c r="AR1546" s="13">
        <v>15</v>
      </c>
      <c r="AS1546" s="13">
        <v>39</v>
      </c>
      <c r="AT1546" s="76">
        <v>174</v>
      </c>
      <c r="AU1546" s="76">
        <v>257</v>
      </c>
      <c r="AV1546" s="13">
        <v>409</v>
      </c>
      <c r="AW1546" s="13">
        <v>233</v>
      </c>
      <c r="AX1546" s="13">
        <v>203</v>
      </c>
      <c r="AY1546" s="13">
        <v>114</v>
      </c>
      <c r="AZ1546" s="13">
        <v>154</v>
      </c>
      <c r="BA1546" s="13">
        <v>112</v>
      </c>
      <c r="BB1546" s="13">
        <v>124</v>
      </c>
      <c r="BC1546" s="13">
        <v>60</v>
      </c>
      <c r="BD1546" s="142">
        <v>87</v>
      </c>
      <c r="BE1546" s="13">
        <v>39</v>
      </c>
      <c r="BF1546" s="13">
        <v>57</v>
      </c>
      <c r="BG1546" s="13">
        <v>29</v>
      </c>
      <c r="BH1546" s="13">
        <v>50</v>
      </c>
      <c r="BI1546" s="13">
        <v>34</v>
      </c>
      <c r="BJ1546" s="13">
        <v>35</v>
      </c>
      <c r="BK1546" s="7" t="s">
        <v>9733</v>
      </c>
      <c r="BR1546" s="7"/>
      <c r="BV1546" s="7"/>
    </row>
    <row r="1547" spans="1:74" ht="14.4" x14ac:dyDescent="0.3">
      <c r="M1547" s="9"/>
      <c r="N1547" s="165"/>
      <c r="O1547" s="165"/>
      <c r="P1547" s="165"/>
      <c r="Q1547" s="166"/>
      <c r="S1547" s="11" t="s">
        <v>9097</v>
      </c>
      <c r="T1547" s="16">
        <v>0</v>
      </c>
      <c r="U1547" s="16">
        <v>4</v>
      </c>
      <c r="V1547" s="16">
        <v>0</v>
      </c>
      <c r="W1547" s="16">
        <v>31</v>
      </c>
      <c r="X1547" s="16">
        <v>45</v>
      </c>
      <c r="Y1547" s="11">
        <f t="shared" si="292"/>
        <v>35</v>
      </c>
      <c r="Z1547" s="11" t="s">
        <v>9097</v>
      </c>
      <c r="AL1547" s="143" t="s">
        <v>9617</v>
      </c>
      <c r="AM1547" s="144">
        <v>0</v>
      </c>
      <c r="AN1547" s="144">
        <v>0</v>
      </c>
      <c r="AO1547" s="144">
        <v>0</v>
      </c>
      <c r="AP1547" s="144">
        <v>0</v>
      </c>
      <c r="AQ1547" s="144">
        <v>0</v>
      </c>
      <c r="AR1547" s="144">
        <v>0</v>
      </c>
      <c r="AS1547" s="144">
        <v>0</v>
      </c>
      <c r="AT1547" s="144">
        <v>0</v>
      </c>
      <c r="AU1547" s="144">
        <v>0</v>
      </c>
      <c r="AV1547" s="144">
        <v>2</v>
      </c>
      <c r="AW1547" s="144">
        <v>10</v>
      </c>
      <c r="AX1547" s="144">
        <v>51</v>
      </c>
      <c r="AY1547" s="144">
        <v>115</v>
      </c>
      <c r="AZ1547" s="144">
        <v>428</v>
      </c>
      <c r="BA1547" s="144">
        <v>525</v>
      </c>
      <c r="BB1547" s="144">
        <v>467</v>
      </c>
      <c r="BC1547" s="144">
        <v>379</v>
      </c>
      <c r="BD1547" s="145">
        <v>320</v>
      </c>
      <c r="BE1547" s="145">
        <v>115</v>
      </c>
      <c r="BF1547" s="144">
        <v>91</v>
      </c>
      <c r="BG1547" s="144">
        <v>54</v>
      </c>
      <c r="BH1547" s="146">
        <v>62</v>
      </c>
      <c r="BI1547" s="147">
        <v>37</v>
      </c>
      <c r="BJ1547" s="147">
        <v>45</v>
      </c>
      <c r="BK1547" s="143" t="s">
        <v>9617</v>
      </c>
      <c r="BR1547" s="7"/>
      <c r="BV1547" s="7"/>
    </row>
    <row r="1548" spans="1:74" ht="14.4" x14ac:dyDescent="0.3">
      <c r="M1548" s="9"/>
      <c r="N1548" s="165"/>
      <c r="O1548" s="165"/>
      <c r="P1548" s="165"/>
      <c r="Q1548" s="166"/>
      <c r="S1548" s="47" t="s">
        <v>9098</v>
      </c>
      <c r="T1548" s="48">
        <v>3</v>
      </c>
      <c r="U1548" s="48">
        <v>7</v>
      </c>
      <c r="V1548" s="48">
        <v>1</v>
      </c>
      <c r="W1548" s="50">
        <v>53</v>
      </c>
      <c r="X1548" s="48">
        <v>326</v>
      </c>
      <c r="Y1548" s="11">
        <f t="shared" si="292"/>
        <v>64</v>
      </c>
      <c r="Z1548" s="47" t="s">
        <v>9098</v>
      </c>
      <c r="AL1548" s="7" t="s">
        <v>9742</v>
      </c>
      <c r="AM1548" s="13">
        <v>0</v>
      </c>
      <c r="AN1548" s="13">
        <v>0</v>
      </c>
      <c r="AO1548" s="13">
        <v>0</v>
      </c>
      <c r="AP1548" s="13">
        <v>0</v>
      </c>
      <c r="AQ1548" s="13">
        <v>0</v>
      </c>
      <c r="AR1548" s="13">
        <v>0</v>
      </c>
      <c r="AS1548" s="13">
        <v>0</v>
      </c>
      <c r="AT1548" s="13">
        <v>0</v>
      </c>
      <c r="AU1548" s="13">
        <v>0</v>
      </c>
      <c r="AV1548" s="13">
        <v>1</v>
      </c>
      <c r="AW1548" s="13">
        <v>7</v>
      </c>
      <c r="AX1548" s="13">
        <v>40</v>
      </c>
      <c r="AY1548" s="13">
        <v>42</v>
      </c>
      <c r="AZ1548" s="13">
        <v>161</v>
      </c>
      <c r="BA1548" s="13">
        <v>182</v>
      </c>
      <c r="BB1548" s="13">
        <v>349</v>
      </c>
      <c r="BC1548" s="13">
        <v>202</v>
      </c>
      <c r="BD1548" s="142">
        <v>211</v>
      </c>
      <c r="BE1548" s="13">
        <v>120</v>
      </c>
      <c r="BF1548" s="13">
        <v>162</v>
      </c>
      <c r="BG1548" s="13">
        <v>71</v>
      </c>
      <c r="BH1548" s="13">
        <v>109</v>
      </c>
      <c r="BI1548" s="13">
        <v>69</v>
      </c>
      <c r="BJ1548" s="13">
        <v>64</v>
      </c>
      <c r="BK1548" s="7" t="s">
        <v>9742</v>
      </c>
      <c r="BR1548" s="7"/>
      <c r="BV1548" s="7"/>
    </row>
    <row r="1549" spans="1:74" ht="14.4" x14ac:dyDescent="0.3">
      <c r="D1549" s="161"/>
      <c r="E1549" s="161"/>
      <c r="F1549" s="164"/>
      <c r="H1549" s="161"/>
      <c r="I1549" s="161"/>
      <c r="J1549" s="161"/>
      <c r="K1549" s="164"/>
      <c r="N1549" s="165"/>
      <c r="O1549" s="165"/>
      <c r="P1549" s="165"/>
      <c r="Q1549" s="166"/>
      <c r="S1549" s="11" t="s">
        <v>9099</v>
      </c>
      <c r="T1549" s="16">
        <v>18</v>
      </c>
      <c r="U1549" s="16">
        <v>111</v>
      </c>
      <c r="V1549" s="16">
        <v>57</v>
      </c>
      <c r="W1549" s="16">
        <v>134</v>
      </c>
      <c r="X1549" s="16">
        <v>385</v>
      </c>
      <c r="Y1549" s="11">
        <f t="shared" si="292"/>
        <v>320</v>
      </c>
      <c r="Z1549" s="11" t="s">
        <v>9099</v>
      </c>
      <c r="AL1549" s="143" t="s">
        <v>9622</v>
      </c>
      <c r="AM1549" s="144">
        <v>0</v>
      </c>
      <c r="AN1549" s="144">
        <v>0</v>
      </c>
      <c r="AO1549" s="144">
        <v>0</v>
      </c>
      <c r="AP1549" s="144">
        <v>0</v>
      </c>
      <c r="AQ1549" s="144">
        <v>0</v>
      </c>
      <c r="AR1549" s="144">
        <v>0</v>
      </c>
      <c r="AS1549" s="144">
        <v>0</v>
      </c>
      <c r="AT1549" s="144">
        <v>0</v>
      </c>
      <c r="AU1549" s="144">
        <v>0</v>
      </c>
      <c r="AV1549" s="144">
        <v>0</v>
      </c>
      <c r="AW1549" s="144">
        <v>0</v>
      </c>
      <c r="AX1549" s="144">
        <v>13</v>
      </c>
      <c r="AY1549" s="144">
        <v>33</v>
      </c>
      <c r="AZ1549" s="144">
        <v>51</v>
      </c>
      <c r="BA1549" s="144">
        <v>28</v>
      </c>
      <c r="BB1549" s="144">
        <v>181</v>
      </c>
      <c r="BC1549" s="144">
        <v>177</v>
      </c>
      <c r="BD1549" s="145">
        <v>386</v>
      </c>
      <c r="BE1549" s="145">
        <v>395</v>
      </c>
      <c r="BF1549" s="144">
        <v>522</v>
      </c>
      <c r="BG1549" s="144">
        <v>271</v>
      </c>
      <c r="BH1549" s="146">
        <v>333</v>
      </c>
      <c r="BI1549" s="147">
        <v>316</v>
      </c>
      <c r="BJ1549" s="147">
        <v>325</v>
      </c>
      <c r="BK1549" s="143" t="s">
        <v>9622</v>
      </c>
      <c r="BR1549" s="7"/>
      <c r="BV1549" s="7"/>
    </row>
    <row r="1550" spans="1:74" ht="14.4" x14ac:dyDescent="0.3">
      <c r="D1550" s="161"/>
      <c r="E1550" s="161"/>
      <c r="F1550" s="164"/>
      <c r="H1550" s="161"/>
      <c r="I1550" s="161"/>
      <c r="J1550" s="161"/>
      <c r="K1550" s="164"/>
      <c r="N1550" s="165"/>
      <c r="O1550" s="165"/>
      <c r="P1550" s="165"/>
      <c r="Q1550" s="166"/>
      <c r="S1550" s="47" t="s">
        <v>9100</v>
      </c>
      <c r="T1550" s="48">
        <v>0</v>
      </c>
      <c r="U1550" s="48">
        <v>0</v>
      </c>
      <c r="V1550" s="48">
        <v>0</v>
      </c>
      <c r="W1550" s="48">
        <v>4</v>
      </c>
      <c r="X1550" s="48">
        <v>0</v>
      </c>
      <c r="Y1550" s="11">
        <f t="shared" si="292"/>
        <v>4</v>
      </c>
      <c r="Z1550" s="47" t="s">
        <v>9100</v>
      </c>
      <c r="AL1550" s="7" t="s">
        <v>9743</v>
      </c>
      <c r="AM1550" s="13">
        <v>0</v>
      </c>
      <c r="AN1550" s="13">
        <v>0</v>
      </c>
      <c r="AO1550" s="13">
        <v>0</v>
      </c>
      <c r="AP1550" s="13">
        <v>0</v>
      </c>
      <c r="AQ1550" s="13">
        <v>0</v>
      </c>
      <c r="AR1550" s="13">
        <v>0</v>
      </c>
      <c r="AS1550" s="13">
        <v>0</v>
      </c>
      <c r="AT1550" s="13">
        <v>0</v>
      </c>
      <c r="AU1550" s="13">
        <v>0</v>
      </c>
      <c r="AV1550" s="13">
        <v>0</v>
      </c>
      <c r="AW1550" s="13">
        <v>0</v>
      </c>
      <c r="AX1550" s="13">
        <v>0</v>
      </c>
      <c r="AY1550" s="13">
        <v>0</v>
      </c>
      <c r="AZ1550" s="13">
        <v>0</v>
      </c>
      <c r="BA1550" s="13">
        <v>0</v>
      </c>
      <c r="BB1550" s="13">
        <v>0</v>
      </c>
      <c r="BC1550" s="13">
        <v>0</v>
      </c>
      <c r="BD1550" s="142">
        <v>61</v>
      </c>
      <c r="BE1550" s="13">
        <v>57</v>
      </c>
      <c r="BF1550" s="13">
        <v>152</v>
      </c>
      <c r="BG1550" s="13">
        <v>72</v>
      </c>
      <c r="BH1550" s="13">
        <v>204</v>
      </c>
      <c r="BI1550" s="13">
        <v>229</v>
      </c>
      <c r="BJ1550" s="13">
        <v>320</v>
      </c>
      <c r="BK1550" s="7" t="s">
        <v>9743</v>
      </c>
      <c r="BR1550" s="7"/>
      <c r="BV1550" s="7"/>
    </row>
    <row r="1551" spans="1:74" ht="14.4" x14ac:dyDescent="0.3">
      <c r="N1551" s="165"/>
      <c r="O1551" s="165"/>
      <c r="P1551" s="165"/>
      <c r="Q1551" s="166"/>
      <c r="T1551" s="7">
        <f>SUM(T1545:T1550)</f>
        <v>21</v>
      </c>
      <c r="U1551" s="7">
        <f>SUM(U1545:U1550)</f>
        <v>122</v>
      </c>
      <c r="V1551" s="7">
        <f>SUM(V1545:V1550)</f>
        <v>58</v>
      </c>
      <c r="W1551" s="7">
        <f>SUM(W1545:W1550)</f>
        <v>229</v>
      </c>
      <c r="X1551" s="7">
        <f>SUM(X1545:X1550)</f>
        <v>756</v>
      </c>
      <c r="Y1551" s="11">
        <f t="shared" si="292"/>
        <v>430</v>
      </c>
      <c r="AL1551" s="143" t="s">
        <v>9626</v>
      </c>
      <c r="AM1551" s="144">
        <v>0</v>
      </c>
      <c r="AN1551" s="144">
        <v>0</v>
      </c>
      <c r="AO1551" s="144">
        <v>0</v>
      </c>
      <c r="AP1551" s="144">
        <v>0</v>
      </c>
      <c r="AQ1551" s="144">
        <v>0</v>
      </c>
      <c r="AR1551" s="144">
        <v>0</v>
      </c>
      <c r="AS1551" s="144">
        <v>0</v>
      </c>
      <c r="AT1551" s="144">
        <v>0</v>
      </c>
      <c r="AU1551" s="144">
        <v>0</v>
      </c>
      <c r="AV1551" s="144">
        <v>0</v>
      </c>
      <c r="AW1551" s="144">
        <v>0</v>
      </c>
      <c r="AX1551" s="144">
        <v>0</v>
      </c>
      <c r="AY1551" s="144">
        <v>0</v>
      </c>
      <c r="AZ1551" s="144">
        <v>0</v>
      </c>
      <c r="BA1551" s="144">
        <v>0</v>
      </c>
      <c r="BB1551" s="144">
        <v>0</v>
      </c>
      <c r="BC1551" s="144">
        <v>0</v>
      </c>
      <c r="BD1551" s="145">
        <v>0</v>
      </c>
      <c r="BE1551" s="145">
        <v>0</v>
      </c>
      <c r="BF1551" s="144">
        <v>76</v>
      </c>
      <c r="BG1551" s="144">
        <v>315</v>
      </c>
      <c r="BH1551" s="146">
        <v>456</v>
      </c>
      <c r="BI1551" s="147">
        <v>337</v>
      </c>
      <c r="BJ1551" s="147">
        <v>386</v>
      </c>
      <c r="BK1551" s="143" t="s">
        <v>9626</v>
      </c>
      <c r="BR1551" s="7"/>
      <c r="BV1551" s="7"/>
    </row>
    <row r="1552" spans="1:74" ht="14.4" x14ac:dyDescent="0.3">
      <c r="N1552" s="165"/>
      <c r="O1552" s="165"/>
      <c r="P1552" s="165"/>
      <c r="Q1552" s="166"/>
      <c r="AL1552" s="7" t="s">
        <v>9744</v>
      </c>
      <c r="AM1552" s="13">
        <v>0</v>
      </c>
      <c r="AN1552" s="13">
        <v>0</v>
      </c>
      <c r="AO1552" s="13">
        <v>0</v>
      </c>
      <c r="AP1552" s="13">
        <v>0</v>
      </c>
      <c r="AQ1552" s="13">
        <v>0</v>
      </c>
      <c r="AR1552" s="13">
        <v>0</v>
      </c>
      <c r="AS1552" s="13">
        <v>0</v>
      </c>
      <c r="AT1552" s="13">
        <v>0</v>
      </c>
      <c r="AU1552" s="13">
        <v>0</v>
      </c>
      <c r="AV1552" s="13">
        <v>0</v>
      </c>
      <c r="AW1552" s="13">
        <v>0</v>
      </c>
      <c r="AX1552" s="13">
        <v>0</v>
      </c>
      <c r="AY1552" s="13">
        <v>0</v>
      </c>
      <c r="AZ1552" s="13">
        <v>0</v>
      </c>
      <c r="BA1552" s="13">
        <v>0</v>
      </c>
      <c r="BB1552" s="13">
        <v>0</v>
      </c>
      <c r="BC1552" s="13">
        <v>0</v>
      </c>
      <c r="BD1552" s="13">
        <v>0</v>
      </c>
      <c r="BE1552" s="13">
        <v>0</v>
      </c>
      <c r="BF1552" s="13">
        <v>0</v>
      </c>
      <c r="BG1552" s="13">
        <v>0</v>
      </c>
      <c r="BH1552" s="13">
        <v>0</v>
      </c>
      <c r="BI1552" s="13">
        <v>0</v>
      </c>
      <c r="BJ1552" s="13">
        <v>4</v>
      </c>
      <c r="BK1552" s="7" t="s">
        <v>9744</v>
      </c>
      <c r="BR1552" s="7"/>
      <c r="BV1552" s="7"/>
    </row>
    <row r="1553" spans="1:74" ht="14.4" x14ac:dyDescent="0.3">
      <c r="N1553" s="165"/>
      <c r="O1553" s="165"/>
      <c r="P1553" s="165"/>
      <c r="Q1553" s="166"/>
    </row>
    <row r="1554" spans="1:74" ht="14.4" x14ac:dyDescent="0.3">
      <c r="N1554" s="165"/>
      <c r="O1554" s="165"/>
      <c r="P1554" s="165"/>
      <c r="Q1554" s="166"/>
    </row>
    <row r="1555" spans="1:74" ht="14.4" x14ac:dyDescent="0.3">
      <c r="N1555" s="165"/>
      <c r="O1555" s="165"/>
      <c r="P1555" s="165"/>
      <c r="Q1555" s="166"/>
    </row>
    <row r="1556" spans="1:74" ht="39.6" x14ac:dyDescent="0.3">
      <c r="A1556" s="34" t="s">
        <v>9628</v>
      </c>
      <c r="B1556" s="34" t="s">
        <v>9108</v>
      </c>
      <c r="C1556" s="34" t="s">
        <v>9083</v>
      </c>
      <c r="D1556" s="34" t="s">
        <v>9539</v>
      </c>
      <c r="E1556" s="34" t="s">
        <v>9540</v>
      </c>
      <c r="F1556" s="34" t="s">
        <v>9541</v>
      </c>
      <c r="G1556" s="34" t="s">
        <v>9542</v>
      </c>
      <c r="H1556" s="34" t="s">
        <v>9543</v>
      </c>
      <c r="I1556" s="34" t="s">
        <v>9544</v>
      </c>
      <c r="J1556" s="36" t="s">
        <v>9545</v>
      </c>
      <c r="K1556" s="14" t="s">
        <v>9546</v>
      </c>
      <c r="M1556" s="13" t="s">
        <v>9750</v>
      </c>
      <c r="N1556" s="165"/>
      <c r="O1556" s="165"/>
      <c r="P1556" s="165"/>
      <c r="Q1556" s="166"/>
      <c r="S1556" s="7" t="s">
        <v>9628</v>
      </c>
      <c r="AL1556" s="13" t="s">
        <v>9587</v>
      </c>
      <c r="AM1556" s="76" t="s">
        <v>9628</v>
      </c>
      <c r="AN1556" s="13"/>
      <c r="AO1556" s="13"/>
      <c r="AP1556" s="13"/>
      <c r="BR1556" s="7"/>
      <c r="BV1556" s="7"/>
    </row>
    <row r="1557" spans="1:74" ht="14.4" x14ac:dyDescent="0.3">
      <c r="A1557" s="44" t="s">
        <v>9566</v>
      </c>
      <c r="B1557" s="44" t="s">
        <v>1528</v>
      </c>
      <c r="C1557" s="72">
        <v>5</v>
      </c>
      <c r="D1557" s="72">
        <v>5</v>
      </c>
      <c r="E1557" s="116">
        <v>0</v>
      </c>
      <c r="F1557" s="116">
        <v>0</v>
      </c>
      <c r="G1557" s="116">
        <v>0</v>
      </c>
      <c r="H1557" s="116">
        <v>5</v>
      </c>
      <c r="I1557" s="116">
        <v>0</v>
      </c>
      <c r="J1557" s="116">
        <v>0</v>
      </c>
      <c r="K1557" s="152">
        <f t="shared" ref="K1557:K1574" si="293">SUM(E1557:J1557)</f>
        <v>5</v>
      </c>
      <c r="M1557" s="9">
        <v>5</v>
      </c>
      <c r="N1557" s="165"/>
      <c r="O1557" s="165"/>
      <c r="P1557" s="165"/>
      <c r="Q1557" s="166"/>
      <c r="S1557" s="11" t="s">
        <v>9548</v>
      </c>
      <c r="T1557" s="11" t="s">
        <v>157</v>
      </c>
      <c r="U1557" s="11" t="s">
        <v>166</v>
      </c>
      <c r="V1557" s="11" t="s">
        <v>141</v>
      </c>
      <c r="W1557" s="11" t="s">
        <v>123</v>
      </c>
      <c r="X1557" s="11" t="s">
        <v>228</v>
      </c>
      <c r="Y1557" s="11" t="s">
        <v>8</v>
      </c>
      <c r="AL1557" s="7" t="s">
        <v>9710</v>
      </c>
      <c r="AM1557" s="13"/>
      <c r="AN1557" s="13"/>
      <c r="AO1557" s="13"/>
      <c r="AP1557" s="13"/>
      <c r="BR1557" s="7"/>
      <c r="BV1557" s="7"/>
    </row>
    <row r="1558" spans="1:74" ht="14.4" x14ac:dyDescent="0.3">
      <c r="A1558" s="153" t="s">
        <v>9567</v>
      </c>
      <c r="B1558" s="153" t="s">
        <v>1537</v>
      </c>
      <c r="C1558" s="140">
        <v>1</v>
      </c>
      <c r="D1558" s="140">
        <v>1</v>
      </c>
      <c r="E1558" s="125">
        <v>0</v>
      </c>
      <c r="F1558" s="125">
        <v>0</v>
      </c>
      <c r="G1558" s="125">
        <v>0</v>
      </c>
      <c r="H1558" s="125">
        <v>1</v>
      </c>
      <c r="I1558" s="125">
        <v>0</v>
      </c>
      <c r="J1558" s="125">
        <v>0</v>
      </c>
      <c r="K1558" s="155">
        <f t="shared" si="293"/>
        <v>1</v>
      </c>
      <c r="M1558" s="137"/>
      <c r="N1558" s="165"/>
      <c r="O1558" s="165"/>
      <c r="P1558" s="165"/>
      <c r="Q1558" s="166"/>
      <c r="S1558" s="11" t="s">
        <v>9751</v>
      </c>
      <c r="T1558" s="16">
        <v>0</v>
      </c>
      <c r="U1558" s="16">
        <v>0</v>
      </c>
      <c r="V1558" s="16">
        <v>0</v>
      </c>
      <c r="W1558" s="16">
        <v>0</v>
      </c>
      <c r="X1558" s="16">
        <v>0</v>
      </c>
      <c r="Y1558" s="11">
        <f t="shared" ref="Y1558:Y1567" si="294">SUM(T1558:X1558)</f>
        <v>0</v>
      </c>
      <c r="AL1558" s="7" t="s">
        <v>9712</v>
      </c>
      <c r="AM1558" s="13"/>
      <c r="AN1558" s="13"/>
      <c r="AO1558" s="13"/>
      <c r="AP1558" s="13"/>
      <c r="BR1558" s="7"/>
      <c r="BV1558" s="7"/>
    </row>
    <row r="1559" spans="1:74" ht="14.4" x14ac:dyDescent="0.3">
      <c r="A1559" s="153" t="s">
        <v>9567</v>
      </c>
      <c r="B1559" s="153" t="s">
        <v>8874</v>
      </c>
      <c r="C1559" s="140">
        <v>1</v>
      </c>
      <c r="D1559" s="140">
        <v>1</v>
      </c>
      <c r="E1559" s="125">
        <v>0</v>
      </c>
      <c r="F1559" s="125">
        <v>1</v>
      </c>
      <c r="G1559" s="125">
        <v>0</v>
      </c>
      <c r="H1559" s="125">
        <v>0</v>
      </c>
      <c r="I1559" s="125">
        <v>0</v>
      </c>
      <c r="J1559" s="125">
        <v>0</v>
      </c>
      <c r="K1559" s="155">
        <f t="shared" si="293"/>
        <v>1</v>
      </c>
      <c r="M1559" s="9"/>
      <c r="N1559" s="165"/>
      <c r="O1559" s="165"/>
      <c r="P1559" s="165"/>
      <c r="Q1559" s="166"/>
      <c r="S1559" s="11" t="s">
        <v>9752</v>
      </c>
      <c r="T1559" s="16">
        <v>0</v>
      </c>
      <c r="U1559" s="16">
        <v>0</v>
      </c>
      <c r="V1559" s="16">
        <v>0</v>
      </c>
      <c r="W1559" s="16">
        <v>0</v>
      </c>
      <c r="X1559" s="16">
        <v>0</v>
      </c>
      <c r="Y1559" s="11">
        <f t="shared" si="294"/>
        <v>0</v>
      </c>
      <c r="AM1559" s="13"/>
      <c r="AN1559" s="13"/>
      <c r="AO1559" s="13"/>
      <c r="AP1559" s="13"/>
      <c r="BR1559" s="7"/>
      <c r="BV1559" s="7"/>
    </row>
    <row r="1560" spans="1:74" ht="22.8" x14ac:dyDescent="0.3">
      <c r="A1560" s="153" t="s">
        <v>9567</v>
      </c>
      <c r="B1560" s="153" t="s">
        <v>1528</v>
      </c>
      <c r="C1560" s="140">
        <v>6</v>
      </c>
      <c r="D1560" s="140">
        <v>6</v>
      </c>
      <c r="E1560" s="125">
        <v>0</v>
      </c>
      <c r="F1560" s="125">
        <v>0</v>
      </c>
      <c r="G1560" s="125">
        <v>1</v>
      </c>
      <c r="H1560" s="125">
        <v>5</v>
      </c>
      <c r="I1560" s="125">
        <v>0</v>
      </c>
      <c r="J1560" s="125">
        <v>0</v>
      </c>
      <c r="K1560" s="155">
        <f t="shared" si="293"/>
        <v>6</v>
      </c>
      <c r="M1560" s="9">
        <v>8</v>
      </c>
      <c r="N1560" s="165"/>
      <c r="O1560" s="165"/>
      <c r="P1560" s="165"/>
      <c r="Q1560" s="166"/>
      <c r="S1560" s="11" t="s">
        <v>9753</v>
      </c>
      <c r="T1560" s="16">
        <v>0</v>
      </c>
      <c r="U1560" s="16">
        <v>0</v>
      </c>
      <c r="V1560" s="16">
        <v>0</v>
      </c>
      <c r="W1560" s="16">
        <v>0</v>
      </c>
      <c r="X1560" s="16">
        <v>0</v>
      </c>
      <c r="Y1560" s="11">
        <f t="shared" si="294"/>
        <v>0</v>
      </c>
      <c r="AL1560" s="7" t="s">
        <v>5</v>
      </c>
      <c r="AM1560" s="7" t="s">
        <v>9716</v>
      </c>
      <c r="AN1560" s="7" t="s">
        <v>9717</v>
      </c>
      <c r="AO1560" s="7" t="s">
        <v>9718</v>
      </c>
      <c r="AP1560" s="7" t="s">
        <v>9616</v>
      </c>
      <c r="AQ1560" s="7" t="s">
        <v>9611</v>
      </c>
      <c r="AR1560" s="7" t="s">
        <v>9719</v>
      </c>
      <c r="AS1560" s="7" t="s">
        <v>9720</v>
      </c>
      <c r="AT1560" s="76" t="s">
        <v>9721</v>
      </c>
      <c r="AU1560" s="76" t="s">
        <v>9619</v>
      </c>
      <c r="AV1560" s="7" t="s">
        <v>9620</v>
      </c>
      <c r="AW1560" s="7" t="s">
        <v>9615</v>
      </c>
      <c r="AX1560" s="7" t="s">
        <v>9722</v>
      </c>
      <c r="AY1560" s="7" t="s">
        <v>9723</v>
      </c>
      <c r="AZ1560" s="7" t="s">
        <v>9724</v>
      </c>
      <c r="BA1560" s="7" t="s">
        <v>9618</v>
      </c>
      <c r="BB1560" s="7" t="s">
        <v>9660</v>
      </c>
      <c r="BC1560" s="7" t="s">
        <v>9624</v>
      </c>
      <c r="BD1560" s="7" t="s">
        <v>9725</v>
      </c>
      <c r="BE1560" s="7" t="s">
        <v>9726</v>
      </c>
      <c r="BF1560" s="7" t="s">
        <v>9623</v>
      </c>
      <c r="BG1560" s="7" t="s">
        <v>9727</v>
      </c>
      <c r="BH1560" s="7" t="s">
        <v>9728</v>
      </c>
      <c r="BI1560" s="7" t="s">
        <v>9628</v>
      </c>
      <c r="BR1560" s="7"/>
      <c r="BV1560" s="7"/>
    </row>
    <row r="1561" spans="1:74" ht="14.4" x14ac:dyDescent="0.3">
      <c r="A1561" s="44" t="s">
        <v>731</v>
      </c>
      <c r="B1561" s="44" t="s">
        <v>1537</v>
      </c>
      <c r="C1561" s="72">
        <v>4</v>
      </c>
      <c r="D1561" s="72">
        <v>4</v>
      </c>
      <c r="E1561" s="116">
        <v>0</v>
      </c>
      <c r="F1561" s="116">
        <v>1</v>
      </c>
      <c r="G1561" s="116">
        <v>1</v>
      </c>
      <c r="H1561" s="116">
        <v>2</v>
      </c>
      <c r="I1561" s="116">
        <v>0</v>
      </c>
      <c r="J1561" s="116">
        <v>0</v>
      </c>
      <c r="K1561" s="152">
        <f t="shared" si="293"/>
        <v>4</v>
      </c>
      <c r="M1561" s="9"/>
      <c r="N1561" s="165"/>
      <c r="O1561" s="165"/>
      <c r="P1561" s="165"/>
      <c r="Q1561" s="166"/>
      <c r="S1561" s="47" t="s">
        <v>9094</v>
      </c>
      <c r="T1561" s="48">
        <v>0</v>
      </c>
      <c r="U1561" s="48">
        <v>0</v>
      </c>
      <c r="V1561" s="48">
        <v>0</v>
      </c>
      <c r="W1561" s="48">
        <v>0</v>
      </c>
      <c r="X1561" s="48">
        <v>0</v>
      </c>
      <c r="Y1561" s="11">
        <f t="shared" si="294"/>
        <v>0</v>
      </c>
      <c r="AL1561" s="7" t="s">
        <v>9602</v>
      </c>
      <c r="AM1561" s="13">
        <v>0</v>
      </c>
      <c r="AN1561" s="13">
        <v>0</v>
      </c>
      <c r="AO1561" s="13">
        <v>0</v>
      </c>
      <c r="AP1561" s="13">
        <v>0</v>
      </c>
      <c r="AQ1561" s="13">
        <v>0</v>
      </c>
      <c r="AR1561" s="13">
        <v>0</v>
      </c>
      <c r="AS1561" s="13">
        <v>0</v>
      </c>
      <c r="AT1561" s="76">
        <v>0</v>
      </c>
      <c r="AU1561" s="76">
        <v>0</v>
      </c>
      <c r="AV1561" s="13">
        <v>0</v>
      </c>
      <c r="AW1561" s="13">
        <v>0</v>
      </c>
      <c r="AX1561" s="13">
        <v>0</v>
      </c>
      <c r="AY1561" s="13">
        <v>0</v>
      </c>
      <c r="AZ1561" s="13">
        <v>0</v>
      </c>
      <c r="BA1561" s="13">
        <v>0</v>
      </c>
      <c r="BB1561" s="13">
        <v>0</v>
      </c>
      <c r="BC1561" s="13">
        <v>0</v>
      </c>
      <c r="BD1561" s="13">
        <v>0</v>
      </c>
      <c r="BE1561" s="13">
        <v>0</v>
      </c>
      <c r="BF1561" s="13">
        <v>0</v>
      </c>
      <c r="BG1561" s="13">
        <v>0</v>
      </c>
      <c r="BH1561" s="13">
        <v>0</v>
      </c>
      <c r="BI1561" s="13">
        <v>0</v>
      </c>
      <c r="BJ1561" s="7" t="s">
        <v>9602</v>
      </c>
      <c r="BR1561" s="7"/>
      <c r="BV1561" s="7"/>
    </row>
    <row r="1562" spans="1:74" ht="14.4" x14ac:dyDescent="0.3">
      <c r="A1562" s="44" t="s">
        <v>731</v>
      </c>
      <c r="B1562" s="44" t="s">
        <v>2804</v>
      </c>
      <c r="C1562" s="72">
        <v>17</v>
      </c>
      <c r="D1562" s="72">
        <v>16</v>
      </c>
      <c r="E1562" s="116">
        <v>0</v>
      </c>
      <c r="F1562" s="116">
        <v>0</v>
      </c>
      <c r="G1562" s="116">
        <v>0</v>
      </c>
      <c r="H1562" s="116">
        <v>14</v>
      </c>
      <c r="I1562" s="116">
        <v>2</v>
      </c>
      <c r="J1562" s="116">
        <v>0</v>
      </c>
      <c r="K1562" s="152">
        <f t="shared" si="293"/>
        <v>16</v>
      </c>
      <c r="M1562" s="9"/>
      <c r="N1562" s="165"/>
      <c r="O1562" s="165"/>
      <c r="P1562" s="165"/>
      <c r="Q1562" s="166"/>
      <c r="S1562" s="11" t="s">
        <v>9095</v>
      </c>
      <c r="T1562" s="16">
        <v>0</v>
      </c>
      <c r="U1562" s="16">
        <v>0</v>
      </c>
      <c r="V1562" s="16">
        <v>0</v>
      </c>
      <c r="W1562" s="16">
        <v>5</v>
      </c>
      <c r="X1562" s="16">
        <v>0</v>
      </c>
      <c r="Y1562" s="11">
        <f t="shared" si="294"/>
        <v>5</v>
      </c>
      <c r="AL1562" s="7" t="s">
        <v>9603</v>
      </c>
      <c r="AM1562" s="13">
        <v>0</v>
      </c>
      <c r="AN1562" s="13">
        <v>0</v>
      </c>
      <c r="AO1562" s="13">
        <v>0</v>
      </c>
      <c r="AP1562" s="13">
        <v>0</v>
      </c>
      <c r="AQ1562" s="13">
        <v>0</v>
      </c>
      <c r="AR1562" s="13">
        <v>0</v>
      </c>
      <c r="AS1562" s="13">
        <v>0</v>
      </c>
      <c r="AT1562" s="76">
        <v>0</v>
      </c>
      <c r="AU1562" s="76">
        <v>0</v>
      </c>
      <c r="AV1562" s="13">
        <v>0</v>
      </c>
      <c r="AW1562" s="13">
        <v>0</v>
      </c>
      <c r="AX1562" s="13">
        <v>0</v>
      </c>
      <c r="AY1562" s="13">
        <v>0</v>
      </c>
      <c r="AZ1562" s="13">
        <v>0</v>
      </c>
      <c r="BA1562" s="13">
        <v>0</v>
      </c>
      <c r="BB1562" s="13">
        <v>0</v>
      </c>
      <c r="BC1562" s="13">
        <v>0</v>
      </c>
      <c r="BD1562" s="13">
        <v>0</v>
      </c>
      <c r="BE1562" s="13">
        <v>0</v>
      </c>
      <c r="BF1562" s="13">
        <v>0</v>
      </c>
      <c r="BG1562" s="13">
        <v>0</v>
      </c>
      <c r="BH1562" s="13">
        <v>0</v>
      </c>
      <c r="BI1562" s="13">
        <v>0</v>
      </c>
      <c r="BJ1562" s="7" t="s">
        <v>9603</v>
      </c>
      <c r="BR1562" s="7"/>
      <c r="BV1562" s="7"/>
    </row>
    <row r="1563" spans="1:74" ht="14.4" x14ac:dyDescent="0.3">
      <c r="A1563" s="44" t="s">
        <v>731</v>
      </c>
      <c r="B1563" s="44" t="s">
        <v>1528</v>
      </c>
      <c r="C1563" s="72">
        <v>55</v>
      </c>
      <c r="D1563" s="72">
        <v>55</v>
      </c>
      <c r="E1563" s="116">
        <v>0</v>
      </c>
      <c r="F1563" s="116">
        <v>3</v>
      </c>
      <c r="G1563" s="116">
        <v>0</v>
      </c>
      <c r="H1563" s="116">
        <v>17</v>
      </c>
      <c r="I1563" s="116">
        <v>35</v>
      </c>
      <c r="J1563" s="116">
        <v>0</v>
      </c>
      <c r="K1563" s="152">
        <f t="shared" si="293"/>
        <v>55</v>
      </c>
      <c r="M1563" s="9">
        <f>SUM(K1561:K1563)</f>
        <v>75</v>
      </c>
      <c r="N1563" s="165"/>
      <c r="O1563" s="165"/>
      <c r="P1563" s="165"/>
      <c r="Q1563" s="166"/>
      <c r="S1563" s="47" t="s">
        <v>9096</v>
      </c>
      <c r="T1563" s="48">
        <v>0</v>
      </c>
      <c r="U1563" s="48">
        <v>1</v>
      </c>
      <c r="V1563" s="48">
        <v>1</v>
      </c>
      <c r="W1563" s="48">
        <v>6</v>
      </c>
      <c r="X1563" s="48">
        <v>0</v>
      </c>
      <c r="Y1563" s="11">
        <f t="shared" si="294"/>
        <v>8</v>
      </c>
      <c r="AL1563" s="7" t="s">
        <v>9604</v>
      </c>
      <c r="AM1563" s="13">
        <v>0</v>
      </c>
      <c r="AN1563" s="13">
        <v>0</v>
      </c>
      <c r="AO1563" s="13">
        <v>0</v>
      </c>
      <c r="AP1563" s="13">
        <v>0</v>
      </c>
      <c r="AQ1563" s="13">
        <v>0</v>
      </c>
      <c r="AR1563" s="13">
        <v>0</v>
      </c>
      <c r="AS1563" s="13">
        <v>0</v>
      </c>
      <c r="AT1563" s="76">
        <v>0</v>
      </c>
      <c r="AU1563" s="76">
        <v>0</v>
      </c>
      <c r="AV1563" s="13">
        <v>0</v>
      </c>
      <c r="AW1563" s="13">
        <v>0</v>
      </c>
      <c r="AX1563" s="13">
        <v>1</v>
      </c>
      <c r="AY1563" s="13">
        <v>0</v>
      </c>
      <c r="AZ1563" s="13">
        <v>0</v>
      </c>
      <c r="BA1563" s="13">
        <v>0</v>
      </c>
      <c r="BB1563" s="13">
        <v>0</v>
      </c>
      <c r="BC1563" s="13">
        <v>0</v>
      </c>
      <c r="BD1563" s="13">
        <v>0</v>
      </c>
      <c r="BE1563" s="13">
        <v>0</v>
      </c>
      <c r="BF1563" s="13">
        <v>0</v>
      </c>
      <c r="BG1563" s="13">
        <v>0</v>
      </c>
      <c r="BH1563" s="13">
        <v>0</v>
      </c>
      <c r="BI1563" s="13">
        <v>0</v>
      </c>
      <c r="BJ1563" s="7" t="s">
        <v>9604</v>
      </c>
      <c r="BR1563" s="7"/>
      <c r="BV1563" s="7"/>
    </row>
    <row r="1564" spans="1:74" x14ac:dyDescent="0.25">
      <c r="A1564" s="153" t="s">
        <v>9562</v>
      </c>
      <c r="B1564" s="153" t="s">
        <v>1537</v>
      </c>
      <c r="C1564" s="125">
        <v>16</v>
      </c>
      <c r="D1564" s="125">
        <v>16</v>
      </c>
      <c r="E1564" s="125">
        <v>0</v>
      </c>
      <c r="F1564" s="125">
        <v>4</v>
      </c>
      <c r="G1564" s="125">
        <v>1</v>
      </c>
      <c r="H1564" s="125">
        <v>11</v>
      </c>
      <c r="I1564" s="125">
        <v>0</v>
      </c>
      <c r="J1564" s="125">
        <v>0</v>
      </c>
      <c r="K1564" s="155">
        <f t="shared" si="293"/>
        <v>16</v>
      </c>
      <c r="M1564" s="137"/>
      <c r="N1564" s="169"/>
      <c r="O1564" s="169"/>
      <c r="P1564" s="169"/>
      <c r="Q1564" s="170"/>
      <c r="S1564" s="11" t="s">
        <v>9097</v>
      </c>
      <c r="T1564" s="16">
        <v>0</v>
      </c>
      <c r="U1564" s="16">
        <v>4</v>
      </c>
      <c r="V1564" s="16">
        <v>1</v>
      </c>
      <c r="W1564" s="16">
        <v>33</v>
      </c>
      <c r="X1564" s="16">
        <v>37</v>
      </c>
      <c r="Y1564" s="11">
        <f t="shared" si="294"/>
        <v>75</v>
      </c>
      <c r="AL1564" s="7" t="s">
        <v>9605</v>
      </c>
      <c r="AM1564" s="13">
        <v>0</v>
      </c>
      <c r="AN1564" s="13">
        <v>0</v>
      </c>
      <c r="AO1564" s="13">
        <v>0</v>
      </c>
      <c r="AP1564" s="13">
        <v>0</v>
      </c>
      <c r="AQ1564" s="13">
        <v>0</v>
      </c>
      <c r="AR1564" s="13">
        <v>0</v>
      </c>
      <c r="AS1564" s="13">
        <v>0</v>
      </c>
      <c r="AT1564" s="76">
        <v>0</v>
      </c>
      <c r="AU1564" s="76">
        <v>0</v>
      </c>
      <c r="AV1564" s="13">
        <v>0</v>
      </c>
      <c r="AW1564" s="13">
        <v>0</v>
      </c>
      <c r="AX1564" s="13">
        <v>1</v>
      </c>
      <c r="AY1564" s="13">
        <v>0</v>
      </c>
      <c r="AZ1564" s="13">
        <v>0</v>
      </c>
      <c r="BA1564" s="13">
        <v>0</v>
      </c>
      <c r="BB1564" s="13">
        <v>0</v>
      </c>
      <c r="BC1564" s="13">
        <v>0</v>
      </c>
      <c r="BD1564" s="13">
        <v>0</v>
      </c>
      <c r="BE1564" s="13">
        <v>0</v>
      </c>
      <c r="BF1564" s="13">
        <v>0</v>
      </c>
      <c r="BG1564" s="13">
        <v>0</v>
      </c>
      <c r="BH1564" s="13">
        <v>0</v>
      </c>
      <c r="BI1564" s="13">
        <v>0</v>
      </c>
      <c r="BJ1564" s="7" t="s">
        <v>9605</v>
      </c>
      <c r="BR1564" s="7"/>
      <c r="BV1564" s="7"/>
    </row>
    <row r="1565" spans="1:74" x14ac:dyDescent="0.25">
      <c r="A1565" s="153" t="s">
        <v>9562</v>
      </c>
      <c r="B1565" s="153" t="s">
        <v>2804</v>
      </c>
      <c r="C1565" s="125">
        <v>69</v>
      </c>
      <c r="D1565" s="125">
        <v>62</v>
      </c>
      <c r="E1565" s="125">
        <v>0</v>
      </c>
      <c r="F1565" s="125">
        <v>0</v>
      </c>
      <c r="G1565" s="125">
        <v>0</v>
      </c>
      <c r="H1565" s="125">
        <v>17</v>
      </c>
      <c r="I1565" s="125">
        <v>45</v>
      </c>
      <c r="J1565" s="125">
        <v>0</v>
      </c>
      <c r="K1565" s="155">
        <f t="shared" si="293"/>
        <v>62</v>
      </c>
      <c r="M1565" s="9"/>
      <c r="N1565" s="169"/>
      <c r="O1565" s="169"/>
      <c r="P1565" s="169"/>
      <c r="Q1565" s="170"/>
      <c r="S1565" s="47" t="s">
        <v>9098</v>
      </c>
      <c r="T1565" s="48">
        <v>4</v>
      </c>
      <c r="U1565" s="48">
        <v>21</v>
      </c>
      <c r="V1565" s="48">
        <v>1</v>
      </c>
      <c r="W1565" s="48">
        <v>59</v>
      </c>
      <c r="X1565" s="48">
        <v>316</v>
      </c>
      <c r="Y1565" s="11">
        <f t="shared" si="294"/>
        <v>401</v>
      </c>
      <c r="AL1565" s="7" t="s">
        <v>9610</v>
      </c>
      <c r="AM1565" s="13">
        <v>364</v>
      </c>
      <c r="AN1565" s="13">
        <v>349</v>
      </c>
      <c r="AO1565" s="13">
        <v>510</v>
      </c>
      <c r="AP1565" s="13">
        <v>535</v>
      </c>
      <c r="AQ1565" s="13">
        <v>579</v>
      </c>
      <c r="AR1565" s="13">
        <v>91</v>
      </c>
      <c r="AS1565" s="13">
        <v>181</v>
      </c>
      <c r="AT1565" s="76">
        <v>166</v>
      </c>
      <c r="AU1565" s="76">
        <v>123</v>
      </c>
      <c r="AV1565" s="13">
        <v>6</v>
      </c>
      <c r="AW1565" s="13">
        <v>0</v>
      </c>
      <c r="AX1565" s="13">
        <v>1</v>
      </c>
      <c r="AY1565" s="13">
        <v>0</v>
      </c>
      <c r="AZ1565" s="13">
        <v>0</v>
      </c>
      <c r="BA1565" s="13">
        <v>0</v>
      </c>
      <c r="BB1565" s="13">
        <v>0</v>
      </c>
      <c r="BC1565" s="13">
        <v>0</v>
      </c>
      <c r="BD1565" s="13">
        <v>0</v>
      </c>
      <c r="BE1565" s="13">
        <v>0</v>
      </c>
      <c r="BF1565" s="13">
        <v>0</v>
      </c>
      <c r="BG1565" s="13">
        <v>0</v>
      </c>
      <c r="BH1565" s="13">
        <v>0</v>
      </c>
      <c r="BI1565" s="13">
        <v>0</v>
      </c>
      <c r="BJ1565" s="7" t="s">
        <v>9610</v>
      </c>
      <c r="BR1565" s="7"/>
      <c r="BV1565" s="7"/>
    </row>
    <row r="1566" spans="1:74" ht="14.4" x14ac:dyDescent="0.3">
      <c r="A1566" s="153" t="s">
        <v>9562</v>
      </c>
      <c r="B1566" s="153" t="s">
        <v>8874</v>
      </c>
      <c r="C1566" s="125">
        <v>1</v>
      </c>
      <c r="D1566" s="125">
        <v>1</v>
      </c>
      <c r="E1566" s="125">
        <v>0</v>
      </c>
      <c r="F1566" s="125">
        <v>1</v>
      </c>
      <c r="G1566" s="125">
        <v>0</v>
      </c>
      <c r="H1566" s="125">
        <v>0</v>
      </c>
      <c r="I1566" s="125">
        <v>0</v>
      </c>
      <c r="J1566" s="125">
        <v>0</v>
      </c>
      <c r="K1566" s="155">
        <f t="shared" si="293"/>
        <v>1</v>
      </c>
      <c r="M1566" s="9"/>
      <c r="N1566" s="165"/>
      <c r="O1566" s="165"/>
      <c r="P1566" s="166"/>
      <c r="Q1566" s="170"/>
      <c r="S1566" s="11" t="s">
        <v>9099</v>
      </c>
      <c r="T1566" s="16">
        <v>27</v>
      </c>
      <c r="U1566" s="16">
        <v>90</v>
      </c>
      <c r="V1566" s="16">
        <v>21</v>
      </c>
      <c r="W1566" s="16">
        <v>141</v>
      </c>
      <c r="X1566" s="16">
        <v>337</v>
      </c>
      <c r="Y1566" s="11">
        <f t="shared" si="294"/>
        <v>616</v>
      </c>
      <c r="AL1566" s="7" t="s">
        <v>9614</v>
      </c>
      <c r="AM1566" s="13">
        <v>0</v>
      </c>
      <c r="AN1566" s="13">
        <v>0</v>
      </c>
      <c r="AO1566" s="13">
        <v>0</v>
      </c>
      <c r="AP1566" s="13">
        <v>0</v>
      </c>
      <c r="AQ1566" s="13">
        <v>0</v>
      </c>
      <c r="AR1566" s="13">
        <v>415</v>
      </c>
      <c r="AS1566" s="13">
        <v>435</v>
      </c>
      <c r="AT1566" s="76">
        <v>345</v>
      </c>
      <c r="AU1566" s="76">
        <v>433</v>
      </c>
      <c r="AV1566" s="13">
        <v>457</v>
      </c>
      <c r="AW1566" s="13">
        <v>568</v>
      </c>
      <c r="AX1566" s="13">
        <v>453</v>
      </c>
      <c r="AY1566" s="13">
        <v>391</v>
      </c>
      <c r="AZ1566" s="13">
        <v>236</v>
      </c>
      <c r="BA1566" s="13">
        <v>35</v>
      </c>
      <c r="BB1566" s="13">
        <v>44</v>
      </c>
      <c r="BC1566" s="13">
        <v>12</v>
      </c>
      <c r="BD1566" s="142">
        <v>15</v>
      </c>
      <c r="BE1566" s="142">
        <v>11</v>
      </c>
      <c r="BF1566" s="142">
        <v>1</v>
      </c>
      <c r="BG1566" s="13">
        <v>0</v>
      </c>
      <c r="BH1566" s="109">
        <v>0</v>
      </c>
      <c r="BI1566" s="13">
        <v>0</v>
      </c>
      <c r="BJ1566" s="7" t="s">
        <v>9614</v>
      </c>
      <c r="BR1566" s="7"/>
      <c r="BV1566" s="7"/>
    </row>
    <row r="1567" spans="1:74" ht="14.4" x14ac:dyDescent="0.3">
      <c r="A1567" s="153" t="s">
        <v>9562</v>
      </c>
      <c r="B1567" s="153" t="s">
        <v>6910</v>
      </c>
      <c r="C1567" s="125">
        <v>1</v>
      </c>
      <c r="D1567" s="125">
        <v>1</v>
      </c>
      <c r="E1567" s="125">
        <v>0</v>
      </c>
      <c r="F1567" s="125">
        <v>0</v>
      </c>
      <c r="G1567" s="125">
        <v>0</v>
      </c>
      <c r="H1567" s="125">
        <v>1</v>
      </c>
      <c r="I1567" s="125">
        <v>0</v>
      </c>
      <c r="J1567" s="125">
        <v>0</v>
      </c>
      <c r="K1567" s="155">
        <f t="shared" si="293"/>
        <v>1</v>
      </c>
      <c r="M1567" s="9"/>
      <c r="N1567" s="165"/>
      <c r="O1567" s="165"/>
      <c r="P1567" s="166"/>
      <c r="Q1567" s="170"/>
      <c r="T1567" s="7">
        <f>SUM(T1558:T1566)</f>
        <v>31</v>
      </c>
      <c r="U1567" s="7">
        <f>SUM(U1558:U1566)</f>
        <v>116</v>
      </c>
      <c r="V1567" s="7">
        <f>SUM(V1558:V1566)</f>
        <v>24</v>
      </c>
      <c r="W1567" s="7">
        <f>SUM(W1558:W1566)</f>
        <v>244</v>
      </c>
      <c r="X1567" s="7">
        <f>SUM(X1558:X1566)</f>
        <v>690</v>
      </c>
      <c r="Y1567" s="11">
        <f t="shared" si="294"/>
        <v>1105</v>
      </c>
      <c r="AL1567" s="7" t="s">
        <v>9651</v>
      </c>
      <c r="AM1567" s="13">
        <v>3</v>
      </c>
      <c r="AN1567" s="13">
        <v>0</v>
      </c>
      <c r="AO1567" s="13">
        <v>1</v>
      </c>
      <c r="AP1567" s="13">
        <v>1</v>
      </c>
      <c r="AQ1567" s="13">
        <v>1</v>
      </c>
      <c r="AR1567" s="13">
        <v>0</v>
      </c>
      <c r="AS1567" s="13">
        <v>0</v>
      </c>
      <c r="AT1567" s="76">
        <v>0</v>
      </c>
      <c r="AU1567" s="76">
        <v>0</v>
      </c>
      <c r="AV1567" s="13">
        <v>1</v>
      </c>
      <c r="AW1567" s="13">
        <v>2</v>
      </c>
      <c r="AX1567" s="13">
        <v>1</v>
      </c>
      <c r="AY1567" s="13">
        <v>1</v>
      </c>
      <c r="AZ1567" s="13">
        <v>0</v>
      </c>
      <c r="BA1567" s="13">
        <v>0</v>
      </c>
      <c r="BB1567" s="13">
        <v>1</v>
      </c>
      <c r="BC1567" s="13">
        <v>0</v>
      </c>
      <c r="BD1567" s="13">
        <v>0</v>
      </c>
      <c r="BE1567" s="13">
        <v>0</v>
      </c>
      <c r="BF1567" s="13">
        <v>1</v>
      </c>
      <c r="BG1567" s="13">
        <v>1</v>
      </c>
      <c r="BH1567" s="13">
        <v>0</v>
      </c>
      <c r="BI1567" s="13">
        <v>0</v>
      </c>
      <c r="BJ1567" s="7" t="s">
        <v>9651</v>
      </c>
      <c r="BR1567" s="7"/>
      <c r="BV1567" s="7"/>
    </row>
    <row r="1568" spans="1:74" ht="14.4" x14ac:dyDescent="0.3">
      <c r="A1568" s="153" t="s">
        <v>9562</v>
      </c>
      <c r="B1568" s="153" t="s">
        <v>1528</v>
      </c>
      <c r="C1568" s="125">
        <v>321</v>
      </c>
      <c r="D1568" s="125">
        <v>321</v>
      </c>
      <c r="E1568" s="125">
        <v>4</v>
      </c>
      <c r="F1568" s="125">
        <v>16</v>
      </c>
      <c r="G1568" s="125">
        <v>0</v>
      </c>
      <c r="H1568" s="125">
        <v>30</v>
      </c>
      <c r="I1568" s="125">
        <v>271</v>
      </c>
      <c r="J1568" s="125">
        <v>0</v>
      </c>
      <c r="K1568" s="155">
        <f t="shared" si="293"/>
        <v>321</v>
      </c>
      <c r="M1568" s="9">
        <f>SUM(K1564:K1568)</f>
        <v>401</v>
      </c>
      <c r="N1568" s="165"/>
      <c r="O1568" s="165"/>
      <c r="P1568" s="166"/>
      <c r="Q1568" s="170"/>
      <c r="AL1568" s="7" t="s">
        <v>9652</v>
      </c>
      <c r="AM1568" s="13">
        <v>3</v>
      </c>
      <c r="AN1568" s="13">
        <v>3</v>
      </c>
      <c r="AO1568" s="13">
        <v>1</v>
      </c>
      <c r="AP1568" s="13">
        <v>1</v>
      </c>
      <c r="AQ1568" s="13">
        <v>1</v>
      </c>
      <c r="AR1568" s="13">
        <v>0</v>
      </c>
      <c r="AS1568" s="13">
        <v>0</v>
      </c>
      <c r="AT1568" s="76">
        <v>0</v>
      </c>
      <c r="AU1568" s="76">
        <v>1</v>
      </c>
      <c r="AV1568" s="13">
        <v>1</v>
      </c>
      <c r="AW1568" s="13">
        <v>0</v>
      </c>
      <c r="AX1568" s="13">
        <v>0</v>
      </c>
      <c r="AY1568" s="13">
        <v>1</v>
      </c>
      <c r="AZ1568" s="13">
        <v>0</v>
      </c>
      <c r="BA1568" s="13">
        <v>0</v>
      </c>
      <c r="BB1568" s="13">
        <v>1</v>
      </c>
      <c r="BC1568" s="13">
        <v>0</v>
      </c>
      <c r="BD1568" s="13">
        <v>0</v>
      </c>
      <c r="BE1568" s="13">
        <v>0</v>
      </c>
      <c r="BF1568" s="13">
        <v>0</v>
      </c>
      <c r="BG1568" s="13">
        <v>1</v>
      </c>
      <c r="BH1568" s="13">
        <v>0</v>
      </c>
      <c r="BI1568" s="13">
        <v>0</v>
      </c>
      <c r="BJ1568" s="7" t="s">
        <v>9652</v>
      </c>
      <c r="BR1568" s="7"/>
      <c r="BV1568" s="7"/>
    </row>
    <row r="1569" spans="1:74" ht="14.4" x14ac:dyDescent="0.3">
      <c r="A1569" s="44" t="s">
        <v>9534</v>
      </c>
      <c r="B1569" s="44" t="s">
        <v>1537</v>
      </c>
      <c r="C1569" s="72">
        <v>55</v>
      </c>
      <c r="D1569" s="72">
        <v>50</v>
      </c>
      <c r="E1569" s="72">
        <v>2</v>
      </c>
      <c r="F1569" s="72">
        <v>19</v>
      </c>
      <c r="G1569" s="72">
        <v>1</v>
      </c>
      <c r="H1569" s="72">
        <v>28</v>
      </c>
      <c r="I1569" s="72">
        <v>0</v>
      </c>
      <c r="J1569" s="72">
        <v>0</v>
      </c>
      <c r="K1569" s="152">
        <f t="shared" si="293"/>
        <v>50</v>
      </c>
      <c r="M1569" s="9"/>
      <c r="N1569" s="165"/>
      <c r="O1569" s="165"/>
      <c r="P1569" s="166"/>
      <c r="Q1569" s="170"/>
      <c r="AL1569" s="7" t="s">
        <v>9653</v>
      </c>
      <c r="AM1569" s="13">
        <v>10</v>
      </c>
      <c r="AN1569" s="13">
        <v>3</v>
      </c>
      <c r="AO1569" s="13">
        <v>5</v>
      </c>
      <c r="AP1569" s="13">
        <v>3</v>
      </c>
      <c r="AQ1569" s="13">
        <v>2</v>
      </c>
      <c r="AR1569" s="13">
        <v>0</v>
      </c>
      <c r="AS1569" s="13">
        <v>0</v>
      </c>
      <c r="AT1569" s="76">
        <v>0</v>
      </c>
      <c r="AU1569" s="76">
        <v>1</v>
      </c>
      <c r="AV1569" s="13">
        <v>1</v>
      </c>
      <c r="AW1569" s="13">
        <v>0</v>
      </c>
      <c r="AX1569" s="13">
        <v>0</v>
      </c>
      <c r="AY1569" s="13">
        <v>1</v>
      </c>
      <c r="AZ1569" s="13">
        <v>0</v>
      </c>
      <c r="BA1569" s="13">
        <v>0</v>
      </c>
      <c r="BB1569" s="13">
        <v>1</v>
      </c>
      <c r="BC1569" s="13">
        <v>0</v>
      </c>
      <c r="BD1569" s="13">
        <v>0</v>
      </c>
      <c r="BE1569" s="13">
        <v>0</v>
      </c>
      <c r="BF1569" s="13">
        <v>0</v>
      </c>
      <c r="BG1569" s="13">
        <v>1</v>
      </c>
      <c r="BH1569" s="13">
        <v>0</v>
      </c>
      <c r="BI1569" s="13">
        <v>0</v>
      </c>
      <c r="BJ1569" s="7" t="s">
        <v>9653</v>
      </c>
      <c r="BR1569" s="7"/>
      <c r="BV1569" s="7"/>
    </row>
    <row r="1570" spans="1:74" ht="14.4" x14ac:dyDescent="0.3">
      <c r="A1570" s="44" t="s">
        <v>9534</v>
      </c>
      <c r="B1570" s="44" t="s">
        <v>2804</v>
      </c>
      <c r="C1570" s="72">
        <v>194</v>
      </c>
      <c r="D1570" s="72">
        <v>164</v>
      </c>
      <c r="E1570" s="72">
        <v>19</v>
      </c>
      <c r="F1570" s="72">
        <v>55</v>
      </c>
      <c r="G1570" s="72">
        <v>14</v>
      </c>
      <c r="H1570" s="72">
        <v>76</v>
      </c>
      <c r="I1570" s="72">
        <v>0</v>
      </c>
      <c r="J1570" s="72">
        <v>0</v>
      </c>
      <c r="K1570" s="152">
        <f t="shared" si="293"/>
        <v>164</v>
      </c>
      <c r="M1570" s="9"/>
      <c r="N1570" s="165"/>
      <c r="O1570" s="165"/>
      <c r="P1570" s="166"/>
      <c r="Q1570" s="170"/>
      <c r="S1570" s="11" t="s">
        <v>9550</v>
      </c>
      <c r="T1570" s="11" t="s">
        <v>157</v>
      </c>
      <c r="U1570" s="11" t="s">
        <v>166</v>
      </c>
      <c r="V1570" s="11" t="s">
        <v>141</v>
      </c>
      <c r="W1570" s="11" t="s">
        <v>123</v>
      </c>
      <c r="X1570" s="11" t="s">
        <v>228</v>
      </c>
      <c r="Y1570" s="11" t="s">
        <v>8</v>
      </c>
      <c r="AL1570" s="7" t="s">
        <v>9654</v>
      </c>
      <c r="AM1570" s="13">
        <v>51</v>
      </c>
      <c r="AN1570" s="13">
        <v>46</v>
      </c>
      <c r="AO1570" s="13">
        <v>37</v>
      </c>
      <c r="AP1570" s="13">
        <v>28</v>
      </c>
      <c r="AQ1570" s="13">
        <v>23</v>
      </c>
      <c r="AR1570" s="13">
        <v>12</v>
      </c>
      <c r="AS1570" s="13">
        <v>18</v>
      </c>
      <c r="AT1570" s="76">
        <v>8</v>
      </c>
      <c r="AU1570" s="76">
        <v>10</v>
      </c>
      <c r="AV1570" s="13">
        <v>4</v>
      </c>
      <c r="AW1570" s="13">
        <v>1</v>
      </c>
      <c r="AX1570" s="13">
        <v>5</v>
      </c>
      <c r="AY1570" s="13">
        <v>3</v>
      </c>
      <c r="AZ1570" s="13">
        <v>0</v>
      </c>
      <c r="BA1570" s="13">
        <v>0</v>
      </c>
      <c r="BB1570" s="13">
        <v>2</v>
      </c>
      <c r="BC1570" s="13">
        <v>0</v>
      </c>
      <c r="BD1570" s="13">
        <v>0</v>
      </c>
      <c r="BE1570" s="13">
        <v>0</v>
      </c>
      <c r="BF1570" s="13">
        <v>4</v>
      </c>
      <c r="BG1570" s="13">
        <v>1</v>
      </c>
      <c r="BH1570" s="13">
        <v>1</v>
      </c>
      <c r="BI1570" s="13">
        <v>0</v>
      </c>
      <c r="BJ1570" s="7" t="s">
        <v>9654</v>
      </c>
      <c r="BR1570" s="7"/>
      <c r="BV1570" s="7"/>
    </row>
    <row r="1571" spans="1:74" ht="14.4" x14ac:dyDescent="0.3">
      <c r="A1571" s="44" t="s">
        <v>9534</v>
      </c>
      <c r="B1571" s="44" t="s">
        <v>8874</v>
      </c>
      <c r="C1571" s="72">
        <v>6</v>
      </c>
      <c r="D1571" s="72">
        <v>3</v>
      </c>
      <c r="E1571" s="72">
        <v>0</v>
      </c>
      <c r="F1571" s="72">
        <v>2</v>
      </c>
      <c r="G1571" s="72">
        <v>0</v>
      </c>
      <c r="H1571" s="72">
        <v>1</v>
      </c>
      <c r="I1571" s="72">
        <v>0</v>
      </c>
      <c r="J1571" s="72">
        <v>0</v>
      </c>
      <c r="K1571" s="167">
        <f t="shared" si="293"/>
        <v>3</v>
      </c>
      <c r="M1571" s="9"/>
      <c r="N1571" s="165"/>
      <c r="O1571" s="165"/>
      <c r="P1571" s="166"/>
      <c r="Q1571" s="170"/>
      <c r="S1571" s="11" t="s">
        <v>9751</v>
      </c>
      <c r="T1571" s="16">
        <v>0</v>
      </c>
      <c r="U1571" s="16">
        <v>0</v>
      </c>
      <c r="V1571" s="16">
        <v>0</v>
      </c>
      <c r="W1571" s="16">
        <v>0</v>
      </c>
      <c r="X1571" s="16">
        <v>0</v>
      </c>
      <c r="Y1571" s="11">
        <f t="shared" ref="Y1571:Y1580" si="295">SUM(T1571:X1571)</f>
        <v>0</v>
      </c>
      <c r="BR1571" s="7"/>
      <c r="BV1571" s="7"/>
    </row>
    <row r="1572" spans="1:74" ht="14.4" x14ac:dyDescent="0.3">
      <c r="A1572" s="44" t="s">
        <v>9534</v>
      </c>
      <c r="B1572" s="44" t="s">
        <v>6910</v>
      </c>
      <c r="C1572" s="72">
        <v>9</v>
      </c>
      <c r="D1572" s="72">
        <v>6</v>
      </c>
      <c r="E1572" s="72">
        <v>0</v>
      </c>
      <c r="F1572" s="72">
        <v>1</v>
      </c>
      <c r="G1572" s="72">
        <v>3</v>
      </c>
      <c r="H1572" s="72">
        <v>2</v>
      </c>
      <c r="I1572" s="72">
        <v>0</v>
      </c>
      <c r="J1572" s="72">
        <v>0</v>
      </c>
      <c r="K1572" s="167">
        <f t="shared" si="293"/>
        <v>6</v>
      </c>
      <c r="L1572" s="168"/>
      <c r="M1572" s="9"/>
      <c r="N1572" s="165"/>
      <c r="O1572" s="165"/>
      <c r="P1572" s="166"/>
      <c r="Q1572" s="170"/>
      <c r="S1572" s="11" t="s">
        <v>9752</v>
      </c>
      <c r="T1572" s="16">
        <v>0</v>
      </c>
      <c r="U1572" s="16">
        <v>0</v>
      </c>
      <c r="V1572" s="16">
        <v>0</v>
      </c>
      <c r="W1572" s="16">
        <v>0</v>
      </c>
      <c r="X1572" s="16">
        <v>0</v>
      </c>
      <c r="Y1572" s="11">
        <f t="shared" si="295"/>
        <v>0</v>
      </c>
      <c r="BR1572" s="7"/>
      <c r="BV1572" s="7"/>
    </row>
    <row r="1573" spans="1:74" ht="14.4" x14ac:dyDescent="0.3">
      <c r="A1573" s="44" t="s">
        <v>9534</v>
      </c>
      <c r="B1573" s="44" t="s">
        <v>1528</v>
      </c>
      <c r="C1573" s="72">
        <v>397</v>
      </c>
      <c r="D1573" s="72">
        <v>393</v>
      </c>
      <c r="E1573" s="72">
        <v>6</v>
      </c>
      <c r="F1573" s="72">
        <v>13</v>
      </c>
      <c r="G1573" s="72">
        <v>3</v>
      </c>
      <c r="H1573" s="72">
        <v>34</v>
      </c>
      <c r="I1573" s="72">
        <v>337</v>
      </c>
      <c r="J1573" s="72">
        <v>0</v>
      </c>
      <c r="K1573" s="152">
        <f t="shared" si="293"/>
        <v>393</v>
      </c>
      <c r="L1573" s="168"/>
      <c r="M1573" s="9">
        <f>SUM(K1569:K1573)</f>
        <v>616</v>
      </c>
      <c r="N1573" s="165"/>
      <c r="O1573" s="165"/>
      <c r="P1573" s="166"/>
      <c r="Q1573" s="170"/>
      <c r="S1573" s="11" t="s">
        <v>9753</v>
      </c>
      <c r="T1573" s="16">
        <v>0</v>
      </c>
      <c r="U1573" s="16">
        <v>0</v>
      </c>
      <c r="V1573" s="16">
        <v>0</v>
      </c>
      <c r="W1573" s="16">
        <v>0</v>
      </c>
      <c r="X1573" s="16">
        <v>0</v>
      </c>
      <c r="Y1573" s="11">
        <f t="shared" si="295"/>
        <v>0</v>
      </c>
      <c r="BR1573" s="7"/>
      <c r="BV1573" s="7"/>
    </row>
    <row r="1574" spans="1:74" ht="14.4" x14ac:dyDescent="0.3">
      <c r="A1574" s="157" t="s">
        <v>9551</v>
      </c>
      <c r="B1574" s="11"/>
      <c r="C1574" s="116">
        <f t="shared" ref="C1574:J1574" si="296">SUM(C1557:C1573)</f>
        <v>1158</v>
      </c>
      <c r="D1574" s="116">
        <f t="shared" si="296"/>
        <v>1105</v>
      </c>
      <c r="E1574" s="116">
        <f t="shared" si="296"/>
        <v>31</v>
      </c>
      <c r="F1574" s="116">
        <f t="shared" si="296"/>
        <v>116</v>
      </c>
      <c r="G1574" s="116">
        <f t="shared" si="296"/>
        <v>24</v>
      </c>
      <c r="H1574" s="116">
        <f t="shared" si="296"/>
        <v>244</v>
      </c>
      <c r="I1574" s="116">
        <f t="shared" si="296"/>
        <v>690</v>
      </c>
      <c r="J1574" s="116">
        <f t="shared" si="296"/>
        <v>0</v>
      </c>
      <c r="K1574" s="152">
        <f t="shared" si="293"/>
        <v>1105</v>
      </c>
      <c r="M1574" s="9">
        <f>SUM(M1557:M1573)</f>
        <v>1105</v>
      </c>
      <c r="N1574" s="165"/>
      <c r="O1574" s="165"/>
      <c r="P1574" s="166"/>
      <c r="Q1574" s="170"/>
      <c r="S1574" s="47" t="s">
        <v>9094</v>
      </c>
      <c r="T1574" s="55">
        <v>0</v>
      </c>
      <c r="U1574" s="55">
        <v>0</v>
      </c>
      <c r="V1574" s="55">
        <v>0</v>
      </c>
      <c r="W1574" s="55">
        <v>0</v>
      </c>
      <c r="X1574" s="55">
        <v>0</v>
      </c>
      <c r="Y1574" s="11">
        <f t="shared" si="295"/>
        <v>0</v>
      </c>
      <c r="BR1574" s="7"/>
      <c r="BV1574" s="7"/>
    </row>
    <row r="1575" spans="1:74" ht="14.4" x14ac:dyDescent="0.3">
      <c r="M1575" s="9"/>
      <c r="N1575" s="165"/>
      <c r="O1575" s="165"/>
      <c r="P1575" s="166"/>
      <c r="Q1575" s="170"/>
      <c r="S1575" s="11" t="s">
        <v>9095</v>
      </c>
      <c r="T1575" s="56">
        <v>0</v>
      </c>
      <c r="U1575" s="56">
        <v>0</v>
      </c>
      <c r="V1575" s="56">
        <v>0</v>
      </c>
      <c r="W1575" s="56">
        <v>0</v>
      </c>
      <c r="X1575" s="56">
        <v>0</v>
      </c>
      <c r="Y1575" s="11">
        <f t="shared" si="295"/>
        <v>0</v>
      </c>
      <c r="BR1575" s="7"/>
      <c r="BV1575" s="7"/>
    </row>
    <row r="1576" spans="1:74" ht="22.8" x14ac:dyDescent="0.3">
      <c r="N1576" s="165"/>
      <c r="O1576" s="165"/>
      <c r="P1576" s="166"/>
      <c r="Q1576" s="170"/>
      <c r="S1576" s="47" t="s">
        <v>9096</v>
      </c>
      <c r="T1576" s="50">
        <v>0</v>
      </c>
      <c r="U1576" s="50">
        <v>0</v>
      </c>
      <c r="V1576" s="50">
        <v>0</v>
      </c>
      <c r="W1576" s="50">
        <v>1</v>
      </c>
      <c r="X1576" s="50">
        <v>0</v>
      </c>
      <c r="Y1576" s="11">
        <f t="shared" si="295"/>
        <v>1</v>
      </c>
      <c r="AL1576" s="7" t="s">
        <v>5</v>
      </c>
      <c r="AM1576" s="7" t="s">
        <v>9613</v>
      </c>
      <c r="AN1576" s="7" t="s">
        <v>9717</v>
      </c>
      <c r="AO1576" s="7" t="s">
        <v>9718</v>
      </c>
      <c r="AP1576" s="7" t="s">
        <v>9616</v>
      </c>
      <c r="AQ1576" s="7" t="s">
        <v>9611</v>
      </c>
      <c r="AR1576" s="7" t="s">
        <v>9719</v>
      </c>
      <c r="AS1576" s="7" t="s">
        <v>9720</v>
      </c>
      <c r="AT1576" s="76" t="s">
        <v>9721</v>
      </c>
      <c r="AU1576" s="76" t="s">
        <v>9619</v>
      </c>
      <c r="AV1576" s="7" t="s">
        <v>9620</v>
      </c>
      <c r="AW1576" s="7" t="s">
        <v>9615</v>
      </c>
      <c r="AX1576" s="7" t="s">
        <v>9722</v>
      </c>
      <c r="AY1576" s="7" t="s">
        <v>9723</v>
      </c>
      <c r="AZ1576" s="7" t="s">
        <v>9724</v>
      </c>
      <c r="BA1576" s="7" t="s">
        <v>9618</v>
      </c>
      <c r="BB1576" s="7" t="s">
        <v>9660</v>
      </c>
      <c r="BC1576" s="7" t="s">
        <v>9624</v>
      </c>
      <c r="BD1576" s="7" t="s">
        <v>9725</v>
      </c>
      <c r="BE1576" s="7" t="s">
        <v>9726</v>
      </c>
      <c r="BF1576" s="7" t="s">
        <v>9623</v>
      </c>
      <c r="BG1576" s="7" t="s">
        <v>9727</v>
      </c>
      <c r="BH1576" s="7" t="s">
        <v>9728</v>
      </c>
      <c r="BI1576" s="7" t="s">
        <v>9735</v>
      </c>
      <c r="BR1576" s="7"/>
      <c r="BV1576" s="7"/>
    </row>
    <row r="1577" spans="1:74" ht="14.4" x14ac:dyDescent="0.3">
      <c r="N1577" s="165"/>
      <c r="O1577" s="165"/>
      <c r="P1577" s="166"/>
      <c r="Q1577" s="170"/>
      <c r="S1577" s="11" t="s">
        <v>9097</v>
      </c>
      <c r="T1577" s="16">
        <v>0</v>
      </c>
      <c r="U1577" s="16">
        <v>1</v>
      </c>
      <c r="V1577" s="16">
        <v>1</v>
      </c>
      <c r="W1577" s="16">
        <v>2</v>
      </c>
      <c r="X1577" s="16">
        <v>0</v>
      </c>
      <c r="Y1577" s="11">
        <f t="shared" si="295"/>
        <v>4</v>
      </c>
      <c r="AL1577" s="7" t="s">
        <v>9731</v>
      </c>
      <c r="AM1577" s="13">
        <v>713</v>
      </c>
      <c r="AN1577" s="13">
        <v>352</v>
      </c>
      <c r="AO1577" s="13">
        <v>266</v>
      </c>
      <c r="AP1577" s="13">
        <v>249</v>
      </c>
      <c r="AQ1577" s="13">
        <v>156</v>
      </c>
      <c r="AR1577" s="13">
        <v>84</v>
      </c>
      <c r="AS1577" s="13">
        <v>62</v>
      </c>
      <c r="AT1577" s="76">
        <v>82</v>
      </c>
      <c r="AU1577" s="76">
        <v>42</v>
      </c>
      <c r="AV1577" s="13">
        <v>52</v>
      </c>
      <c r="AW1577" s="13">
        <v>37</v>
      </c>
      <c r="AX1577" s="13">
        <v>17</v>
      </c>
      <c r="AY1577" s="13">
        <v>19</v>
      </c>
      <c r="AZ1577" s="13">
        <v>37</v>
      </c>
      <c r="BA1577" s="13">
        <v>13</v>
      </c>
      <c r="BB1577" s="13">
        <v>19</v>
      </c>
      <c r="BC1577" s="13">
        <v>16</v>
      </c>
      <c r="BD1577" s="142">
        <v>11</v>
      </c>
      <c r="BE1577" s="13">
        <v>3</v>
      </c>
      <c r="BF1577" s="13">
        <v>6</v>
      </c>
      <c r="BG1577" s="13">
        <v>2</v>
      </c>
      <c r="BH1577" s="13">
        <v>3</v>
      </c>
      <c r="BI1577" s="13">
        <v>5</v>
      </c>
      <c r="BJ1577" s="7" t="s">
        <v>9731</v>
      </c>
      <c r="BR1577" s="7"/>
      <c r="BV1577" s="7"/>
    </row>
    <row r="1578" spans="1:74" ht="14.4" x14ac:dyDescent="0.3">
      <c r="N1578" s="165"/>
      <c r="O1578" s="165"/>
      <c r="P1578" s="166"/>
      <c r="Q1578" s="170"/>
      <c r="S1578" s="47" t="s">
        <v>9098</v>
      </c>
      <c r="T1578" s="50">
        <v>0</v>
      </c>
      <c r="U1578" s="50">
        <v>4</v>
      </c>
      <c r="V1578" s="50">
        <v>1</v>
      </c>
      <c r="W1578" s="50">
        <v>11</v>
      </c>
      <c r="X1578" s="50">
        <v>0</v>
      </c>
      <c r="Y1578" s="11">
        <f t="shared" si="295"/>
        <v>16</v>
      </c>
      <c r="AL1578" s="7" t="s">
        <v>9732</v>
      </c>
      <c r="AM1578" s="13">
        <v>1</v>
      </c>
      <c r="AN1578" s="13">
        <v>28</v>
      </c>
      <c r="AO1578" s="13">
        <v>72</v>
      </c>
      <c r="AP1578" s="13">
        <v>273</v>
      </c>
      <c r="AQ1578" s="13">
        <v>355</v>
      </c>
      <c r="AR1578" s="13">
        <v>161</v>
      </c>
      <c r="AS1578" s="13">
        <v>145</v>
      </c>
      <c r="AT1578" s="76">
        <v>92</v>
      </c>
      <c r="AU1578" s="76">
        <v>72</v>
      </c>
      <c r="AV1578" s="13">
        <v>60</v>
      </c>
      <c r="AW1578" s="13">
        <v>43</v>
      </c>
      <c r="AX1578" s="13">
        <v>40</v>
      </c>
      <c r="AY1578" s="13">
        <v>31</v>
      </c>
      <c r="AZ1578" s="13">
        <v>39</v>
      </c>
      <c r="BA1578" s="13">
        <v>28</v>
      </c>
      <c r="BB1578" s="13">
        <v>32</v>
      </c>
      <c r="BC1578" s="13">
        <v>17</v>
      </c>
      <c r="BD1578" s="142">
        <v>29</v>
      </c>
      <c r="BE1578" s="13">
        <v>10</v>
      </c>
      <c r="BF1578" s="13">
        <v>15</v>
      </c>
      <c r="BG1578" s="13">
        <v>6</v>
      </c>
      <c r="BH1578" s="13">
        <v>14</v>
      </c>
      <c r="BI1578" s="13">
        <v>7</v>
      </c>
      <c r="BJ1578" s="7" t="s">
        <v>9732</v>
      </c>
      <c r="BR1578" s="7"/>
      <c r="BV1578" s="7"/>
    </row>
    <row r="1579" spans="1:74" ht="14.4" x14ac:dyDescent="0.3">
      <c r="A1579" s="7" t="s">
        <v>9754</v>
      </c>
      <c r="N1579" s="165"/>
      <c r="O1579" s="165"/>
      <c r="P1579" s="166"/>
      <c r="Q1579" s="170"/>
      <c r="S1579" s="11" t="s">
        <v>9099</v>
      </c>
      <c r="T1579" s="56">
        <v>2</v>
      </c>
      <c r="U1579" s="56">
        <v>19</v>
      </c>
      <c r="V1579" s="56">
        <v>1</v>
      </c>
      <c r="W1579" s="56">
        <v>28</v>
      </c>
      <c r="X1579" s="56">
        <v>0</v>
      </c>
      <c r="Y1579" s="11">
        <f t="shared" si="295"/>
        <v>50</v>
      </c>
      <c r="AL1579" s="7" t="s">
        <v>9733</v>
      </c>
      <c r="AM1579" s="13">
        <v>0</v>
      </c>
      <c r="AN1579" s="13">
        <v>0</v>
      </c>
      <c r="AO1579" s="13">
        <v>0</v>
      </c>
      <c r="AP1579" s="13">
        <v>0</v>
      </c>
      <c r="AQ1579" s="13">
        <v>2</v>
      </c>
      <c r="AR1579" s="13">
        <v>15</v>
      </c>
      <c r="AS1579" s="13">
        <v>39</v>
      </c>
      <c r="AT1579" s="76">
        <v>174</v>
      </c>
      <c r="AU1579" s="76">
        <v>257</v>
      </c>
      <c r="AV1579" s="13">
        <v>409</v>
      </c>
      <c r="AW1579" s="13">
        <v>233</v>
      </c>
      <c r="AX1579" s="13">
        <v>203</v>
      </c>
      <c r="AY1579" s="13">
        <v>114</v>
      </c>
      <c r="AZ1579" s="13">
        <v>154</v>
      </c>
      <c r="BA1579" s="13">
        <v>112</v>
      </c>
      <c r="BB1579" s="13">
        <v>124</v>
      </c>
      <c r="BC1579" s="13">
        <v>60</v>
      </c>
      <c r="BD1579" s="142">
        <v>87</v>
      </c>
      <c r="BE1579" s="13">
        <v>39</v>
      </c>
      <c r="BF1579" s="13">
        <v>57</v>
      </c>
      <c r="BG1579" s="13">
        <v>29</v>
      </c>
      <c r="BH1579" s="13">
        <v>50</v>
      </c>
      <c r="BI1579" s="13">
        <v>34</v>
      </c>
      <c r="BJ1579" s="7" t="s">
        <v>9733</v>
      </c>
      <c r="BR1579" s="7"/>
      <c r="BV1579" s="7"/>
    </row>
    <row r="1580" spans="1:74" ht="14.4" x14ac:dyDescent="0.3">
      <c r="M1580" s="9"/>
      <c r="N1580" s="165"/>
      <c r="O1580" s="165"/>
      <c r="P1580" s="166"/>
      <c r="Q1580" s="170"/>
      <c r="T1580" s="7">
        <f>SUM(T1571:T1579)</f>
        <v>2</v>
      </c>
      <c r="U1580" s="7">
        <f>SUM(U1571:U1579)</f>
        <v>24</v>
      </c>
      <c r="V1580" s="7">
        <f>SUM(V1571:V1579)</f>
        <v>3</v>
      </c>
      <c r="W1580" s="7">
        <f>SUM(W1571:W1579)</f>
        <v>42</v>
      </c>
      <c r="X1580" s="7">
        <f>SUM(X1571:X1579)</f>
        <v>0</v>
      </c>
      <c r="Y1580" s="11">
        <f t="shared" si="295"/>
        <v>71</v>
      </c>
      <c r="AL1580" s="143" t="s">
        <v>9617</v>
      </c>
      <c r="AM1580" s="144">
        <v>0</v>
      </c>
      <c r="AN1580" s="144">
        <v>0</v>
      </c>
      <c r="AO1580" s="144">
        <v>0</v>
      </c>
      <c r="AP1580" s="144">
        <v>0</v>
      </c>
      <c r="AQ1580" s="144">
        <v>0</v>
      </c>
      <c r="AR1580" s="144">
        <v>0</v>
      </c>
      <c r="AS1580" s="144">
        <v>0</v>
      </c>
      <c r="AT1580" s="144">
        <v>0</v>
      </c>
      <c r="AU1580" s="144">
        <v>0</v>
      </c>
      <c r="AV1580" s="144">
        <v>2</v>
      </c>
      <c r="AW1580" s="144">
        <v>10</v>
      </c>
      <c r="AX1580" s="144">
        <v>51</v>
      </c>
      <c r="AY1580" s="144">
        <v>115</v>
      </c>
      <c r="AZ1580" s="144">
        <v>428</v>
      </c>
      <c r="BA1580" s="144">
        <v>525</v>
      </c>
      <c r="BB1580" s="144">
        <v>467</v>
      </c>
      <c r="BC1580" s="144">
        <v>379</v>
      </c>
      <c r="BD1580" s="145">
        <v>320</v>
      </c>
      <c r="BE1580" s="145">
        <v>115</v>
      </c>
      <c r="BF1580" s="144">
        <v>91</v>
      </c>
      <c r="BG1580" s="144">
        <v>54</v>
      </c>
      <c r="BH1580" s="146">
        <v>62</v>
      </c>
      <c r="BI1580" s="147">
        <v>37</v>
      </c>
      <c r="BJ1580" s="143" t="s">
        <v>9617</v>
      </c>
      <c r="BR1580" s="7"/>
      <c r="BV1580" s="7"/>
    </row>
    <row r="1581" spans="1:74" ht="14.4" x14ac:dyDescent="0.3">
      <c r="M1581" s="9"/>
      <c r="N1581" s="165"/>
      <c r="O1581" s="165"/>
      <c r="P1581" s="166"/>
      <c r="Q1581" s="170"/>
      <c r="T1581" s="9"/>
      <c r="U1581" s="9"/>
      <c r="V1581" s="9"/>
      <c r="W1581" s="9"/>
      <c r="X1581" s="9"/>
      <c r="AL1581" s="7" t="s">
        <v>9742</v>
      </c>
      <c r="AM1581" s="13">
        <v>0</v>
      </c>
      <c r="AN1581" s="13">
        <v>0</v>
      </c>
      <c r="AO1581" s="13">
        <v>0</v>
      </c>
      <c r="AP1581" s="13">
        <v>0</v>
      </c>
      <c r="AQ1581" s="13">
        <v>0</v>
      </c>
      <c r="AR1581" s="13">
        <v>0</v>
      </c>
      <c r="AS1581" s="13">
        <v>0</v>
      </c>
      <c r="AT1581" s="13">
        <v>0</v>
      </c>
      <c r="AU1581" s="13">
        <v>0</v>
      </c>
      <c r="AV1581" s="13">
        <v>1</v>
      </c>
      <c r="AW1581" s="13">
        <v>7</v>
      </c>
      <c r="AX1581" s="13">
        <v>40</v>
      </c>
      <c r="AY1581" s="13">
        <v>42</v>
      </c>
      <c r="AZ1581" s="13">
        <v>161</v>
      </c>
      <c r="BA1581" s="13">
        <v>182</v>
      </c>
      <c r="BB1581" s="13">
        <v>349</v>
      </c>
      <c r="BC1581" s="13">
        <v>202</v>
      </c>
      <c r="BD1581" s="142">
        <v>211</v>
      </c>
      <c r="BE1581" s="13">
        <v>120</v>
      </c>
      <c r="BF1581" s="13">
        <v>162</v>
      </c>
      <c r="BG1581" s="13">
        <v>71</v>
      </c>
      <c r="BH1581" s="13">
        <v>109</v>
      </c>
      <c r="BI1581" s="13">
        <v>69</v>
      </c>
      <c r="BJ1581" s="7" t="s">
        <v>9742</v>
      </c>
      <c r="BR1581" s="7"/>
      <c r="BV1581" s="7"/>
    </row>
    <row r="1582" spans="1:74" ht="14.4" x14ac:dyDescent="0.3">
      <c r="D1582" s="161"/>
      <c r="E1582" s="161"/>
      <c r="F1582" s="164"/>
      <c r="H1582" s="161"/>
      <c r="I1582" s="161"/>
      <c r="J1582" s="161"/>
      <c r="K1582" s="164"/>
      <c r="N1582" s="165"/>
      <c r="O1582" s="165"/>
      <c r="P1582" s="166"/>
      <c r="Q1582" s="170"/>
      <c r="S1582" s="11" t="s">
        <v>9552</v>
      </c>
      <c r="T1582" s="11" t="s">
        <v>157</v>
      </c>
      <c r="U1582" s="11" t="s">
        <v>166</v>
      </c>
      <c r="V1582" s="11" t="s">
        <v>141</v>
      </c>
      <c r="W1582" s="11" t="s">
        <v>123</v>
      </c>
      <c r="X1582" s="11" t="s">
        <v>228</v>
      </c>
      <c r="Y1582" s="11" t="s">
        <v>9553</v>
      </c>
      <c r="AL1582" s="143" t="s">
        <v>9622</v>
      </c>
      <c r="AM1582" s="144">
        <v>0</v>
      </c>
      <c r="AN1582" s="144">
        <v>0</v>
      </c>
      <c r="AO1582" s="144">
        <v>0</v>
      </c>
      <c r="AP1582" s="144">
        <v>0</v>
      </c>
      <c r="AQ1582" s="144">
        <v>0</v>
      </c>
      <c r="AR1582" s="144">
        <v>0</v>
      </c>
      <c r="AS1582" s="144">
        <v>0</v>
      </c>
      <c r="AT1582" s="144">
        <v>0</v>
      </c>
      <c r="AU1582" s="144">
        <v>0</v>
      </c>
      <c r="AV1582" s="144">
        <v>0</v>
      </c>
      <c r="AW1582" s="144">
        <v>0</v>
      </c>
      <c r="AX1582" s="144">
        <v>13</v>
      </c>
      <c r="AY1582" s="144">
        <v>33</v>
      </c>
      <c r="AZ1582" s="144">
        <v>51</v>
      </c>
      <c r="BA1582" s="144">
        <v>28</v>
      </c>
      <c r="BB1582" s="144">
        <v>181</v>
      </c>
      <c r="BC1582" s="144">
        <v>177</v>
      </c>
      <c r="BD1582" s="145">
        <v>386</v>
      </c>
      <c r="BE1582" s="145">
        <v>395</v>
      </c>
      <c r="BF1582" s="144">
        <v>522</v>
      </c>
      <c r="BG1582" s="144">
        <v>271</v>
      </c>
      <c r="BH1582" s="146">
        <v>333</v>
      </c>
      <c r="BI1582" s="147">
        <v>316</v>
      </c>
      <c r="BJ1582" s="143" t="s">
        <v>9622</v>
      </c>
      <c r="BR1582" s="7"/>
      <c r="BV1582" s="7"/>
    </row>
    <row r="1583" spans="1:74" ht="14.4" x14ac:dyDescent="0.3">
      <c r="D1583" s="161"/>
      <c r="E1583" s="161"/>
      <c r="F1583" s="164"/>
      <c r="H1583" s="161"/>
      <c r="I1583" s="161"/>
      <c r="J1583" s="161"/>
      <c r="K1583" s="164"/>
      <c r="N1583" s="165"/>
      <c r="O1583" s="165"/>
      <c r="P1583" s="166"/>
      <c r="Q1583" s="170"/>
      <c r="S1583" s="11" t="s">
        <v>9751</v>
      </c>
      <c r="T1583" s="16">
        <v>0</v>
      </c>
      <c r="U1583" s="16">
        <v>0</v>
      </c>
      <c r="V1583" s="16">
        <v>0</v>
      </c>
      <c r="W1583" s="16">
        <v>0</v>
      </c>
      <c r="X1583" s="16">
        <v>0</v>
      </c>
      <c r="Y1583" s="11">
        <f>SUM(T1583:X1583)</f>
        <v>0</v>
      </c>
      <c r="Z1583" s="11" t="s">
        <v>9751</v>
      </c>
      <c r="AL1583" s="7" t="s">
        <v>9743</v>
      </c>
      <c r="AM1583" s="13">
        <v>0</v>
      </c>
      <c r="AN1583" s="13">
        <v>0</v>
      </c>
      <c r="AO1583" s="13">
        <v>0</v>
      </c>
      <c r="AP1583" s="13">
        <v>0</v>
      </c>
      <c r="AQ1583" s="13">
        <v>0</v>
      </c>
      <c r="AR1583" s="13">
        <v>0</v>
      </c>
      <c r="AS1583" s="13">
        <v>0</v>
      </c>
      <c r="AT1583" s="13">
        <v>0</v>
      </c>
      <c r="AU1583" s="13">
        <v>0</v>
      </c>
      <c r="AV1583" s="13">
        <v>0</v>
      </c>
      <c r="AW1583" s="13">
        <v>0</v>
      </c>
      <c r="AX1583" s="13">
        <v>0</v>
      </c>
      <c r="AY1583" s="13">
        <v>0</v>
      </c>
      <c r="AZ1583" s="13">
        <v>0</v>
      </c>
      <c r="BA1583" s="13">
        <v>0</v>
      </c>
      <c r="BB1583" s="13">
        <v>0</v>
      </c>
      <c r="BC1583" s="13">
        <v>0</v>
      </c>
      <c r="BD1583" s="142">
        <v>61</v>
      </c>
      <c r="BE1583" s="13">
        <v>57</v>
      </c>
      <c r="BF1583" s="13">
        <v>152</v>
      </c>
      <c r="BG1583" s="13">
        <v>72</v>
      </c>
      <c r="BH1583" s="13">
        <v>204</v>
      </c>
      <c r="BI1583" s="13">
        <v>229</v>
      </c>
      <c r="BJ1583" s="7" t="s">
        <v>9743</v>
      </c>
      <c r="BR1583" s="7"/>
      <c r="BV1583" s="7"/>
    </row>
    <row r="1584" spans="1:74" x14ac:dyDescent="0.25">
      <c r="N1584" s="169"/>
      <c r="O1584" s="169"/>
      <c r="P1584" s="169"/>
      <c r="Q1584" s="170"/>
      <c r="S1584" s="11" t="s">
        <v>9752</v>
      </c>
      <c r="T1584" s="16">
        <v>0</v>
      </c>
      <c r="U1584" s="16">
        <v>0</v>
      </c>
      <c r="V1584" s="16">
        <v>0</v>
      </c>
      <c r="W1584" s="16">
        <v>0</v>
      </c>
      <c r="X1584" s="16">
        <v>0</v>
      </c>
      <c r="Y1584" s="11">
        <f>SUM(T1584:X1584)</f>
        <v>0</v>
      </c>
      <c r="Z1584" s="11" t="s">
        <v>9752</v>
      </c>
      <c r="AL1584" s="143" t="s">
        <v>9626</v>
      </c>
      <c r="AM1584" s="144">
        <v>0</v>
      </c>
      <c r="AN1584" s="144">
        <v>0</v>
      </c>
      <c r="AO1584" s="144">
        <v>0</v>
      </c>
      <c r="AP1584" s="144">
        <v>0</v>
      </c>
      <c r="AQ1584" s="144">
        <v>0</v>
      </c>
      <c r="AR1584" s="144">
        <v>0</v>
      </c>
      <c r="AS1584" s="144">
        <v>0</v>
      </c>
      <c r="AT1584" s="144">
        <v>0</v>
      </c>
      <c r="AU1584" s="144">
        <v>0</v>
      </c>
      <c r="AV1584" s="144">
        <v>0</v>
      </c>
      <c r="AW1584" s="144">
        <v>0</v>
      </c>
      <c r="AX1584" s="144">
        <v>0</v>
      </c>
      <c r="AY1584" s="144">
        <v>0</v>
      </c>
      <c r="AZ1584" s="144">
        <v>0</v>
      </c>
      <c r="BA1584" s="144">
        <v>0</v>
      </c>
      <c r="BB1584" s="144">
        <v>0</v>
      </c>
      <c r="BC1584" s="144">
        <v>0</v>
      </c>
      <c r="BD1584" s="145">
        <v>0</v>
      </c>
      <c r="BE1584" s="145">
        <v>0</v>
      </c>
      <c r="BF1584" s="144">
        <v>76</v>
      </c>
      <c r="BG1584" s="144">
        <v>315</v>
      </c>
      <c r="BH1584" s="146">
        <v>456</v>
      </c>
      <c r="BI1584" s="147">
        <v>337</v>
      </c>
      <c r="BJ1584" s="143" t="s">
        <v>9626</v>
      </c>
      <c r="BR1584" s="7"/>
      <c r="BV1584" s="7"/>
    </row>
    <row r="1585" spans="1:74" x14ac:dyDescent="0.25">
      <c r="N1585" s="169"/>
      <c r="O1585" s="169"/>
      <c r="P1585" s="169"/>
      <c r="Q1585" s="170"/>
      <c r="S1585" s="11" t="s">
        <v>9753</v>
      </c>
      <c r="T1585" s="16">
        <v>0</v>
      </c>
      <c r="U1585" s="16">
        <v>0</v>
      </c>
      <c r="V1585" s="16">
        <v>0</v>
      </c>
      <c r="W1585" s="16">
        <v>0</v>
      </c>
      <c r="X1585" s="16">
        <v>0</v>
      </c>
      <c r="Y1585" s="11">
        <f>SUM(T1585:X1585)</f>
        <v>0</v>
      </c>
      <c r="Z1585" s="11" t="s">
        <v>9753</v>
      </c>
      <c r="BR1585" s="7"/>
      <c r="BV1585" s="7"/>
    </row>
    <row r="1586" spans="1:74" x14ac:dyDescent="0.25">
      <c r="N1586" s="169"/>
      <c r="O1586" s="169"/>
      <c r="P1586" s="169"/>
      <c r="Q1586" s="170"/>
      <c r="S1586" s="47" t="s">
        <v>9094</v>
      </c>
      <c r="T1586" s="48">
        <v>0</v>
      </c>
      <c r="U1586" s="48">
        <v>0</v>
      </c>
      <c r="V1586" s="48">
        <v>0</v>
      </c>
      <c r="W1586" s="48">
        <v>0</v>
      </c>
      <c r="X1586" s="48">
        <v>0</v>
      </c>
      <c r="Y1586" s="11">
        <f>SUM(T1586:X1586)</f>
        <v>0</v>
      </c>
      <c r="Z1586" s="47" t="s">
        <v>9094</v>
      </c>
      <c r="BR1586" s="7"/>
      <c r="BV1586" s="7"/>
    </row>
    <row r="1587" spans="1:74" x14ac:dyDescent="0.25">
      <c r="N1587" s="169"/>
      <c r="O1587" s="169"/>
      <c r="P1587" s="169"/>
      <c r="Q1587" s="170"/>
      <c r="S1587" s="11" t="s">
        <v>9095</v>
      </c>
      <c r="T1587" s="16">
        <v>0</v>
      </c>
      <c r="U1587" s="16">
        <v>0</v>
      </c>
      <c r="V1587" s="16">
        <v>0</v>
      </c>
      <c r="W1587" s="16">
        <v>5</v>
      </c>
      <c r="X1587" s="16">
        <v>0</v>
      </c>
      <c r="Y1587" s="11">
        <f t="shared" ref="Y1587:Y1592" si="297">SUM(T1587:W1587)</f>
        <v>5</v>
      </c>
      <c r="Z1587" s="11" t="s">
        <v>9095</v>
      </c>
      <c r="BR1587" s="7"/>
      <c r="BV1587" s="7"/>
    </row>
    <row r="1588" spans="1:74" x14ac:dyDescent="0.25">
      <c r="N1588" s="169"/>
      <c r="O1588" s="169"/>
      <c r="P1588" s="169"/>
      <c r="Q1588" s="170"/>
      <c r="S1588" s="47" t="s">
        <v>9096</v>
      </c>
      <c r="T1588" s="48">
        <v>0</v>
      </c>
      <c r="U1588" s="48">
        <v>1</v>
      </c>
      <c r="V1588" s="48">
        <v>1</v>
      </c>
      <c r="W1588" s="50">
        <v>5</v>
      </c>
      <c r="X1588" s="48">
        <v>0</v>
      </c>
      <c r="Y1588" s="11">
        <f t="shared" si="297"/>
        <v>7</v>
      </c>
      <c r="Z1588" s="47" t="s">
        <v>9096</v>
      </c>
      <c r="BR1588" s="7"/>
      <c r="BV1588" s="7"/>
    </row>
    <row r="1589" spans="1:74" x14ac:dyDescent="0.25">
      <c r="N1589" s="169"/>
      <c r="O1589" s="169"/>
      <c r="P1589" s="169"/>
      <c r="Q1589" s="170"/>
      <c r="S1589" s="11" t="s">
        <v>9097</v>
      </c>
      <c r="T1589" s="16">
        <v>0</v>
      </c>
      <c r="U1589" s="16">
        <v>3</v>
      </c>
      <c r="V1589" s="16">
        <v>0</v>
      </c>
      <c r="W1589" s="16">
        <v>31</v>
      </c>
      <c r="X1589" s="16">
        <v>37</v>
      </c>
      <c r="Y1589" s="11">
        <f t="shared" si="297"/>
        <v>34</v>
      </c>
      <c r="Z1589" s="11" t="s">
        <v>9097</v>
      </c>
      <c r="BR1589" s="7"/>
      <c r="BV1589" s="7"/>
    </row>
    <row r="1590" spans="1:74" x14ac:dyDescent="0.25">
      <c r="N1590" s="169"/>
      <c r="O1590" s="169"/>
      <c r="P1590" s="169"/>
      <c r="Q1590" s="170"/>
      <c r="S1590" s="47" t="s">
        <v>9098</v>
      </c>
      <c r="T1590" s="48">
        <v>4</v>
      </c>
      <c r="U1590" s="48">
        <v>17</v>
      </c>
      <c r="V1590" s="48">
        <v>0</v>
      </c>
      <c r="W1590" s="50">
        <v>48</v>
      </c>
      <c r="X1590" s="48">
        <v>316</v>
      </c>
      <c r="Y1590" s="11">
        <f t="shared" si="297"/>
        <v>69</v>
      </c>
      <c r="Z1590" s="47" t="s">
        <v>9098</v>
      </c>
      <c r="BR1590" s="7"/>
      <c r="BV1590" s="7"/>
    </row>
    <row r="1591" spans="1:74" x14ac:dyDescent="0.25">
      <c r="N1591" s="169"/>
      <c r="O1591" s="169"/>
      <c r="P1591" s="169"/>
      <c r="Q1591" s="170"/>
      <c r="S1591" s="11" t="s">
        <v>9099</v>
      </c>
      <c r="T1591" s="16">
        <v>25</v>
      </c>
      <c r="U1591" s="16">
        <v>71</v>
      </c>
      <c r="V1591" s="16">
        <v>20</v>
      </c>
      <c r="W1591" s="16">
        <v>113</v>
      </c>
      <c r="X1591" s="16">
        <v>337</v>
      </c>
      <c r="Y1591" s="11">
        <f t="shared" si="297"/>
        <v>229</v>
      </c>
      <c r="Z1591" s="11" t="s">
        <v>9099</v>
      </c>
      <c r="BR1591" s="7"/>
      <c r="BV1591" s="7"/>
    </row>
    <row r="1592" spans="1:74" x14ac:dyDescent="0.25">
      <c r="N1592" s="169"/>
      <c r="O1592" s="169"/>
      <c r="P1592" s="169"/>
      <c r="Q1592" s="170"/>
      <c r="T1592" s="7">
        <f>SUM(T1583:T1591)</f>
        <v>29</v>
      </c>
      <c r="U1592" s="7">
        <f>SUM(U1583:U1591)</f>
        <v>92</v>
      </c>
      <c r="V1592" s="7">
        <f>SUM(V1583:V1591)</f>
        <v>21</v>
      </c>
      <c r="W1592" s="7">
        <f>SUM(W1583:W1591)</f>
        <v>202</v>
      </c>
      <c r="X1592" s="7">
        <f>SUM(X1583:X1591)</f>
        <v>690</v>
      </c>
      <c r="Y1592" s="11">
        <f t="shared" si="297"/>
        <v>344</v>
      </c>
      <c r="BR1592" s="7"/>
      <c r="BV1592" s="7"/>
    </row>
    <row r="1593" spans="1:74" x14ac:dyDescent="0.25">
      <c r="N1593" s="169"/>
      <c r="O1593" s="169"/>
      <c r="P1593" s="169"/>
      <c r="Q1593" s="170"/>
      <c r="BR1593" s="7"/>
      <c r="BV1593" s="7"/>
    </row>
    <row r="1594" spans="1:74" x14ac:dyDescent="0.25">
      <c r="N1594" s="169"/>
      <c r="O1594" s="169"/>
      <c r="P1594" s="169"/>
      <c r="Q1594" s="170"/>
      <c r="BR1594" s="7"/>
      <c r="BV1594" s="7"/>
    </row>
    <row r="1595" spans="1:74" x14ac:dyDescent="0.25">
      <c r="N1595" s="169"/>
      <c r="O1595" s="169"/>
      <c r="P1595" s="169"/>
      <c r="Q1595" s="170"/>
      <c r="BR1595" s="7"/>
      <c r="BV1595" s="7"/>
    </row>
    <row r="1596" spans="1:74" x14ac:dyDescent="0.25">
      <c r="N1596" s="169"/>
      <c r="O1596" s="169"/>
      <c r="P1596" s="169"/>
      <c r="Q1596" s="170"/>
      <c r="BR1596" s="7"/>
      <c r="BV1596" s="7"/>
    </row>
    <row r="1597" spans="1:74" x14ac:dyDescent="0.25">
      <c r="N1597" s="169"/>
      <c r="O1597" s="169"/>
      <c r="P1597" s="169"/>
      <c r="Q1597" s="170"/>
      <c r="BR1597" s="7"/>
      <c r="BV1597" s="7"/>
    </row>
    <row r="1598" spans="1:74" x14ac:dyDescent="0.25">
      <c r="N1598" s="169"/>
      <c r="O1598" s="169"/>
      <c r="P1598" s="169"/>
      <c r="Q1598" s="170"/>
      <c r="BR1598" s="7"/>
      <c r="BV1598" s="7"/>
    </row>
    <row r="1600" spans="1:74" ht="39.6" x14ac:dyDescent="0.25">
      <c r="A1600" s="34" t="s">
        <v>9728</v>
      </c>
      <c r="B1600" s="34" t="s">
        <v>9108</v>
      </c>
      <c r="C1600" s="34" t="s">
        <v>9083</v>
      </c>
      <c r="D1600" s="34" t="s">
        <v>9539</v>
      </c>
      <c r="E1600" s="34" t="s">
        <v>9540</v>
      </c>
      <c r="F1600" s="34" t="s">
        <v>9541</v>
      </c>
      <c r="G1600" s="34" t="s">
        <v>9542</v>
      </c>
      <c r="H1600" s="34" t="s">
        <v>9543</v>
      </c>
      <c r="I1600" s="34" t="s">
        <v>9544</v>
      </c>
      <c r="J1600" s="36" t="s">
        <v>9545</v>
      </c>
      <c r="K1600" s="14" t="s">
        <v>9546</v>
      </c>
      <c r="M1600" s="13" t="s">
        <v>9755</v>
      </c>
      <c r="S1600" s="7" t="s">
        <v>9728</v>
      </c>
      <c r="AL1600" s="13" t="s">
        <v>9587</v>
      </c>
      <c r="AM1600" s="76" t="s">
        <v>9728</v>
      </c>
      <c r="AN1600" s="13"/>
      <c r="AO1600" s="13"/>
      <c r="AP1600" s="13"/>
      <c r="BR1600" s="7"/>
      <c r="BV1600" s="7"/>
    </row>
    <row r="1601" spans="1:74" x14ac:dyDescent="0.25">
      <c r="A1601" s="153" t="s">
        <v>9756</v>
      </c>
      <c r="B1601" s="153" t="s">
        <v>1528</v>
      </c>
      <c r="C1601" s="140">
        <v>1</v>
      </c>
      <c r="D1601" s="140">
        <v>1</v>
      </c>
      <c r="E1601" s="140">
        <v>0</v>
      </c>
      <c r="F1601" s="140">
        <v>1</v>
      </c>
      <c r="G1601" s="140">
        <v>0</v>
      </c>
      <c r="H1601" s="140">
        <v>0</v>
      </c>
      <c r="I1601" s="140">
        <v>0</v>
      </c>
      <c r="J1601" s="140">
        <v>0</v>
      </c>
      <c r="K1601" s="171">
        <f t="shared" ref="K1601:K1621" si="298">SUM(E1601:J1601)</f>
        <v>1</v>
      </c>
      <c r="L1601" s="137"/>
      <c r="M1601" s="137">
        <v>1</v>
      </c>
      <c r="O1601" s="169"/>
      <c r="P1601" s="169"/>
      <c r="Q1601" s="170"/>
      <c r="S1601" s="11" t="s">
        <v>9548</v>
      </c>
      <c r="T1601" s="11" t="s">
        <v>157</v>
      </c>
      <c r="U1601" s="11" t="s">
        <v>166</v>
      </c>
      <c r="V1601" s="11" t="s">
        <v>141</v>
      </c>
      <c r="W1601" s="11" t="s">
        <v>123</v>
      </c>
      <c r="X1601" s="11" t="s">
        <v>228</v>
      </c>
      <c r="Y1601" s="11" t="s">
        <v>8</v>
      </c>
      <c r="AL1601" s="7" t="s">
        <v>9710</v>
      </c>
      <c r="AM1601" s="13"/>
      <c r="AN1601" s="13"/>
      <c r="AO1601" s="13"/>
      <c r="AP1601" s="13"/>
      <c r="BR1601" s="7"/>
      <c r="BV1601" s="7"/>
    </row>
    <row r="1602" spans="1:74" x14ac:dyDescent="0.25">
      <c r="A1602" s="44" t="s">
        <v>9566</v>
      </c>
      <c r="B1602" s="172" t="s">
        <v>1537</v>
      </c>
      <c r="C1602" s="72">
        <v>1</v>
      </c>
      <c r="D1602" s="72">
        <v>1</v>
      </c>
      <c r="E1602" s="72">
        <v>0</v>
      </c>
      <c r="F1602" s="72">
        <v>1</v>
      </c>
      <c r="G1602" s="72">
        <v>0</v>
      </c>
      <c r="H1602" s="72">
        <v>0</v>
      </c>
      <c r="I1602" s="72">
        <v>0</v>
      </c>
      <c r="J1602" s="72">
        <v>0</v>
      </c>
      <c r="K1602" s="173">
        <f t="shared" si="298"/>
        <v>1</v>
      </c>
      <c r="L1602" s="137"/>
      <c r="M1602" s="137"/>
      <c r="O1602" s="169"/>
      <c r="P1602" s="169"/>
      <c r="Q1602" s="170"/>
      <c r="S1602" s="11" t="s">
        <v>9751</v>
      </c>
      <c r="T1602" s="16">
        <v>0</v>
      </c>
      <c r="U1602" s="16">
        <v>0</v>
      </c>
      <c r="V1602" s="16">
        <v>0</v>
      </c>
      <c r="W1602" s="16">
        <v>0</v>
      </c>
      <c r="X1602" s="16">
        <v>0</v>
      </c>
      <c r="Y1602" s="11">
        <f t="shared" ref="Y1602:Y1611" si="299">SUM(T1602:X1602)</f>
        <v>0</v>
      </c>
      <c r="AL1602" s="7" t="s">
        <v>9712</v>
      </c>
      <c r="AM1602" s="13"/>
      <c r="AN1602" s="13"/>
      <c r="AO1602" s="13"/>
      <c r="AP1602" s="13"/>
      <c r="BR1602" s="7"/>
      <c r="BV1602" s="7"/>
    </row>
    <row r="1603" spans="1:74" x14ac:dyDescent="0.25">
      <c r="A1603" s="44" t="s">
        <v>9566</v>
      </c>
      <c r="B1603" s="44" t="s">
        <v>1528</v>
      </c>
      <c r="C1603" s="72">
        <v>3</v>
      </c>
      <c r="D1603" s="72">
        <v>3</v>
      </c>
      <c r="E1603" s="116">
        <v>0</v>
      </c>
      <c r="F1603" s="116">
        <v>1</v>
      </c>
      <c r="G1603" s="116">
        <v>0</v>
      </c>
      <c r="H1603" s="116">
        <v>2</v>
      </c>
      <c r="I1603" s="116">
        <v>0</v>
      </c>
      <c r="J1603" s="116">
        <v>0</v>
      </c>
      <c r="K1603" s="173">
        <f t="shared" si="298"/>
        <v>3</v>
      </c>
      <c r="L1603" s="137"/>
      <c r="M1603" s="137">
        <v>4</v>
      </c>
      <c r="O1603" s="169"/>
      <c r="P1603" s="169"/>
      <c r="Q1603" s="170"/>
      <c r="S1603" s="11" t="s">
        <v>9752</v>
      </c>
      <c r="T1603" s="16">
        <v>0</v>
      </c>
      <c r="U1603" s="16">
        <v>0</v>
      </c>
      <c r="V1603" s="16">
        <v>0</v>
      </c>
      <c r="W1603" s="16">
        <v>0</v>
      </c>
      <c r="X1603" s="16">
        <v>0</v>
      </c>
      <c r="Y1603" s="11">
        <f t="shared" si="299"/>
        <v>0</v>
      </c>
      <c r="AM1603" s="13"/>
      <c r="AN1603" s="13"/>
      <c r="AO1603" s="13"/>
      <c r="AP1603" s="13"/>
      <c r="BR1603" s="7"/>
      <c r="BV1603" s="7"/>
    </row>
    <row r="1604" spans="1:74" ht="22.8" x14ac:dyDescent="0.25">
      <c r="A1604" s="153" t="s">
        <v>9567</v>
      </c>
      <c r="B1604" s="153" t="s">
        <v>1537</v>
      </c>
      <c r="C1604" s="140">
        <v>1</v>
      </c>
      <c r="D1604" s="140">
        <v>1</v>
      </c>
      <c r="E1604" s="125">
        <v>0</v>
      </c>
      <c r="F1604" s="125">
        <v>1</v>
      </c>
      <c r="G1604" s="125">
        <v>0</v>
      </c>
      <c r="H1604" s="125">
        <v>0</v>
      </c>
      <c r="I1604" s="125">
        <v>0</v>
      </c>
      <c r="J1604" s="125">
        <v>0</v>
      </c>
      <c r="K1604" s="171">
        <f t="shared" si="298"/>
        <v>1</v>
      </c>
      <c r="L1604" s="137"/>
      <c r="M1604" s="137"/>
      <c r="O1604" s="169"/>
      <c r="P1604" s="169"/>
      <c r="Q1604" s="170"/>
      <c r="S1604" s="11" t="s">
        <v>9753</v>
      </c>
      <c r="T1604" s="16">
        <v>0</v>
      </c>
      <c r="U1604" s="16">
        <v>0</v>
      </c>
      <c r="V1604" s="16">
        <v>0</v>
      </c>
      <c r="W1604" s="16">
        <v>0</v>
      </c>
      <c r="X1604" s="16">
        <v>0</v>
      </c>
      <c r="Y1604" s="11">
        <f t="shared" si="299"/>
        <v>0</v>
      </c>
      <c r="AL1604" s="7" t="s">
        <v>5</v>
      </c>
      <c r="AM1604" s="7" t="s">
        <v>9716</v>
      </c>
      <c r="AN1604" s="7" t="s">
        <v>9717</v>
      </c>
      <c r="AO1604" s="7" t="s">
        <v>9718</v>
      </c>
      <c r="AP1604" s="7" t="s">
        <v>9616</v>
      </c>
      <c r="AQ1604" s="7" t="s">
        <v>9611</v>
      </c>
      <c r="AR1604" s="7" t="s">
        <v>9719</v>
      </c>
      <c r="AS1604" s="7" t="s">
        <v>9720</v>
      </c>
      <c r="AT1604" s="76" t="s">
        <v>9721</v>
      </c>
      <c r="AU1604" s="76" t="s">
        <v>9619</v>
      </c>
      <c r="AV1604" s="7" t="s">
        <v>9620</v>
      </c>
      <c r="AW1604" s="7" t="s">
        <v>9615</v>
      </c>
      <c r="AX1604" s="7" t="s">
        <v>9722</v>
      </c>
      <c r="AY1604" s="7" t="s">
        <v>9723</v>
      </c>
      <c r="AZ1604" s="7" t="s">
        <v>9724</v>
      </c>
      <c r="BA1604" s="7" t="s">
        <v>9618</v>
      </c>
      <c r="BB1604" s="7" t="s">
        <v>9660</v>
      </c>
      <c r="BC1604" s="7" t="s">
        <v>9624</v>
      </c>
      <c r="BD1604" s="7" t="s">
        <v>9725</v>
      </c>
      <c r="BE1604" s="7" t="s">
        <v>9726</v>
      </c>
      <c r="BF1604" s="7" t="s">
        <v>9623</v>
      </c>
      <c r="BG1604" s="7" t="s">
        <v>9727</v>
      </c>
      <c r="BH1604" s="7" t="s">
        <v>9728</v>
      </c>
      <c r="BR1604" s="7"/>
      <c r="BV1604" s="7"/>
    </row>
    <row r="1605" spans="1:74" x14ac:dyDescent="0.25">
      <c r="A1605" s="153" t="s">
        <v>9567</v>
      </c>
      <c r="B1605" s="153" t="s">
        <v>2804</v>
      </c>
      <c r="C1605" s="140">
        <v>1</v>
      </c>
      <c r="D1605" s="140">
        <v>1</v>
      </c>
      <c r="E1605" s="125">
        <v>0</v>
      </c>
      <c r="F1605" s="125">
        <v>1</v>
      </c>
      <c r="G1605" s="125">
        <v>0</v>
      </c>
      <c r="H1605" s="125">
        <v>0</v>
      </c>
      <c r="I1605" s="125">
        <v>0</v>
      </c>
      <c r="J1605" s="125">
        <v>0</v>
      </c>
      <c r="K1605" s="171">
        <f t="shared" si="298"/>
        <v>1</v>
      </c>
      <c r="L1605" s="137"/>
      <c r="M1605" s="137"/>
      <c r="Q1605" s="170"/>
      <c r="S1605" s="47" t="s">
        <v>9094</v>
      </c>
      <c r="T1605" s="48">
        <v>0</v>
      </c>
      <c r="U1605" s="48">
        <v>1</v>
      </c>
      <c r="V1605" s="48">
        <v>0</v>
      </c>
      <c r="W1605" s="48">
        <v>0</v>
      </c>
      <c r="X1605" s="48">
        <v>0</v>
      </c>
      <c r="Y1605" s="11">
        <f t="shared" si="299"/>
        <v>1</v>
      </c>
      <c r="AL1605" s="7" t="s">
        <v>9602</v>
      </c>
      <c r="AM1605" s="13">
        <v>0</v>
      </c>
      <c r="AN1605" s="13">
        <v>0</v>
      </c>
      <c r="AO1605" s="13">
        <v>0</v>
      </c>
      <c r="AP1605" s="13">
        <v>0</v>
      </c>
      <c r="AQ1605" s="13">
        <v>0</v>
      </c>
      <c r="AR1605" s="13">
        <v>0</v>
      </c>
      <c r="AS1605" s="13">
        <v>0</v>
      </c>
      <c r="AT1605" s="76">
        <v>0</v>
      </c>
      <c r="AU1605" s="76">
        <v>0</v>
      </c>
      <c r="AV1605" s="13">
        <v>0</v>
      </c>
      <c r="AW1605" s="13">
        <v>0</v>
      </c>
      <c r="AX1605" s="13">
        <v>0</v>
      </c>
      <c r="AY1605" s="13">
        <v>0</v>
      </c>
      <c r="AZ1605" s="13">
        <v>0</v>
      </c>
      <c r="BA1605" s="13">
        <v>0</v>
      </c>
      <c r="BB1605" s="13">
        <v>0</v>
      </c>
      <c r="BC1605" s="13">
        <v>0</v>
      </c>
      <c r="BD1605" s="13">
        <v>0</v>
      </c>
      <c r="BE1605" s="13">
        <v>0</v>
      </c>
      <c r="BF1605" s="13">
        <v>0</v>
      </c>
      <c r="BG1605" s="13">
        <v>0</v>
      </c>
      <c r="BH1605" s="13">
        <v>0</v>
      </c>
      <c r="BJ1605" s="7" t="s">
        <v>9602</v>
      </c>
      <c r="BR1605" s="7"/>
      <c r="BV1605" s="7"/>
    </row>
    <row r="1606" spans="1:74" x14ac:dyDescent="0.25">
      <c r="A1606" s="153" t="s">
        <v>9567</v>
      </c>
      <c r="B1606" s="153" t="s">
        <v>8874</v>
      </c>
      <c r="C1606" s="140">
        <v>1</v>
      </c>
      <c r="D1606" s="140">
        <v>1</v>
      </c>
      <c r="E1606" s="125">
        <v>0</v>
      </c>
      <c r="F1606" s="125">
        <v>1</v>
      </c>
      <c r="G1606" s="125">
        <v>0</v>
      </c>
      <c r="H1606" s="125">
        <v>0</v>
      </c>
      <c r="I1606" s="125">
        <v>0</v>
      </c>
      <c r="J1606" s="125">
        <v>0</v>
      </c>
      <c r="K1606" s="171">
        <f t="shared" si="298"/>
        <v>1</v>
      </c>
      <c r="L1606" s="137"/>
      <c r="M1606" s="137"/>
      <c r="Q1606" s="170"/>
      <c r="S1606" s="11" t="s">
        <v>9095</v>
      </c>
      <c r="T1606" s="16">
        <v>0</v>
      </c>
      <c r="U1606" s="16">
        <v>2</v>
      </c>
      <c r="V1606" s="16">
        <v>0</v>
      </c>
      <c r="W1606" s="16">
        <v>2</v>
      </c>
      <c r="X1606" s="16">
        <v>0</v>
      </c>
      <c r="Y1606" s="11">
        <f t="shared" si="299"/>
        <v>4</v>
      </c>
      <c r="AL1606" s="7" t="s">
        <v>9603</v>
      </c>
      <c r="AM1606" s="13">
        <v>0</v>
      </c>
      <c r="AN1606" s="13">
        <v>0</v>
      </c>
      <c r="AO1606" s="13">
        <v>0</v>
      </c>
      <c r="AP1606" s="13">
        <v>0</v>
      </c>
      <c r="AQ1606" s="13">
        <v>0</v>
      </c>
      <c r="AR1606" s="13">
        <v>0</v>
      </c>
      <c r="AS1606" s="13">
        <v>0</v>
      </c>
      <c r="AT1606" s="76">
        <v>0</v>
      </c>
      <c r="AU1606" s="76">
        <v>0</v>
      </c>
      <c r="AV1606" s="13">
        <v>0</v>
      </c>
      <c r="AW1606" s="13">
        <v>0</v>
      </c>
      <c r="AX1606" s="13">
        <v>0</v>
      </c>
      <c r="AY1606" s="13">
        <v>0</v>
      </c>
      <c r="AZ1606" s="13">
        <v>0</v>
      </c>
      <c r="BA1606" s="13">
        <v>0</v>
      </c>
      <c r="BB1606" s="13">
        <v>0</v>
      </c>
      <c r="BC1606" s="13">
        <v>0</v>
      </c>
      <c r="BD1606" s="13">
        <v>0</v>
      </c>
      <c r="BE1606" s="13">
        <v>0</v>
      </c>
      <c r="BF1606" s="13">
        <v>0</v>
      </c>
      <c r="BG1606" s="13">
        <v>0</v>
      </c>
      <c r="BH1606" s="13">
        <v>0</v>
      </c>
      <c r="BJ1606" s="7" t="s">
        <v>9603</v>
      </c>
      <c r="BR1606" s="7"/>
      <c r="BV1606" s="7"/>
    </row>
    <row r="1607" spans="1:74" x14ac:dyDescent="0.25">
      <c r="A1607" s="153" t="s">
        <v>9567</v>
      </c>
      <c r="B1607" s="153" t="s">
        <v>1528</v>
      </c>
      <c r="C1607" s="140">
        <v>12</v>
      </c>
      <c r="D1607" s="140">
        <v>12</v>
      </c>
      <c r="E1607" s="125">
        <v>0</v>
      </c>
      <c r="F1607" s="125">
        <v>6</v>
      </c>
      <c r="G1607" s="125">
        <v>1</v>
      </c>
      <c r="H1607" s="125">
        <v>5</v>
      </c>
      <c r="I1607" s="125">
        <v>0</v>
      </c>
      <c r="J1607" s="125">
        <v>0</v>
      </c>
      <c r="K1607" s="171">
        <f t="shared" si="298"/>
        <v>12</v>
      </c>
      <c r="L1607" s="137"/>
      <c r="M1607" s="137">
        <v>15</v>
      </c>
      <c r="Q1607" s="170"/>
      <c r="S1607" s="47" t="s">
        <v>9096</v>
      </c>
      <c r="T1607" s="48">
        <v>0</v>
      </c>
      <c r="U1607" s="48">
        <v>9</v>
      </c>
      <c r="V1607" s="48">
        <v>1</v>
      </c>
      <c r="W1607" s="48">
        <v>5</v>
      </c>
      <c r="X1607" s="48">
        <v>0</v>
      </c>
      <c r="Y1607" s="11">
        <f t="shared" si="299"/>
        <v>15</v>
      </c>
      <c r="AL1607" s="7" t="s">
        <v>9604</v>
      </c>
      <c r="AM1607" s="13">
        <v>0</v>
      </c>
      <c r="AN1607" s="13">
        <v>0</v>
      </c>
      <c r="AO1607" s="13">
        <v>0</v>
      </c>
      <c r="AP1607" s="13">
        <v>0</v>
      </c>
      <c r="AQ1607" s="13">
        <v>0</v>
      </c>
      <c r="AR1607" s="13">
        <v>0</v>
      </c>
      <c r="AS1607" s="13">
        <v>0</v>
      </c>
      <c r="AT1607" s="76">
        <v>0</v>
      </c>
      <c r="AU1607" s="76">
        <v>0</v>
      </c>
      <c r="AV1607" s="13">
        <v>0</v>
      </c>
      <c r="AW1607" s="13">
        <v>0</v>
      </c>
      <c r="AX1607" s="13">
        <v>1</v>
      </c>
      <c r="AY1607" s="13">
        <v>0</v>
      </c>
      <c r="AZ1607" s="13">
        <v>0</v>
      </c>
      <c r="BA1607" s="13">
        <v>0</v>
      </c>
      <c r="BB1607" s="13">
        <v>0</v>
      </c>
      <c r="BC1607" s="13">
        <v>0</v>
      </c>
      <c r="BD1607" s="13">
        <v>0</v>
      </c>
      <c r="BE1607" s="13">
        <v>0</v>
      </c>
      <c r="BF1607" s="13">
        <v>0</v>
      </c>
      <c r="BG1607" s="13">
        <v>0</v>
      </c>
      <c r="BH1607" s="13">
        <v>0</v>
      </c>
      <c r="BJ1607" s="7" t="s">
        <v>9604</v>
      </c>
      <c r="BR1607" s="7"/>
      <c r="BV1607" s="7"/>
    </row>
    <row r="1608" spans="1:74" x14ac:dyDescent="0.25">
      <c r="A1608" s="44" t="s">
        <v>731</v>
      </c>
      <c r="B1608" s="44" t="s">
        <v>1537</v>
      </c>
      <c r="C1608" s="72">
        <v>9</v>
      </c>
      <c r="D1608" s="72">
        <v>9</v>
      </c>
      <c r="E1608" s="116">
        <v>0</v>
      </c>
      <c r="F1608" s="116">
        <v>7</v>
      </c>
      <c r="G1608" s="116">
        <v>1</v>
      </c>
      <c r="H1608" s="116">
        <v>1</v>
      </c>
      <c r="I1608" s="116">
        <v>0</v>
      </c>
      <c r="J1608" s="116">
        <v>0</v>
      </c>
      <c r="K1608" s="173">
        <f t="shared" si="298"/>
        <v>9</v>
      </c>
      <c r="L1608" s="137"/>
      <c r="M1608" s="137"/>
      <c r="Q1608" s="170"/>
      <c r="S1608" s="11" t="s">
        <v>9097</v>
      </c>
      <c r="T1608" s="16">
        <v>0</v>
      </c>
      <c r="U1608" s="16">
        <v>14</v>
      </c>
      <c r="V1608" s="16">
        <v>2</v>
      </c>
      <c r="W1608" s="16">
        <v>43</v>
      </c>
      <c r="X1608" s="16">
        <v>62</v>
      </c>
      <c r="Y1608" s="11">
        <f t="shared" si="299"/>
        <v>121</v>
      </c>
      <c r="AL1608" s="7" t="s">
        <v>9605</v>
      </c>
      <c r="AM1608" s="13">
        <v>0</v>
      </c>
      <c r="AN1608" s="13">
        <v>0</v>
      </c>
      <c r="AO1608" s="13">
        <v>0</v>
      </c>
      <c r="AP1608" s="13">
        <v>0</v>
      </c>
      <c r="AQ1608" s="13">
        <v>0</v>
      </c>
      <c r="AR1608" s="13">
        <v>0</v>
      </c>
      <c r="AS1608" s="13">
        <v>0</v>
      </c>
      <c r="AT1608" s="76">
        <v>0</v>
      </c>
      <c r="AU1608" s="76">
        <v>0</v>
      </c>
      <c r="AV1608" s="13">
        <v>0</v>
      </c>
      <c r="AW1608" s="13">
        <v>0</v>
      </c>
      <c r="AX1608" s="13">
        <v>1</v>
      </c>
      <c r="AY1608" s="13">
        <v>0</v>
      </c>
      <c r="AZ1608" s="13">
        <v>0</v>
      </c>
      <c r="BA1608" s="13">
        <v>0</v>
      </c>
      <c r="BB1608" s="13">
        <v>0</v>
      </c>
      <c r="BC1608" s="13">
        <v>0</v>
      </c>
      <c r="BD1608" s="13">
        <v>0</v>
      </c>
      <c r="BE1608" s="13">
        <v>0</v>
      </c>
      <c r="BF1608" s="13">
        <v>0</v>
      </c>
      <c r="BG1608" s="13">
        <v>0</v>
      </c>
      <c r="BH1608" s="13">
        <v>0</v>
      </c>
      <c r="BJ1608" s="7" t="s">
        <v>9605</v>
      </c>
      <c r="BR1608" s="7"/>
      <c r="BV1608" s="7"/>
    </row>
    <row r="1609" spans="1:74" x14ac:dyDescent="0.25">
      <c r="A1609" s="44" t="s">
        <v>731</v>
      </c>
      <c r="B1609" s="44" t="s">
        <v>2804</v>
      </c>
      <c r="C1609" s="72">
        <v>31</v>
      </c>
      <c r="D1609" s="72">
        <v>28</v>
      </c>
      <c r="E1609" s="116">
        <v>0</v>
      </c>
      <c r="F1609" s="116">
        <v>1</v>
      </c>
      <c r="G1609" s="116">
        <v>0</v>
      </c>
      <c r="H1609" s="116">
        <v>10</v>
      </c>
      <c r="I1609" s="116">
        <v>17</v>
      </c>
      <c r="J1609" s="116">
        <v>0</v>
      </c>
      <c r="K1609" s="173">
        <f t="shared" si="298"/>
        <v>28</v>
      </c>
      <c r="L1609" s="137"/>
      <c r="M1609" s="137"/>
      <c r="Q1609" s="170"/>
      <c r="S1609" s="47" t="s">
        <v>9098</v>
      </c>
      <c r="T1609" s="48">
        <v>7</v>
      </c>
      <c r="U1609" s="48">
        <v>29</v>
      </c>
      <c r="V1609" s="48">
        <v>5</v>
      </c>
      <c r="W1609" s="48">
        <v>100</v>
      </c>
      <c r="X1609" s="48">
        <v>333</v>
      </c>
      <c r="Y1609" s="11">
        <f t="shared" si="299"/>
        <v>474</v>
      </c>
      <c r="AL1609" s="7" t="s">
        <v>9610</v>
      </c>
      <c r="AM1609" s="13">
        <v>364</v>
      </c>
      <c r="AN1609" s="13">
        <v>349</v>
      </c>
      <c r="AO1609" s="13">
        <v>510</v>
      </c>
      <c r="AP1609" s="13">
        <v>535</v>
      </c>
      <c r="AQ1609" s="13">
        <v>579</v>
      </c>
      <c r="AR1609" s="13">
        <v>91</v>
      </c>
      <c r="AS1609" s="13">
        <v>181</v>
      </c>
      <c r="AT1609" s="76">
        <v>166</v>
      </c>
      <c r="AU1609" s="76">
        <v>123</v>
      </c>
      <c r="AV1609" s="13">
        <v>6</v>
      </c>
      <c r="AW1609" s="13">
        <v>0</v>
      </c>
      <c r="AX1609" s="13">
        <v>1</v>
      </c>
      <c r="AY1609" s="13">
        <v>0</v>
      </c>
      <c r="AZ1609" s="13">
        <v>0</v>
      </c>
      <c r="BA1609" s="13">
        <v>0</v>
      </c>
      <c r="BB1609" s="13">
        <v>0</v>
      </c>
      <c r="BC1609" s="13">
        <v>0</v>
      </c>
      <c r="BD1609" s="13">
        <v>0</v>
      </c>
      <c r="BE1609" s="13">
        <v>0</v>
      </c>
      <c r="BF1609" s="13">
        <v>0</v>
      </c>
      <c r="BG1609" s="13">
        <v>0</v>
      </c>
      <c r="BH1609" s="13">
        <v>0</v>
      </c>
      <c r="BJ1609" s="7" t="s">
        <v>9610</v>
      </c>
      <c r="BR1609" s="7"/>
      <c r="BV1609" s="7"/>
    </row>
    <row r="1610" spans="1:74" x14ac:dyDescent="0.25">
      <c r="A1610" s="44" t="s">
        <v>731</v>
      </c>
      <c r="B1610" s="44" t="s">
        <v>6910</v>
      </c>
      <c r="C1610" s="72">
        <v>1</v>
      </c>
      <c r="D1610" s="72">
        <v>1</v>
      </c>
      <c r="E1610" s="116">
        <v>0</v>
      </c>
      <c r="F1610" s="116">
        <v>0</v>
      </c>
      <c r="G1610" s="116">
        <v>0</v>
      </c>
      <c r="H1610" s="116">
        <v>1</v>
      </c>
      <c r="I1610" s="116">
        <v>0</v>
      </c>
      <c r="J1610" s="116">
        <v>0</v>
      </c>
      <c r="K1610" s="173">
        <f t="shared" si="298"/>
        <v>1</v>
      </c>
      <c r="L1610" s="137"/>
      <c r="M1610" s="137"/>
      <c r="Q1610" s="170"/>
      <c r="S1610" s="11" t="s">
        <v>9099</v>
      </c>
      <c r="T1610" s="16">
        <v>12</v>
      </c>
      <c r="U1610" s="16">
        <v>72</v>
      </c>
      <c r="V1610" s="16">
        <v>32</v>
      </c>
      <c r="W1610" s="16">
        <v>196</v>
      </c>
      <c r="X1610" s="16">
        <v>456</v>
      </c>
      <c r="Y1610" s="11">
        <f t="shared" si="299"/>
        <v>768</v>
      </c>
      <c r="AL1610" s="7" t="s">
        <v>9614</v>
      </c>
      <c r="AM1610" s="13">
        <v>0</v>
      </c>
      <c r="AN1610" s="13">
        <v>0</v>
      </c>
      <c r="AO1610" s="13">
        <v>0</v>
      </c>
      <c r="AP1610" s="13">
        <v>0</v>
      </c>
      <c r="AQ1610" s="13">
        <v>0</v>
      </c>
      <c r="AR1610" s="13">
        <v>415</v>
      </c>
      <c r="AS1610" s="13">
        <v>435</v>
      </c>
      <c r="AT1610" s="76">
        <v>345</v>
      </c>
      <c r="AU1610" s="76">
        <v>433</v>
      </c>
      <c r="AV1610" s="13">
        <v>457</v>
      </c>
      <c r="AW1610" s="13">
        <v>568</v>
      </c>
      <c r="AX1610" s="13">
        <v>453</v>
      </c>
      <c r="AY1610" s="13">
        <v>391</v>
      </c>
      <c r="AZ1610" s="13">
        <v>236</v>
      </c>
      <c r="BA1610" s="13">
        <v>35</v>
      </c>
      <c r="BB1610" s="13">
        <v>44</v>
      </c>
      <c r="BC1610" s="13">
        <v>12</v>
      </c>
      <c r="BD1610" s="142">
        <v>15</v>
      </c>
      <c r="BE1610" s="142">
        <v>11</v>
      </c>
      <c r="BF1610" s="142">
        <v>1</v>
      </c>
      <c r="BG1610" s="13">
        <v>0</v>
      </c>
      <c r="BH1610" s="109">
        <v>0</v>
      </c>
      <c r="BJ1610" s="7" t="s">
        <v>9614</v>
      </c>
      <c r="BR1610" s="7"/>
      <c r="BV1610" s="7"/>
    </row>
    <row r="1611" spans="1:74" x14ac:dyDescent="0.25">
      <c r="A1611" s="44" t="s">
        <v>731</v>
      </c>
      <c r="B1611" s="44" t="s">
        <v>1528</v>
      </c>
      <c r="C1611" s="72">
        <v>85</v>
      </c>
      <c r="D1611" s="72">
        <v>83</v>
      </c>
      <c r="E1611" s="116">
        <v>0</v>
      </c>
      <c r="F1611" s="116">
        <v>6</v>
      </c>
      <c r="G1611" s="116">
        <v>1</v>
      </c>
      <c r="H1611" s="116">
        <v>31</v>
      </c>
      <c r="I1611" s="116">
        <v>45</v>
      </c>
      <c r="J1611" s="116">
        <v>0</v>
      </c>
      <c r="K1611" s="173">
        <f t="shared" si="298"/>
        <v>83</v>
      </c>
      <c r="L1611" s="137"/>
      <c r="M1611" s="137">
        <v>121</v>
      </c>
      <c r="Q1611" s="170"/>
      <c r="T1611" s="7">
        <f>SUM(T1602:T1610)</f>
        <v>19</v>
      </c>
      <c r="U1611" s="7">
        <f>SUM(U1602:U1610)</f>
        <v>127</v>
      </c>
      <c r="V1611" s="7">
        <f>SUM(V1602:V1610)</f>
        <v>40</v>
      </c>
      <c r="W1611" s="7">
        <f>SUM(W1602:W1610)</f>
        <v>346</v>
      </c>
      <c r="X1611" s="7">
        <f>SUM(X1602:X1610)</f>
        <v>851</v>
      </c>
      <c r="Y1611" s="11">
        <f t="shared" si="299"/>
        <v>1383</v>
      </c>
      <c r="AL1611" s="7" t="s">
        <v>9651</v>
      </c>
      <c r="AM1611" s="13">
        <v>3</v>
      </c>
      <c r="AN1611" s="13">
        <v>0</v>
      </c>
      <c r="AO1611" s="13">
        <v>1</v>
      </c>
      <c r="AP1611" s="13">
        <v>1</v>
      </c>
      <c r="AQ1611" s="13">
        <v>1</v>
      </c>
      <c r="AR1611" s="13">
        <v>0</v>
      </c>
      <c r="AS1611" s="13">
        <v>0</v>
      </c>
      <c r="AT1611" s="76">
        <v>0</v>
      </c>
      <c r="AU1611" s="76">
        <v>0</v>
      </c>
      <c r="AV1611" s="13">
        <v>1</v>
      </c>
      <c r="AW1611" s="13">
        <v>2</v>
      </c>
      <c r="AX1611" s="13">
        <v>1</v>
      </c>
      <c r="AY1611" s="13">
        <v>1</v>
      </c>
      <c r="AZ1611" s="13">
        <v>0</v>
      </c>
      <c r="BA1611" s="13">
        <v>0</v>
      </c>
      <c r="BB1611" s="13">
        <v>1</v>
      </c>
      <c r="BC1611" s="13">
        <v>0</v>
      </c>
      <c r="BD1611" s="13">
        <v>0</v>
      </c>
      <c r="BE1611" s="13">
        <v>0</v>
      </c>
      <c r="BF1611" s="13">
        <v>1</v>
      </c>
      <c r="BG1611" s="13">
        <v>1</v>
      </c>
      <c r="BH1611" s="13">
        <v>0</v>
      </c>
      <c r="BJ1611" s="7" t="s">
        <v>9651</v>
      </c>
      <c r="BR1611" s="7"/>
      <c r="BV1611" s="7"/>
    </row>
    <row r="1612" spans="1:74" x14ac:dyDescent="0.25">
      <c r="A1612" s="153" t="s">
        <v>9562</v>
      </c>
      <c r="B1612" s="153" t="s">
        <v>1537</v>
      </c>
      <c r="C1612" s="125">
        <v>35</v>
      </c>
      <c r="D1612" s="125">
        <v>32</v>
      </c>
      <c r="E1612" s="125">
        <v>0</v>
      </c>
      <c r="F1612" s="125">
        <v>11</v>
      </c>
      <c r="G1612" s="125">
        <v>2</v>
      </c>
      <c r="H1612" s="125">
        <v>19</v>
      </c>
      <c r="I1612" s="125">
        <v>0</v>
      </c>
      <c r="J1612" s="125">
        <v>0</v>
      </c>
      <c r="K1612" s="171">
        <f t="shared" si="298"/>
        <v>32</v>
      </c>
      <c r="L1612" s="137"/>
      <c r="M1612" s="137"/>
      <c r="Q1612" s="170"/>
      <c r="AL1612" s="7" t="s">
        <v>9652</v>
      </c>
      <c r="AM1612" s="13">
        <v>3</v>
      </c>
      <c r="AN1612" s="13">
        <v>3</v>
      </c>
      <c r="AO1612" s="13">
        <v>1</v>
      </c>
      <c r="AP1612" s="13">
        <v>1</v>
      </c>
      <c r="AQ1612" s="13">
        <v>1</v>
      </c>
      <c r="AR1612" s="13">
        <v>0</v>
      </c>
      <c r="AS1612" s="13">
        <v>0</v>
      </c>
      <c r="AT1612" s="76">
        <v>0</v>
      </c>
      <c r="AU1612" s="76">
        <v>1</v>
      </c>
      <c r="AV1612" s="13">
        <v>1</v>
      </c>
      <c r="AW1612" s="13">
        <v>0</v>
      </c>
      <c r="AX1612" s="13">
        <v>0</v>
      </c>
      <c r="AY1612" s="13">
        <v>1</v>
      </c>
      <c r="AZ1612" s="13">
        <v>0</v>
      </c>
      <c r="BA1612" s="13">
        <v>0</v>
      </c>
      <c r="BB1612" s="13">
        <v>1</v>
      </c>
      <c r="BC1612" s="13">
        <v>0</v>
      </c>
      <c r="BD1612" s="13">
        <v>0</v>
      </c>
      <c r="BE1612" s="13">
        <v>0</v>
      </c>
      <c r="BF1612" s="13">
        <v>0</v>
      </c>
      <c r="BG1612" s="13">
        <v>1</v>
      </c>
      <c r="BH1612" s="13">
        <v>0</v>
      </c>
      <c r="BJ1612" s="7" t="s">
        <v>9652</v>
      </c>
      <c r="BR1612" s="7"/>
      <c r="BV1612" s="7"/>
    </row>
    <row r="1613" spans="1:74" x14ac:dyDescent="0.25">
      <c r="A1613" s="153" t="s">
        <v>9562</v>
      </c>
      <c r="B1613" s="153" t="s">
        <v>2804</v>
      </c>
      <c r="C1613" s="125">
        <v>99</v>
      </c>
      <c r="D1613" s="125">
        <v>98</v>
      </c>
      <c r="E1613" s="125">
        <v>0</v>
      </c>
      <c r="F1613" s="125">
        <v>1</v>
      </c>
      <c r="G1613" s="125">
        <v>0</v>
      </c>
      <c r="H1613" s="125">
        <v>14</v>
      </c>
      <c r="I1613" s="125">
        <v>83</v>
      </c>
      <c r="J1613" s="125">
        <v>0</v>
      </c>
      <c r="K1613" s="171">
        <f t="shared" si="298"/>
        <v>98</v>
      </c>
      <c r="L1613" s="137"/>
      <c r="M1613" s="137"/>
      <c r="O1613" s="169"/>
      <c r="P1613" s="169"/>
      <c r="Q1613" s="170"/>
      <c r="AL1613" s="7" t="s">
        <v>9653</v>
      </c>
      <c r="AM1613" s="13">
        <v>10</v>
      </c>
      <c r="AN1613" s="13">
        <v>3</v>
      </c>
      <c r="AO1613" s="13">
        <v>5</v>
      </c>
      <c r="AP1613" s="13">
        <v>3</v>
      </c>
      <c r="AQ1613" s="13">
        <v>2</v>
      </c>
      <c r="AR1613" s="13">
        <v>0</v>
      </c>
      <c r="AS1613" s="13">
        <v>0</v>
      </c>
      <c r="AT1613" s="76">
        <v>0</v>
      </c>
      <c r="AU1613" s="76">
        <v>1</v>
      </c>
      <c r="AV1613" s="13">
        <v>1</v>
      </c>
      <c r="AW1613" s="13">
        <v>0</v>
      </c>
      <c r="AX1613" s="13">
        <v>0</v>
      </c>
      <c r="AY1613" s="13">
        <v>1</v>
      </c>
      <c r="AZ1613" s="13">
        <v>0</v>
      </c>
      <c r="BA1613" s="13">
        <v>0</v>
      </c>
      <c r="BB1613" s="13">
        <v>1</v>
      </c>
      <c r="BC1613" s="13">
        <v>0</v>
      </c>
      <c r="BD1613" s="13">
        <v>0</v>
      </c>
      <c r="BE1613" s="13">
        <v>0</v>
      </c>
      <c r="BF1613" s="13">
        <v>0</v>
      </c>
      <c r="BG1613" s="13">
        <v>1</v>
      </c>
      <c r="BH1613" s="13">
        <v>0</v>
      </c>
      <c r="BJ1613" s="7" t="s">
        <v>9653</v>
      </c>
      <c r="BR1613" s="7"/>
      <c r="BV1613" s="7"/>
    </row>
    <row r="1614" spans="1:74" x14ac:dyDescent="0.25">
      <c r="A1614" s="153" t="s">
        <v>9562</v>
      </c>
      <c r="B1614" s="153" t="s">
        <v>8874</v>
      </c>
      <c r="C1614" s="125">
        <v>2</v>
      </c>
      <c r="D1614" s="125">
        <v>2</v>
      </c>
      <c r="E1614" s="125">
        <v>0</v>
      </c>
      <c r="F1614" s="125">
        <v>1</v>
      </c>
      <c r="G1614" s="125">
        <v>0</v>
      </c>
      <c r="H1614" s="125">
        <v>1</v>
      </c>
      <c r="I1614" s="125">
        <v>0</v>
      </c>
      <c r="J1614" s="125">
        <v>0</v>
      </c>
      <c r="K1614" s="171">
        <f t="shared" si="298"/>
        <v>2</v>
      </c>
      <c r="L1614" s="137"/>
      <c r="M1614" s="137"/>
      <c r="O1614" s="169"/>
      <c r="P1614" s="169"/>
      <c r="Q1614" s="170"/>
      <c r="S1614" s="11" t="s">
        <v>9550</v>
      </c>
      <c r="T1614" s="11" t="s">
        <v>157</v>
      </c>
      <c r="U1614" s="11" t="s">
        <v>166</v>
      </c>
      <c r="V1614" s="11" t="s">
        <v>141</v>
      </c>
      <c r="W1614" s="11" t="s">
        <v>123</v>
      </c>
      <c r="X1614" s="11" t="s">
        <v>228</v>
      </c>
      <c r="Y1614" s="11" t="s">
        <v>8</v>
      </c>
      <c r="AL1614" s="7" t="s">
        <v>9654</v>
      </c>
      <c r="AM1614" s="13">
        <v>51</v>
      </c>
      <c r="AN1614" s="13">
        <v>46</v>
      </c>
      <c r="AO1614" s="13">
        <v>37</v>
      </c>
      <c r="AP1614" s="13">
        <v>28</v>
      </c>
      <c r="AQ1614" s="13">
        <v>23</v>
      </c>
      <c r="AR1614" s="13">
        <v>12</v>
      </c>
      <c r="AS1614" s="13">
        <v>18</v>
      </c>
      <c r="AT1614" s="76">
        <v>8</v>
      </c>
      <c r="AU1614" s="76">
        <v>10</v>
      </c>
      <c r="AV1614" s="13">
        <v>4</v>
      </c>
      <c r="AW1614" s="13">
        <v>1</v>
      </c>
      <c r="AX1614" s="13">
        <v>5</v>
      </c>
      <c r="AY1614" s="13">
        <v>3</v>
      </c>
      <c r="AZ1614" s="13">
        <v>0</v>
      </c>
      <c r="BA1614" s="13">
        <v>0</v>
      </c>
      <c r="BB1614" s="13">
        <v>2</v>
      </c>
      <c r="BC1614" s="13">
        <v>0</v>
      </c>
      <c r="BD1614" s="13">
        <v>0</v>
      </c>
      <c r="BE1614" s="13">
        <v>0</v>
      </c>
      <c r="BF1614" s="13">
        <v>4</v>
      </c>
      <c r="BG1614" s="13">
        <v>1</v>
      </c>
      <c r="BH1614" s="13">
        <v>1</v>
      </c>
      <c r="BJ1614" s="7" t="s">
        <v>9654</v>
      </c>
      <c r="BR1614" s="7"/>
      <c r="BV1614" s="7"/>
    </row>
    <row r="1615" spans="1:74" x14ac:dyDescent="0.25">
      <c r="A1615" s="153" t="s">
        <v>9562</v>
      </c>
      <c r="B1615" s="153" t="s">
        <v>6910</v>
      </c>
      <c r="C1615" s="125">
        <v>2</v>
      </c>
      <c r="D1615" s="125">
        <v>2</v>
      </c>
      <c r="E1615" s="125">
        <v>1</v>
      </c>
      <c r="F1615" s="125">
        <v>1</v>
      </c>
      <c r="G1615" s="125">
        <v>0</v>
      </c>
      <c r="H1615" s="125">
        <v>0</v>
      </c>
      <c r="I1615" s="125">
        <v>0</v>
      </c>
      <c r="J1615" s="125">
        <v>0</v>
      </c>
      <c r="K1615" s="171">
        <f t="shared" si="298"/>
        <v>2</v>
      </c>
      <c r="L1615" s="137"/>
      <c r="M1615" s="137"/>
      <c r="O1615" s="169"/>
      <c r="P1615" s="169"/>
      <c r="Q1615" s="170"/>
      <c r="S1615" s="11" t="s">
        <v>9751</v>
      </c>
      <c r="T1615" s="16">
        <v>0</v>
      </c>
      <c r="U1615" s="16">
        <v>0</v>
      </c>
      <c r="V1615" s="16">
        <v>0</v>
      </c>
      <c r="W1615" s="16">
        <v>0</v>
      </c>
      <c r="X1615" s="16">
        <v>0</v>
      </c>
      <c r="Y1615" s="11">
        <f t="shared" ref="Y1615:Y1624" si="300">SUM(T1615:X1615)</f>
        <v>0</v>
      </c>
      <c r="BR1615" s="7"/>
      <c r="BV1615" s="7"/>
    </row>
    <row r="1616" spans="1:74" x14ac:dyDescent="0.25">
      <c r="A1616" s="153" t="s">
        <v>9562</v>
      </c>
      <c r="B1616" s="153" t="s">
        <v>1528</v>
      </c>
      <c r="C1616" s="125">
        <v>342</v>
      </c>
      <c r="D1616" s="125">
        <v>340</v>
      </c>
      <c r="E1616" s="125">
        <v>6</v>
      </c>
      <c r="F1616" s="125">
        <v>15</v>
      </c>
      <c r="G1616" s="125">
        <v>3</v>
      </c>
      <c r="H1616" s="125">
        <v>66</v>
      </c>
      <c r="I1616" s="125">
        <v>250</v>
      </c>
      <c r="J1616" s="125">
        <v>0</v>
      </c>
      <c r="K1616" s="171">
        <f t="shared" si="298"/>
        <v>340</v>
      </c>
      <c r="L1616" s="174"/>
      <c r="M1616" s="137">
        <f>SUM(K1612:K1616)</f>
        <v>474</v>
      </c>
      <c r="O1616" s="169"/>
      <c r="P1616" s="169"/>
      <c r="Q1616" s="170"/>
      <c r="S1616" s="11" t="s">
        <v>9752</v>
      </c>
      <c r="T1616" s="16">
        <v>0</v>
      </c>
      <c r="U1616" s="16">
        <v>0</v>
      </c>
      <c r="V1616" s="16">
        <v>0</v>
      </c>
      <c r="W1616" s="16">
        <v>0</v>
      </c>
      <c r="X1616" s="16">
        <v>0</v>
      </c>
      <c r="Y1616" s="11">
        <f t="shared" si="300"/>
        <v>0</v>
      </c>
      <c r="BR1616" s="7"/>
      <c r="BV1616" s="7"/>
    </row>
    <row r="1617" spans="1:74" x14ac:dyDescent="0.25">
      <c r="A1617" s="44" t="s">
        <v>9534</v>
      </c>
      <c r="B1617" s="44" t="s">
        <v>1537</v>
      </c>
      <c r="C1617" s="72">
        <v>114</v>
      </c>
      <c r="D1617" s="72">
        <v>108</v>
      </c>
      <c r="E1617" s="72">
        <v>1</v>
      </c>
      <c r="F1617" s="72">
        <v>23</v>
      </c>
      <c r="G1617" s="72">
        <v>5</v>
      </c>
      <c r="H1617" s="72">
        <v>79</v>
      </c>
      <c r="I1617" s="72">
        <v>0</v>
      </c>
      <c r="J1617" s="72">
        <v>0</v>
      </c>
      <c r="K1617" s="173">
        <f t="shared" si="298"/>
        <v>108</v>
      </c>
      <c r="L1617" s="174"/>
      <c r="M1617" s="137"/>
      <c r="O1617" s="169"/>
      <c r="P1617" s="169"/>
      <c r="Q1617" s="170"/>
      <c r="S1617" s="11" t="s">
        <v>9753</v>
      </c>
      <c r="T1617" s="16">
        <v>0</v>
      </c>
      <c r="U1617" s="16">
        <v>0</v>
      </c>
      <c r="V1617" s="16">
        <v>0</v>
      </c>
      <c r="W1617" s="16">
        <v>0</v>
      </c>
      <c r="X1617" s="16">
        <v>0</v>
      </c>
      <c r="Y1617" s="11">
        <f t="shared" si="300"/>
        <v>0</v>
      </c>
      <c r="BR1617" s="7"/>
      <c r="BV1617" s="7"/>
    </row>
    <row r="1618" spans="1:74" x14ac:dyDescent="0.25">
      <c r="A1618" s="44" t="s">
        <v>9534</v>
      </c>
      <c r="B1618" s="44" t="s">
        <v>2804</v>
      </c>
      <c r="C1618" s="72">
        <v>165</v>
      </c>
      <c r="D1618" s="72">
        <v>148</v>
      </c>
      <c r="E1618" s="72">
        <v>4</v>
      </c>
      <c r="F1618" s="72">
        <v>39</v>
      </c>
      <c r="G1618" s="72">
        <v>16</v>
      </c>
      <c r="H1618" s="72">
        <v>89</v>
      </c>
      <c r="I1618" s="72">
        <v>0</v>
      </c>
      <c r="J1618" s="72">
        <v>0</v>
      </c>
      <c r="K1618" s="173">
        <f t="shared" si="298"/>
        <v>148</v>
      </c>
      <c r="L1618" s="137"/>
      <c r="M1618" s="137"/>
      <c r="O1618" s="169"/>
      <c r="P1618" s="169"/>
      <c r="Q1618" s="170"/>
      <c r="S1618" s="47" t="s">
        <v>9094</v>
      </c>
      <c r="T1618" s="55">
        <v>0</v>
      </c>
      <c r="U1618" s="55">
        <v>0</v>
      </c>
      <c r="V1618" s="55">
        <v>0</v>
      </c>
      <c r="W1618" s="55">
        <v>0</v>
      </c>
      <c r="X1618" s="55">
        <v>0</v>
      </c>
      <c r="Y1618" s="11">
        <f t="shared" si="300"/>
        <v>0</v>
      </c>
      <c r="BR1618" s="7"/>
      <c r="BV1618" s="7"/>
    </row>
    <row r="1619" spans="1:74" x14ac:dyDescent="0.25">
      <c r="A1619" s="44" t="s">
        <v>9534</v>
      </c>
      <c r="B1619" s="44" t="s">
        <v>8874</v>
      </c>
      <c r="C1619" s="72">
        <v>4</v>
      </c>
      <c r="D1619" s="72">
        <v>4</v>
      </c>
      <c r="E1619" s="72">
        <v>0</v>
      </c>
      <c r="F1619" s="72">
        <v>1</v>
      </c>
      <c r="G1619" s="72">
        <v>1</v>
      </c>
      <c r="H1619" s="72">
        <v>2</v>
      </c>
      <c r="I1619" s="72">
        <v>0</v>
      </c>
      <c r="J1619" s="72">
        <v>0</v>
      </c>
      <c r="K1619" s="116">
        <f t="shared" si="298"/>
        <v>4</v>
      </c>
      <c r="L1619" s="137"/>
      <c r="M1619" s="137"/>
      <c r="O1619" s="169"/>
      <c r="P1619" s="169"/>
      <c r="Q1619" s="170"/>
      <c r="S1619" s="11" t="s">
        <v>9095</v>
      </c>
      <c r="T1619" s="56">
        <v>0</v>
      </c>
      <c r="U1619" s="56">
        <v>1</v>
      </c>
      <c r="V1619" s="56">
        <v>0</v>
      </c>
      <c r="W1619" s="56">
        <v>0</v>
      </c>
      <c r="X1619" s="56">
        <v>0</v>
      </c>
      <c r="Y1619" s="11">
        <f t="shared" si="300"/>
        <v>1</v>
      </c>
      <c r="BR1619" s="7"/>
      <c r="BV1619" s="7"/>
    </row>
    <row r="1620" spans="1:74" ht="22.8" x14ac:dyDescent="0.25">
      <c r="A1620" s="44" t="s">
        <v>9534</v>
      </c>
      <c r="B1620" s="44" t="s">
        <v>6910</v>
      </c>
      <c r="C1620" s="72">
        <v>2</v>
      </c>
      <c r="D1620" s="72">
        <v>2</v>
      </c>
      <c r="E1620" s="72">
        <v>0</v>
      </c>
      <c r="F1620" s="72">
        <v>0</v>
      </c>
      <c r="G1620" s="72">
        <v>0</v>
      </c>
      <c r="H1620" s="72">
        <v>2</v>
      </c>
      <c r="I1620" s="72">
        <v>0</v>
      </c>
      <c r="J1620" s="72">
        <v>0</v>
      </c>
      <c r="K1620" s="116">
        <f t="shared" si="298"/>
        <v>2</v>
      </c>
      <c r="L1620" s="137"/>
      <c r="M1620" s="137"/>
      <c r="O1620" s="169"/>
      <c r="P1620" s="169"/>
      <c r="Q1620" s="170"/>
      <c r="S1620" s="47" t="s">
        <v>9096</v>
      </c>
      <c r="T1620" s="50">
        <v>0</v>
      </c>
      <c r="U1620" s="50">
        <v>1</v>
      </c>
      <c r="V1620" s="50">
        <v>0</v>
      </c>
      <c r="W1620" s="50">
        <v>0</v>
      </c>
      <c r="X1620" s="50">
        <v>0</v>
      </c>
      <c r="Y1620" s="11">
        <f t="shared" si="300"/>
        <v>1</v>
      </c>
      <c r="AL1620" s="7" t="s">
        <v>5</v>
      </c>
      <c r="AM1620" s="7" t="s">
        <v>9613</v>
      </c>
      <c r="AN1620" s="7" t="s">
        <v>9717</v>
      </c>
      <c r="AO1620" s="7" t="s">
        <v>9718</v>
      </c>
      <c r="AP1620" s="7" t="s">
        <v>9616</v>
      </c>
      <c r="AQ1620" s="7" t="s">
        <v>9611</v>
      </c>
      <c r="AR1620" s="7" t="s">
        <v>9719</v>
      </c>
      <c r="AS1620" s="7" t="s">
        <v>9720</v>
      </c>
      <c r="AT1620" s="76" t="s">
        <v>9721</v>
      </c>
      <c r="AU1620" s="76" t="s">
        <v>9619</v>
      </c>
      <c r="AV1620" s="7" t="s">
        <v>9620</v>
      </c>
      <c r="AW1620" s="7" t="s">
        <v>9615</v>
      </c>
      <c r="AX1620" s="7" t="s">
        <v>9722</v>
      </c>
      <c r="AY1620" s="7" t="s">
        <v>9723</v>
      </c>
      <c r="AZ1620" s="7" t="s">
        <v>9724</v>
      </c>
      <c r="BA1620" s="7" t="s">
        <v>9618</v>
      </c>
      <c r="BB1620" s="7" t="s">
        <v>9660</v>
      </c>
      <c r="BC1620" s="7" t="s">
        <v>9624</v>
      </c>
      <c r="BD1620" s="7" t="s">
        <v>9725</v>
      </c>
      <c r="BE1620" s="7" t="s">
        <v>9726</v>
      </c>
      <c r="BF1620" s="7" t="s">
        <v>9623</v>
      </c>
      <c r="BG1620" s="7" t="s">
        <v>9727</v>
      </c>
      <c r="BH1620" s="7" t="s">
        <v>9728</v>
      </c>
      <c r="BR1620" s="7"/>
      <c r="BV1620" s="7"/>
    </row>
    <row r="1621" spans="1:74" x14ac:dyDescent="0.25">
      <c r="A1621" s="44" t="s">
        <v>9534</v>
      </c>
      <c r="B1621" s="44" t="s">
        <v>1528</v>
      </c>
      <c r="C1621" s="72">
        <v>509</v>
      </c>
      <c r="D1621" s="72">
        <v>506</v>
      </c>
      <c r="E1621" s="72">
        <v>7</v>
      </c>
      <c r="F1621" s="72">
        <v>9</v>
      </c>
      <c r="G1621" s="72">
        <v>10</v>
      </c>
      <c r="H1621" s="72">
        <v>24</v>
      </c>
      <c r="I1621" s="72">
        <v>456</v>
      </c>
      <c r="J1621" s="72">
        <v>0</v>
      </c>
      <c r="K1621" s="173">
        <f t="shared" si="298"/>
        <v>506</v>
      </c>
      <c r="L1621" s="137"/>
      <c r="M1621" s="137">
        <f>SUM(K1617:K1621)</f>
        <v>768</v>
      </c>
      <c r="O1621" s="169"/>
      <c r="P1621" s="169"/>
      <c r="Q1621" s="170"/>
      <c r="S1621" s="11" t="s">
        <v>9097</v>
      </c>
      <c r="T1621" s="16">
        <v>0</v>
      </c>
      <c r="U1621" s="16">
        <v>7</v>
      </c>
      <c r="V1621" s="16">
        <v>1</v>
      </c>
      <c r="W1621" s="16">
        <v>1</v>
      </c>
      <c r="X1621" s="16">
        <v>0</v>
      </c>
      <c r="Y1621" s="11">
        <f t="shared" si="300"/>
        <v>9</v>
      </c>
      <c r="AL1621" s="7" t="s">
        <v>9731</v>
      </c>
      <c r="AM1621" s="13">
        <v>713</v>
      </c>
      <c r="AN1621" s="13">
        <v>352</v>
      </c>
      <c r="AO1621" s="13">
        <v>266</v>
      </c>
      <c r="AP1621" s="13">
        <v>249</v>
      </c>
      <c r="AQ1621" s="13">
        <v>156</v>
      </c>
      <c r="AR1621" s="13">
        <v>84</v>
      </c>
      <c r="AS1621" s="13">
        <v>62</v>
      </c>
      <c r="AT1621" s="76">
        <v>82</v>
      </c>
      <c r="AU1621" s="76">
        <v>42</v>
      </c>
      <c r="AV1621" s="13">
        <v>52</v>
      </c>
      <c r="AW1621" s="13">
        <v>37</v>
      </c>
      <c r="AX1621" s="13">
        <v>17</v>
      </c>
      <c r="AY1621" s="13">
        <v>19</v>
      </c>
      <c r="AZ1621" s="13">
        <v>37</v>
      </c>
      <c r="BA1621" s="13">
        <v>13</v>
      </c>
      <c r="BB1621" s="13">
        <v>19</v>
      </c>
      <c r="BC1621" s="13">
        <v>16</v>
      </c>
      <c r="BD1621" s="142">
        <v>11</v>
      </c>
      <c r="BE1621" s="13">
        <v>3</v>
      </c>
      <c r="BF1621" s="13">
        <v>6</v>
      </c>
      <c r="BG1621" s="13">
        <v>2</v>
      </c>
      <c r="BH1621" s="13">
        <v>3</v>
      </c>
      <c r="BJ1621" s="7" t="s">
        <v>9731</v>
      </c>
      <c r="BR1621" s="7"/>
      <c r="BV1621" s="7"/>
    </row>
    <row r="1622" spans="1:74" x14ac:dyDescent="0.25">
      <c r="A1622" s="157" t="s">
        <v>9551</v>
      </c>
      <c r="B1622" s="11"/>
      <c r="C1622" s="116">
        <f t="shared" ref="C1622:K1622" si="301">SUM(C1601:C1621)</f>
        <v>1420</v>
      </c>
      <c r="D1622" s="116">
        <f t="shared" si="301"/>
        <v>1383</v>
      </c>
      <c r="E1622" s="116">
        <f t="shared" si="301"/>
        <v>19</v>
      </c>
      <c r="F1622" s="116">
        <f t="shared" si="301"/>
        <v>127</v>
      </c>
      <c r="G1622" s="116">
        <f t="shared" si="301"/>
        <v>40</v>
      </c>
      <c r="H1622" s="116">
        <f t="shared" si="301"/>
        <v>346</v>
      </c>
      <c r="I1622" s="116">
        <f t="shared" si="301"/>
        <v>851</v>
      </c>
      <c r="J1622" s="116">
        <f t="shared" si="301"/>
        <v>0</v>
      </c>
      <c r="K1622" s="116">
        <f t="shared" si="301"/>
        <v>1383</v>
      </c>
      <c r="L1622" s="137"/>
      <c r="M1622" s="137">
        <f>SUM(M1601:M1621)</f>
        <v>1383</v>
      </c>
      <c r="O1622" s="169"/>
      <c r="P1622" s="169"/>
      <c r="Q1622" s="170"/>
      <c r="S1622" s="47" t="s">
        <v>9098</v>
      </c>
      <c r="T1622" s="50">
        <v>0</v>
      </c>
      <c r="U1622" s="50">
        <v>11</v>
      </c>
      <c r="V1622" s="50">
        <v>2</v>
      </c>
      <c r="W1622" s="50">
        <v>19</v>
      </c>
      <c r="X1622" s="50">
        <v>0</v>
      </c>
      <c r="Y1622" s="11">
        <f t="shared" si="300"/>
        <v>32</v>
      </c>
      <c r="AL1622" s="7" t="s">
        <v>9732</v>
      </c>
      <c r="AM1622" s="13">
        <v>1</v>
      </c>
      <c r="AN1622" s="13">
        <v>28</v>
      </c>
      <c r="AO1622" s="13">
        <v>72</v>
      </c>
      <c r="AP1622" s="13">
        <v>273</v>
      </c>
      <c r="AQ1622" s="13">
        <v>355</v>
      </c>
      <c r="AR1622" s="13">
        <v>161</v>
      </c>
      <c r="AS1622" s="13">
        <v>145</v>
      </c>
      <c r="AT1622" s="76">
        <v>92</v>
      </c>
      <c r="AU1622" s="76">
        <v>72</v>
      </c>
      <c r="AV1622" s="13">
        <v>60</v>
      </c>
      <c r="AW1622" s="13">
        <v>43</v>
      </c>
      <c r="AX1622" s="13">
        <v>40</v>
      </c>
      <c r="AY1622" s="13">
        <v>31</v>
      </c>
      <c r="AZ1622" s="13">
        <v>39</v>
      </c>
      <c r="BA1622" s="13">
        <v>28</v>
      </c>
      <c r="BB1622" s="13">
        <v>32</v>
      </c>
      <c r="BC1622" s="13">
        <v>17</v>
      </c>
      <c r="BD1622" s="142">
        <v>29</v>
      </c>
      <c r="BE1622" s="13">
        <v>10</v>
      </c>
      <c r="BF1622" s="13">
        <v>15</v>
      </c>
      <c r="BG1622" s="13">
        <v>6</v>
      </c>
      <c r="BH1622" s="13">
        <v>14</v>
      </c>
      <c r="BJ1622" s="7" t="s">
        <v>9732</v>
      </c>
      <c r="BR1622" s="7"/>
      <c r="BV1622" s="7"/>
    </row>
    <row r="1623" spans="1:74" x14ac:dyDescent="0.25">
      <c r="A1623" s="139"/>
      <c r="B1623" s="139"/>
      <c r="C1623" s="136"/>
      <c r="D1623" s="136"/>
      <c r="E1623" s="136"/>
      <c r="F1623" s="136"/>
      <c r="G1623" s="136"/>
      <c r="H1623" s="136"/>
      <c r="I1623" s="136"/>
      <c r="J1623" s="136"/>
      <c r="K1623" s="175"/>
      <c r="O1623" s="169"/>
      <c r="P1623" s="169"/>
      <c r="Q1623" s="170"/>
      <c r="S1623" s="11" t="s">
        <v>9099</v>
      </c>
      <c r="T1623" s="56">
        <v>1</v>
      </c>
      <c r="U1623" s="56">
        <v>23</v>
      </c>
      <c r="V1623" s="56">
        <v>5</v>
      </c>
      <c r="W1623" s="56">
        <v>79</v>
      </c>
      <c r="X1623" s="56">
        <v>0</v>
      </c>
      <c r="Y1623" s="11">
        <f t="shared" si="300"/>
        <v>108</v>
      </c>
      <c r="AL1623" s="7" t="s">
        <v>9733</v>
      </c>
      <c r="AM1623" s="13">
        <v>0</v>
      </c>
      <c r="AN1623" s="13">
        <v>0</v>
      </c>
      <c r="AO1623" s="13">
        <v>0</v>
      </c>
      <c r="AP1623" s="13">
        <v>0</v>
      </c>
      <c r="AQ1623" s="13">
        <v>2</v>
      </c>
      <c r="AR1623" s="13">
        <v>15</v>
      </c>
      <c r="AS1623" s="13">
        <v>39</v>
      </c>
      <c r="AT1623" s="76">
        <v>174</v>
      </c>
      <c r="AU1623" s="76">
        <v>257</v>
      </c>
      <c r="AV1623" s="13">
        <v>409</v>
      </c>
      <c r="AW1623" s="13">
        <v>233</v>
      </c>
      <c r="AX1623" s="13">
        <v>203</v>
      </c>
      <c r="AY1623" s="13">
        <v>114</v>
      </c>
      <c r="AZ1623" s="13">
        <v>154</v>
      </c>
      <c r="BA1623" s="13">
        <v>112</v>
      </c>
      <c r="BB1623" s="13">
        <v>124</v>
      </c>
      <c r="BC1623" s="13">
        <v>60</v>
      </c>
      <c r="BD1623" s="142">
        <v>87</v>
      </c>
      <c r="BE1623" s="13">
        <v>39</v>
      </c>
      <c r="BF1623" s="13">
        <v>57</v>
      </c>
      <c r="BG1623" s="13">
        <v>29</v>
      </c>
      <c r="BH1623" s="13">
        <v>50</v>
      </c>
      <c r="BJ1623" s="7" t="s">
        <v>9733</v>
      </c>
      <c r="BR1623" s="7"/>
      <c r="BV1623" s="7"/>
    </row>
    <row r="1624" spans="1:74" x14ac:dyDescent="0.25">
      <c r="A1624" s="139"/>
      <c r="B1624" s="139"/>
      <c r="C1624" s="136"/>
      <c r="D1624" s="136"/>
      <c r="E1624" s="136"/>
      <c r="F1624" s="136"/>
      <c r="G1624" s="136"/>
      <c r="H1624" s="136"/>
      <c r="I1624" s="136"/>
      <c r="J1624" s="136"/>
      <c r="K1624" s="175"/>
      <c r="M1624" s="9"/>
      <c r="O1624" s="169"/>
      <c r="P1624" s="169"/>
      <c r="Q1624" s="170"/>
      <c r="T1624" s="7">
        <f>SUM(T1615:T1623)</f>
        <v>1</v>
      </c>
      <c r="U1624" s="7">
        <f>SUM(U1615:U1623)</f>
        <v>43</v>
      </c>
      <c r="V1624" s="7">
        <f>SUM(V1615:V1623)</f>
        <v>8</v>
      </c>
      <c r="W1624" s="7">
        <f>SUM(W1615:W1623)</f>
        <v>99</v>
      </c>
      <c r="X1624" s="7">
        <f>SUM(X1615:X1623)</f>
        <v>0</v>
      </c>
      <c r="Y1624" s="11">
        <f t="shared" si="300"/>
        <v>151</v>
      </c>
      <c r="AL1624" s="143" t="s">
        <v>9617</v>
      </c>
      <c r="AM1624" s="144">
        <v>0</v>
      </c>
      <c r="AN1624" s="144">
        <v>0</v>
      </c>
      <c r="AO1624" s="144">
        <v>0</v>
      </c>
      <c r="AP1624" s="144">
        <v>0</v>
      </c>
      <c r="AQ1624" s="144">
        <v>0</v>
      </c>
      <c r="AR1624" s="144">
        <v>0</v>
      </c>
      <c r="AS1624" s="144">
        <v>0</v>
      </c>
      <c r="AT1624" s="144">
        <v>0</v>
      </c>
      <c r="AU1624" s="144">
        <v>0</v>
      </c>
      <c r="AV1624" s="144">
        <v>2</v>
      </c>
      <c r="AW1624" s="144">
        <v>10</v>
      </c>
      <c r="AX1624" s="144">
        <v>51</v>
      </c>
      <c r="AY1624" s="144">
        <v>115</v>
      </c>
      <c r="AZ1624" s="144">
        <v>428</v>
      </c>
      <c r="BA1624" s="144">
        <v>525</v>
      </c>
      <c r="BB1624" s="144">
        <v>467</v>
      </c>
      <c r="BC1624" s="144">
        <v>379</v>
      </c>
      <c r="BD1624" s="145">
        <v>320</v>
      </c>
      <c r="BE1624" s="145">
        <v>115</v>
      </c>
      <c r="BF1624" s="144">
        <v>91</v>
      </c>
      <c r="BG1624" s="144">
        <v>54</v>
      </c>
      <c r="BH1624" s="146">
        <v>62</v>
      </c>
      <c r="BJ1624" s="143" t="s">
        <v>9617</v>
      </c>
      <c r="BR1624" s="7"/>
      <c r="BV1624" s="7"/>
    </row>
    <row r="1625" spans="1:74" x14ac:dyDescent="0.25">
      <c r="A1625" s="139"/>
      <c r="B1625" s="139"/>
      <c r="C1625" s="136"/>
      <c r="D1625" s="136"/>
      <c r="E1625" s="136"/>
      <c r="F1625" s="136"/>
      <c r="G1625" s="136"/>
      <c r="H1625" s="136"/>
      <c r="I1625" s="136"/>
      <c r="J1625" s="136"/>
      <c r="K1625" s="175"/>
      <c r="M1625" s="9"/>
      <c r="O1625" s="169"/>
      <c r="P1625" s="169"/>
      <c r="Q1625" s="170"/>
      <c r="T1625" s="9"/>
      <c r="U1625" s="9"/>
      <c r="V1625" s="9"/>
      <c r="W1625" s="9"/>
      <c r="X1625" s="9"/>
      <c r="AL1625" s="7" t="s">
        <v>9742</v>
      </c>
      <c r="AM1625" s="13">
        <v>0</v>
      </c>
      <c r="AN1625" s="13">
        <v>0</v>
      </c>
      <c r="AO1625" s="13">
        <v>0</v>
      </c>
      <c r="AP1625" s="13">
        <v>0</v>
      </c>
      <c r="AQ1625" s="13">
        <v>0</v>
      </c>
      <c r="AR1625" s="13">
        <v>0</v>
      </c>
      <c r="AS1625" s="13">
        <v>0</v>
      </c>
      <c r="AT1625" s="13">
        <v>0</v>
      </c>
      <c r="AU1625" s="13">
        <v>0</v>
      </c>
      <c r="AV1625" s="13">
        <v>1</v>
      </c>
      <c r="AW1625" s="13">
        <v>7</v>
      </c>
      <c r="AX1625" s="13">
        <v>40</v>
      </c>
      <c r="AY1625" s="13">
        <v>42</v>
      </c>
      <c r="AZ1625" s="13">
        <v>161</v>
      </c>
      <c r="BA1625" s="13">
        <v>182</v>
      </c>
      <c r="BB1625" s="13">
        <v>349</v>
      </c>
      <c r="BC1625" s="13">
        <v>202</v>
      </c>
      <c r="BD1625" s="142">
        <v>211</v>
      </c>
      <c r="BE1625" s="13">
        <v>120</v>
      </c>
      <c r="BF1625" s="13">
        <v>162</v>
      </c>
      <c r="BG1625" s="13">
        <v>71</v>
      </c>
      <c r="BH1625" s="13">
        <v>109</v>
      </c>
      <c r="BJ1625" s="7" t="s">
        <v>9742</v>
      </c>
      <c r="BR1625" s="7"/>
      <c r="BV1625" s="7"/>
    </row>
    <row r="1626" spans="1:74" x14ac:dyDescent="0.25">
      <c r="A1626" s="176"/>
      <c r="C1626" s="137"/>
      <c r="D1626" s="137"/>
      <c r="E1626" s="137"/>
      <c r="F1626" s="137"/>
      <c r="G1626" s="137"/>
      <c r="H1626" s="137"/>
      <c r="I1626" s="137"/>
      <c r="J1626" s="137"/>
      <c r="K1626" s="175"/>
      <c r="O1626" s="169"/>
      <c r="P1626" s="169"/>
      <c r="Q1626" s="170"/>
      <c r="S1626" s="11" t="s">
        <v>9552</v>
      </c>
      <c r="T1626" s="11" t="s">
        <v>157</v>
      </c>
      <c r="U1626" s="11" t="s">
        <v>166</v>
      </c>
      <c r="V1626" s="11" t="s">
        <v>141</v>
      </c>
      <c r="W1626" s="11" t="s">
        <v>123</v>
      </c>
      <c r="X1626" s="11" t="s">
        <v>228</v>
      </c>
      <c r="Y1626" s="11" t="s">
        <v>9553</v>
      </c>
      <c r="AL1626" s="143" t="s">
        <v>9622</v>
      </c>
      <c r="AM1626" s="144">
        <v>0</v>
      </c>
      <c r="AN1626" s="144">
        <v>0</v>
      </c>
      <c r="AO1626" s="144">
        <v>0</v>
      </c>
      <c r="AP1626" s="144">
        <v>0</v>
      </c>
      <c r="AQ1626" s="144">
        <v>0</v>
      </c>
      <c r="AR1626" s="144">
        <v>0</v>
      </c>
      <c r="AS1626" s="144">
        <v>0</v>
      </c>
      <c r="AT1626" s="144">
        <v>0</v>
      </c>
      <c r="AU1626" s="144">
        <v>0</v>
      </c>
      <c r="AV1626" s="144">
        <v>0</v>
      </c>
      <c r="AW1626" s="144">
        <v>0</v>
      </c>
      <c r="AX1626" s="144">
        <v>13</v>
      </c>
      <c r="AY1626" s="144">
        <v>33</v>
      </c>
      <c r="AZ1626" s="144">
        <v>51</v>
      </c>
      <c r="BA1626" s="144">
        <v>28</v>
      </c>
      <c r="BB1626" s="144">
        <v>181</v>
      </c>
      <c r="BC1626" s="144">
        <v>177</v>
      </c>
      <c r="BD1626" s="145">
        <v>386</v>
      </c>
      <c r="BE1626" s="145">
        <v>395</v>
      </c>
      <c r="BF1626" s="144">
        <v>522</v>
      </c>
      <c r="BG1626" s="144">
        <v>271</v>
      </c>
      <c r="BH1626" s="146">
        <v>333</v>
      </c>
      <c r="BJ1626" s="143" t="s">
        <v>9622</v>
      </c>
      <c r="BR1626" s="7"/>
      <c r="BV1626" s="7"/>
    </row>
    <row r="1627" spans="1:74" x14ac:dyDescent="0.25">
      <c r="D1627" s="161"/>
      <c r="E1627" s="161"/>
      <c r="F1627" s="164"/>
      <c r="H1627" s="161"/>
      <c r="I1627" s="161"/>
      <c r="J1627" s="161"/>
      <c r="K1627" s="164"/>
      <c r="O1627" s="169"/>
      <c r="P1627" s="169"/>
      <c r="Q1627" s="170"/>
      <c r="S1627" s="11" t="s">
        <v>9751</v>
      </c>
      <c r="T1627" s="16">
        <v>0</v>
      </c>
      <c r="U1627" s="16">
        <v>0</v>
      </c>
      <c r="V1627" s="16">
        <v>0</v>
      </c>
      <c r="W1627" s="16">
        <v>0</v>
      </c>
      <c r="X1627" s="16">
        <v>0</v>
      </c>
      <c r="Y1627" s="11">
        <f>SUM(T1627:X1627)</f>
        <v>0</v>
      </c>
      <c r="Z1627" s="11" t="s">
        <v>9751</v>
      </c>
      <c r="AL1627" s="7" t="s">
        <v>9743</v>
      </c>
      <c r="AM1627" s="13">
        <v>0</v>
      </c>
      <c r="AN1627" s="13">
        <v>0</v>
      </c>
      <c r="AO1627" s="13">
        <v>0</v>
      </c>
      <c r="AP1627" s="13">
        <v>0</v>
      </c>
      <c r="AQ1627" s="13">
        <v>0</v>
      </c>
      <c r="AR1627" s="13">
        <v>0</v>
      </c>
      <c r="AS1627" s="13">
        <v>0</v>
      </c>
      <c r="AT1627" s="13">
        <v>0</v>
      </c>
      <c r="AU1627" s="13">
        <v>0</v>
      </c>
      <c r="AV1627" s="13">
        <v>0</v>
      </c>
      <c r="AW1627" s="13">
        <v>0</v>
      </c>
      <c r="AX1627" s="13">
        <v>0</v>
      </c>
      <c r="AY1627" s="13">
        <v>0</v>
      </c>
      <c r="AZ1627" s="13">
        <v>0</v>
      </c>
      <c r="BA1627" s="13">
        <v>0</v>
      </c>
      <c r="BB1627" s="13">
        <v>0</v>
      </c>
      <c r="BC1627" s="13">
        <v>0</v>
      </c>
      <c r="BD1627" s="142">
        <v>61</v>
      </c>
      <c r="BE1627" s="13">
        <v>57</v>
      </c>
      <c r="BF1627" s="13">
        <v>152</v>
      </c>
      <c r="BG1627" s="13">
        <v>72</v>
      </c>
      <c r="BH1627" s="13">
        <v>204</v>
      </c>
      <c r="BJ1627" s="7" t="s">
        <v>9743</v>
      </c>
      <c r="BR1627" s="7"/>
      <c r="BV1627" s="7"/>
    </row>
    <row r="1628" spans="1:74" x14ac:dyDescent="0.25">
      <c r="S1628" s="11" t="s">
        <v>9752</v>
      </c>
      <c r="T1628" s="16">
        <v>0</v>
      </c>
      <c r="U1628" s="16">
        <v>0</v>
      </c>
      <c r="V1628" s="16">
        <v>0</v>
      </c>
      <c r="W1628" s="16">
        <v>0</v>
      </c>
      <c r="X1628" s="16">
        <v>0</v>
      </c>
      <c r="Y1628" s="11">
        <f>SUM(T1628:X1628)</f>
        <v>0</v>
      </c>
      <c r="Z1628" s="11" t="s">
        <v>9752</v>
      </c>
      <c r="AL1628" s="143" t="s">
        <v>9626</v>
      </c>
      <c r="AM1628" s="144">
        <v>0</v>
      </c>
      <c r="AN1628" s="144">
        <v>0</v>
      </c>
      <c r="AO1628" s="144">
        <v>0</v>
      </c>
      <c r="AP1628" s="144">
        <v>0</v>
      </c>
      <c r="AQ1628" s="144">
        <v>0</v>
      </c>
      <c r="AR1628" s="144">
        <v>0</v>
      </c>
      <c r="AS1628" s="144">
        <v>0</v>
      </c>
      <c r="AT1628" s="144">
        <v>0</v>
      </c>
      <c r="AU1628" s="144">
        <v>0</v>
      </c>
      <c r="AV1628" s="144">
        <v>0</v>
      </c>
      <c r="AW1628" s="144">
        <v>0</v>
      </c>
      <c r="AX1628" s="144">
        <v>0</v>
      </c>
      <c r="AY1628" s="144">
        <v>0</v>
      </c>
      <c r="AZ1628" s="144">
        <v>0</v>
      </c>
      <c r="BA1628" s="144">
        <v>0</v>
      </c>
      <c r="BB1628" s="144">
        <v>0</v>
      </c>
      <c r="BC1628" s="144">
        <v>0</v>
      </c>
      <c r="BD1628" s="145">
        <v>0</v>
      </c>
      <c r="BE1628" s="145">
        <v>0</v>
      </c>
      <c r="BF1628" s="144">
        <v>76</v>
      </c>
      <c r="BG1628" s="144">
        <v>315</v>
      </c>
      <c r="BH1628" s="146">
        <v>456</v>
      </c>
      <c r="BJ1628" s="143" t="s">
        <v>9626</v>
      </c>
      <c r="BR1628" s="7"/>
      <c r="BV1628" s="7"/>
    </row>
    <row r="1629" spans="1:74" x14ac:dyDescent="0.25">
      <c r="S1629" s="11" t="s">
        <v>9753</v>
      </c>
      <c r="T1629" s="16">
        <v>0</v>
      </c>
      <c r="U1629" s="16">
        <v>0</v>
      </c>
      <c r="V1629" s="16">
        <v>0</v>
      </c>
      <c r="W1629" s="16">
        <v>0</v>
      </c>
      <c r="X1629" s="16">
        <v>0</v>
      </c>
      <c r="Y1629" s="11">
        <f>SUM(T1629:X1629)</f>
        <v>0</v>
      </c>
      <c r="Z1629" s="11" t="s">
        <v>9753</v>
      </c>
      <c r="BR1629" s="7"/>
      <c r="BV1629" s="7"/>
    </row>
    <row r="1630" spans="1:74" x14ac:dyDescent="0.25">
      <c r="C1630" s="169"/>
      <c r="D1630" s="169"/>
      <c r="E1630" s="169"/>
      <c r="F1630" s="170"/>
      <c r="S1630" s="47" t="s">
        <v>9094</v>
      </c>
      <c r="T1630" s="48">
        <v>0</v>
      </c>
      <c r="U1630" s="48">
        <v>1</v>
      </c>
      <c r="V1630" s="48">
        <v>0</v>
      </c>
      <c r="W1630" s="48">
        <v>0</v>
      </c>
      <c r="X1630" s="48">
        <v>0</v>
      </c>
      <c r="Y1630" s="11">
        <f t="shared" ref="Y1630:Y1636" si="302">SUM(T1630:W1630)</f>
        <v>1</v>
      </c>
      <c r="Z1630" s="47" t="s">
        <v>9094</v>
      </c>
      <c r="BR1630" s="7"/>
      <c r="BV1630" s="7"/>
    </row>
    <row r="1631" spans="1:74" x14ac:dyDescent="0.25">
      <c r="C1631" s="169"/>
      <c r="D1631" s="169"/>
      <c r="E1631" s="169"/>
      <c r="F1631" s="170"/>
      <c r="S1631" s="11" t="s">
        <v>9095</v>
      </c>
      <c r="T1631" s="16">
        <v>0</v>
      </c>
      <c r="U1631" s="16">
        <v>1</v>
      </c>
      <c r="V1631" s="16">
        <v>0</v>
      </c>
      <c r="W1631" s="16">
        <v>2</v>
      </c>
      <c r="X1631" s="16">
        <v>0</v>
      </c>
      <c r="Y1631" s="11">
        <f t="shared" si="302"/>
        <v>3</v>
      </c>
      <c r="Z1631" s="11" t="s">
        <v>9095</v>
      </c>
      <c r="BR1631" s="7"/>
      <c r="BV1631" s="7"/>
    </row>
    <row r="1632" spans="1:74" x14ac:dyDescent="0.25">
      <c r="C1632" s="169"/>
      <c r="D1632" s="169"/>
      <c r="E1632" s="169"/>
      <c r="F1632" s="170"/>
      <c r="S1632" s="47" t="s">
        <v>9096</v>
      </c>
      <c r="T1632" s="48">
        <v>0</v>
      </c>
      <c r="U1632" s="48">
        <v>8</v>
      </c>
      <c r="V1632" s="48">
        <v>1</v>
      </c>
      <c r="W1632" s="50">
        <v>5</v>
      </c>
      <c r="X1632" s="48">
        <v>0</v>
      </c>
      <c r="Y1632" s="11">
        <f t="shared" si="302"/>
        <v>14</v>
      </c>
      <c r="Z1632" s="47" t="s">
        <v>9096</v>
      </c>
      <c r="BR1632" s="7"/>
      <c r="BV1632" s="7"/>
    </row>
    <row r="1633" spans="1:74" x14ac:dyDescent="0.25">
      <c r="C1633" s="169"/>
      <c r="D1633" s="169"/>
      <c r="E1633" s="169"/>
      <c r="F1633" s="170"/>
      <c r="S1633" s="11" t="s">
        <v>9097</v>
      </c>
      <c r="T1633" s="16">
        <v>0</v>
      </c>
      <c r="U1633" s="16">
        <v>7</v>
      </c>
      <c r="V1633" s="16">
        <v>1</v>
      </c>
      <c r="W1633" s="16">
        <v>42</v>
      </c>
      <c r="X1633" s="16">
        <v>62</v>
      </c>
      <c r="Y1633" s="11">
        <f t="shared" si="302"/>
        <v>50</v>
      </c>
      <c r="Z1633" s="11" t="s">
        <v>9097</v>
      </c>
      <c r="BR1633" s="7"/>
      <c r="BV1633" s="7"/>
    </row>
    <row r="1634" spans="1:74" x14ac:dyDescent="0.25">
      <c r="C1634" s="169"/>
      <c r="D1634" s="169"/>
      <c r="E1634" s="169"/>
      <c r="F1634" s="170"/>
      <c r="S1634" s="47" t="s">
        <v>9098</v>
      </c>
      <c r="T1634" s="48">
        <v>7</v>
      </c>
      <c r="U1634" s="48">
        <v>18</v>
      </c>
      <c r="V1634" s="48">
        <v>3</v>
      </c>
      <c r="W1634" s="50">
        <v>81</v>
      </c>
      <c r="X1634" s="48">
        <v>333</v>
      </c>
      <c r="Y1634" s="11">
        <f t="shared" si="302"/>
        <v>109</v>
      </c>
      <c r="Z1634" s="47" t="s">
        <v>9098</v>
      </c>
      <c r="BR1634" s="7"/>
      <c r="BV1634" s="7"/>
    </row>
    <row r="1635" spans="1:74" x14ac:dyDescent="0.25">
      <c r="S1635" s="11" t="s">
        <v>9099</v>
      </c>
      <c r="T1635" s="16">
        <v>11</v>
      </c>
      <c r="U1635" s="16">
        <v>49</v>
      </c>
      <c r="V1635" s="16">
        <v>27</v>
      </c>
      <c r="W1635" s="16">
        <v>117</v>
      </c>
      <c r="X1635" s="16">
        <v>456</v>
      </c>
      <c r="Y1635" s="11">
        <f t="shared" si="302"/>
        <v>204</v>
      </c>
      <c r="Z1635" s="11" t="s">
        <v>9099</v>
      </c>
      <c r="BR1635" s="7"/>
      <c r="BV1635" s="7"/>
    </row>
    <row r="1636" spans="1:74" x14ac:dyDescent="0.25">
      <c r="T1636" s="7">
        <f>SUM(T1627:T1635)</f>
        <v>18</v>
      </c>
      <c r="U1636" s="7">
        <f>SUM(U1627:U1635)</f>
        <v>84</v>
      </c>
      <c r="V1636" s="7">
        <f>SUM(V1627:V1635)</f>
        <v>32</v>
      </c>
      <c r="W1636" s="7">
        <f>SUM(W1627:W1635)</f>
        <v>247</v>
      </c>
      <c r="X1636" s="7">
        <f>SUM(X1627:X1635)</f>
        <v>851</v>
      </c>
      <c r="Y1636" s="11">
        <f t="shared" si="302"/>
        <v>381</v>
      </c>
      <c r="BR1636" s="7"/>
      <c r="BV1636" s="7"/>
    </row>
    <row r="1637" spans="1:74" x14ac:dyDescent="0.25">
      <c r="BR1637" s="7"/>
      <c r="BV1637" s="7"/>
    </row>
    <row r="1640" spans="1:74" ht="39.6" x14ac:dyDescent="0.25">
      <c r="A1640" s="34" t="s">
        <v>9727</v>
      </c>
      <c r="B1640" s="34" t="s">
        <v>9108</v>
      </c>
      <c r="C1640" s="34" t="s">
        <v>9083</v>
      </c>
      <c r="D1640" s="34" t="s">
        <v>9539</v>
      </c>
      <c r="E1640" s="34" t="s">
        <v>9540</v>
      </c>
      <c r="F1640" s="34" t="s">
        <v>9541</v>
      </c>
      <c r="G1640" s="34" t="s">
        <v>9542</v>
      </c>
      <c r="H1640" s="34" t="s">
        <v>9543</v>
      </c>
      <c r="I1640" s="34" t="s">
        <v>9544</v>
      </c>
      <c r="J1640" s="36" t="s">
        <v>9545</v>
      </c>
      <c r="K1640" s="14" t="s">
        <v>9546</v>
      </c>
      <c r="M1640" s="13" t="s">
        <v>9757</v>
      </c>
      <c r="N1640" s="177"/>
      <c r="O1640" s="177"/>
      <c r="P1640" s="177"/>
      <c r="Q1640" s="178"/>
      <c r="S1640" s="7" t="s">
        <v>9727</v>
      </c>
      <c r="AL1640" s="13" t="s">
        <v>9587</v>
      </c>
      <c r="AM1640" s="76" t="s">
        <v>9727</v>
      </c>
      <c r="AN1640" s="13"/>
      <c r="AO1640" s="13"/>
      <c r="AP1640" s="13"/>
      <c r="BR1640" s="7"/>
      <c r="BV1640" s="7"/>
    </row>
    <row r="1641" spans="1:74" x14ac:dyDescent="0.25">
      <c r="A1641" s="44" t="s">
        <v>9758</v>
      </c>
      <c r="B1641" s="44" t="s">
        <v>1528</v>
      </c>
      <c r="C1641" s="72">
        <v>1</v>
      </c>
      <c r="D1641" s="72">
        <v>1</v>
      </c>
      <c r="E1641" s="72">
        <v>0</v>
      </c>
      <c r="F1641" s="72">
        <v>1</v>
      </c>
      <c r="G1641" s="72">
        <v>0</v>
      </c>
      <c r="H1641" s="72">
        <v>0</v>
      </c>
      <c r="I1641" s="72">
        <v>0</v>
      </c>
      <c r="J1641" s="72">
        <v>0</v>
      </c>
      <c r="K1641" s="179">
        <f t="shared" ref="K1641:K1665" si="303">SUM(E1641:J1641)</f>
        <v>1</v>
      </c>
      <c r="M1641" s="9">
        <v>1</v>
      </c>
      <c r="N1641" s="177"/>
      <c r="O1641" s="177"/>
      <c r="P1641" s="177"/>
      <c r="Q1641" s="178"/>
      <c r="S1641" s="11" t="s">
        <v>9548</v>
      </c>
      <c r="T1641" s="11" t="s">
        <v>157</v>
      </c>
      <c r="U1641" s="11" t="s">
        <v>166</v>
      </c>
      <c r="V1641" s="11" t="s">
        <v>141</v>
      </c>
      <c r="W1641" s="11" t="s">
        <v>123</v>
      </c>
      <c r="X1641" s="11" t="s">
        <v>228</v>
      </c>
      <c r="Y1641" s="11" t="s">
        <v>8</v>
      </c>
      <c r="AL1641" s="7" t="s">
        <v>9710</v>
      </c>
      <c r="AM1641" s="13"/>
      <c r="AN1641" s="13"/>
      <c r="AO1641" s="13"/>
      <c r="AP1641" s="13"/>
      <c r="BR1641" s="7"/>
      <c r="BV1641" s="7"/>
    </row>
    <row r="1642" spans="1:74" x14ac:dyDescent="0.25">
      <c r="A1642" s="153" t="s">
        <v>9759</v>
      </c>
      <c r="B1642" s="153" t="s">
        <v>1528</v>
      </c>
      <c r="C1642" s="140">
        <v>1</v>
      </c>
      <c r="D1642" s="140">
        <v>1</v>
      </c>
      <c r="E1642" s="140">
        <v>0</v>
      </c>
      <c r="F1642" s="140">
        <v>1</v>
      </c>
      <c r="G1642" s="140">
        <v>0</v>
      </c>
      <c r="H1642" s="140">
        <v>0</v>
      </c>
      <c r="I1642" s="140">
        <v>0</v>
      </c>
      <c r="J1642" s="140">
        <v>0</v>
      </c>
      <c r="K1642" s="180">
        <f t="shared" si="303"/>
        <v>1</v>
      </c>
      <c r="M1642" s="137">
        <v>1</v>
      </c>
      <c r="N1642" s="177"/>
      <c r="O1642" s="177"/>
      <c r="P1642" s="177"/>
      <c r="Q1642" s="178"/>
      <c r="S1642" s="11" t="s">
        <v>9751</v>
      </c>
      <c r="T1642" s="16">
        <v>0</v>
      </c>
      <c r="U1642" s="16">
        <v>1</v>
      </c>
      <c r="V1642" s="16">
        <v>0</v>
      </c>
      <c r="W1642" s="16">
        <v>0</v>
      </c>
      <c r="X1642" s="16">
        <v>0</v>
      </c>
      <c r="Y1642" s="11">
        <f t="shared" ref="Y1642:Y1651" si="304">SUM(T1642:X1642)</f>
        <v>1</v>
      </c>
      <c r="AL1642" s="7" t="s">
        <v>9712</v>
      </c>
      <c r="AM1642" s="13"/>
      <c r="AN1642" s="13"/>
      <c r="AO1642" s="13"/>
      <c r="AP1642" s="13"/>
      <c r="BR1642" s="7"/>
      <c r="BV1642" s="7"/>
    </row>
    <row r="1643" spans="1:74" x14ac:dyDescent="0.25">
      <c r="A1643" s="44" t="s">
        <v>9760</v>
      </c>
      <c r="B1643" s="44" t="s">
        <v>1528</v>
      </c>
      <c r="C1643" s="72">
        <v>1</v>
      </c>
      <c r="D1643" s="72">
        <v>1</v>
      </c>
      <c r="E1643" s="72">
        <v>0</v>
      </c>
      <c r="F1643" s="72">
        <v>1</v>
      </c>
      <c r="G1643" s="72">
        <v>0</v>
      </c>
      <c r="H1643" s="72">
        <v>0</v>
      </c>
      <c r="I1643" s="72">
        <v>0</v>
      </c>
      <c r="J1643" s="72">
        <v>0</v>
      </c>
      <c r="K1643" s="179">
        <f t="shared" si="303"/>
        <v>1</v>
      </c>
      <c r="M1643" s="9">
        <v>1</v>
      </c>
      <c r="N1643" s="177"/>
      <c r="O1643" s="177"/>
      <c r="P1643" s="177"/>
      <c r="Q1643" s="178"/>
      <c r="S1643" s="11" t="s">
        <v>9752</v>
      </c>
      <c r="T1643" s="16">
        <v>0</v>
      </c>
      <c r="U1643" s="16">
        <v>1</v>
      </c>
      <c r="V1643" s="16">
        <v>0</v>
      </c>
      <c r="W1643" s="16">
        <v>0</v>
      </c>
      <c r="X1643" s="16">
        <v>0</v>
      </c>
      <c r="Y1643" s="11">
        <f t="shared" si="304"/>
        <v>1</v>
      </c>
      <c r="AM1643" s="13"/>
      <c r="AN1643" s="13"/>
      <c r="AO1643" s="13"/>
      <c r="AP1643" s="13"/>
      <c r="BR1643" s="7"/>
      <c r="BV1643" s="7"/>
    </row>
    <row r="1644" spans="1:74" ht="22.8" x14ac:dyDescent="0.25">
      <c r="A1644" s="153" t="s">
        <v>9756</v>
      </c>
      <c r="B1644" s="153" t="s">
        <v>1537</v>
      </c>
      <c r="C1644" s="140">
        <v>1</v>
      </c>
      <c r="D1644" s="140">
        <v>1</v>
      </c>
      <c r="E1644" s="140">
        <v>0</v>
      </c>
      <c r="F1644" s="140">
        <v>1</v>
      </c>
      <c r="G1644" s="140">
        <v>0</v>
      </c>
      <c r="H1644" s="140">
        <v>0</v>
      </c>
      <c r="I1644" s="140">
        <v>0</v>
      </c>
      <c r="J1644" s="140">
        <v>0</v>
      </c>
      <c r="K1644" s="180">
        <f t="shared" si="303"/>
        <v>1</v>
      </c>
      <c r="M1644" s="9"/>
      <c r="N1644" s="177"/>
      <c r="O1644" s="177"/>
      <c r="P1644" s="177"/>
      <c r="Q1644" s="178"/>
      <c r="S1644" s="11" t="s">
        <v>9753</v>
      </c>
      <c r="T1644" s="16">
        <v>0</v>
      </c>
      <c r="U1644" s="16">
        <v>1</v>
      </c>
      <c r="V1644" s="16">
        <v>0</v>
      </c>
      <c r="W1644" s="16">
        <v>0</v>
      </c>
      <c r="X1644" s="16">
        <v>0</v>
      </c>
      <c r="Y1644" s="11">
        <f t="shared" si="304"/>
        <v>1</v>
      </c>
      <c r="AL1644" s="7" t="s">
        <v>5</v>
      </c>
      <c r="AM1644" s="7" t="s">
        <v>9716</v>
      </c>
      <c r="AN1644" s="7" t="s">
        <v>9717</v>
      </c>
      <c r="AO1644" s="7" t="s">
        <v>9718</v>
      </c>
      <c r="AP1644" s="7" t="s">
        <v>9616</v>
      </c>
      <c r="AQ1644" s="7" t="s">
        <v>9611</v>
      </c>
      <c r="AR1644" s="7" t="s">
        <v>9719</v>
      </c>
      <c r="AS1644" s="7" t="s">
        <v>9720</v>
      </c>
      <c r="AT1644" s="76" t="s">
        <v>9721</v>
      </c>
      <c r="AU1644" s="76" t="s">
        <v>9619</v>
      </c>
      <c r="AV1644" s="7" t="s">
        <v>9620</v>
      </c>
      <c r="AW1644" s="7" t="s">
        <v>9615</v>
      </c>
      <c r="AX1644" s="7" t="s">
        <v>9722</v>
      </c>
      <c r="AY1644" s="7" t="s">
        <v>9723</v>
      </c>
      <c r="AZ1644" s="7" t="s">
        <v>9724</v>
      </c>
      <c r="BA1644" s="7" t="s">
        <v>9618</v>
      </c>
      <c r="BB1644" s="7" t="s">
        <v>9660</v>
      </c>
      <c r="BC1644" s="7" t="s">
        <v>9624</v>
      </c>
      <c r="BD1644" s="7" t="s">
        <v>9725</v>
      </c>
      <c r="BE1644" s="7" t="s">
        <v>9726</v>
      </c>
      <c r="BF1644" s="7" t="s">
        <v>9623</v>
      </c>
      <c r="BG1644" s="7" t="s">
        <v>9727</v>
      </c>
      <c r="BR1644" s="7"/>
      <c r="BV1644" s="7"/>
    </row>
    <row r="1645" spans="1:74" x14ac:dyDescent="0.25">
      <c r="A1645" s="153" t="s">
        <v>9756</v>
      </c>
      <c r="B1645" s="153" t="s">
        <v>1528</v>
      </c>
      <c r="C1645" s="140">
        <v>1</v>
      </c>
      <c r="D1645" s="140">
        <v>1</v>
      </c>
      <c r="E1645" s="140">
        <v>1</v>
      </c>
      <c r="F1645" s="140">
        <v>0</v>
      </c>
      <c r="G1645" s="140">
        <v>0</v>
      </c>
      <c r="H1645" s="140">
        <v>0</v>
      </c>
      <c r="I1645" s="140">
        <v>0</v>
      </c>
      <c r="J1645" s="140">
        <v>0</v>
      </c>
      <c r="K1645" s="180">
        <f t="shared" si="303"/>
        <v>1</v>
      </c>
      <c r="M1645" s="9">
        <v>2</v>
      </c>
      <c r="N1645" s="177"/>
      <c r="O1645" s="177"/>
      <c r="P1645" s="177"/>
      <c r="Q1645" s="178"/>
      <c r="S1645" s="11" t="s">
        <v>9094</v>
      </c>
      <c r="T1645" s="16">
        <v>1</v>
      </c>
      <c r="U1645" s="16">
        <v>1</v>
      </c>
      <c r="V1645" s="16">
        <v>0</v>
      </c>
      <c r="W1645" s="16">
        <v>0</v>
      </c>
      <c r="X1645" s="16">
        <v>0</v>
      </c>
      <c r="Y1645" s="11">
        <f t="shared" si="304"/>
        <v>2</v>
      </c>
      <c r="AL1645" s="7" t="s">
        <v>9602</v>
      </c>
      <c r="AM1645" s="13">
        <v>0</v>
      </c>
      <c r="AN1645" s="13">
        <v>0</v>
      </c>
      <c r="AO1645" s="13">
        <v>0</v>
      </c>
      <c r="AP1645" s="13">
        <v>0</v>
      </c>
      <c r="AQ1645" s="13">
        <v>0</v>
      </c>
      <c r="AR1645" s="13">
        <v>0</v>
      </c>
      <c r="AS1645" s="13">
        <v>0</v>
      </c>
      <c r="AT1645" s="76">
        <v>0</v>
      </c>
      <c r="AU1645" s="76">
        <v>0</v>
      </c>
      <c r="AV1645" s="13">
        <v>0</v>
      </c>
      <c r="AW1645" s="13">
        <v>0</v>
      </c>
      <c r="AX1645" s="13">
        <v>0</v>
      </c>
      <c r="AY1645" s="13">
        <v>0</v>
      </c>
      <c r="AZ1645" s="13">
        <v>0</v>
      </c>
      <c r="BA1645" s="13">
        <v>0</v>
      </c>
      <c r="BB1645" s="13">
        <v>0</v>
      </c>
      <c r="BC1645" s="13">
        <v>0</v>
      </c>
      <c r="BD1645" s="13">
        <v>0</v>
      </c>
      <c r="BE1645" s="13">
        <v>0</v>
      </c>
      <c r="BF1645" s="13">
        <v>0</v>
      </c>
      <c r="BG1645" s="13">
        <v>0</v>
      </c>
      <c r="BI1645" s="7" t="s">
        <v>9602</v>
      </c>
      <c r="BR1645" s="7"/>
      <c r="BV1645" s="7"/>
    </row>
    <row r="1646" spans="1:74" x14ac:dyDescent="0.25">
      <c r="A1646" s="44" t="s">
        <v>9566</v>
      </c>
      <c r="B1646" s="172" t="s">
        <v>1537</v>
      </c>
      <c r="C1646" s="72">
        <v>2</v>
      </c>
      <c r="D1646" s="72">
        <v>2</v>
      </c>
      <c r="E1646" s="72">
        <v>1</v>
      </c>
      <c r="F1646" s="72">
        <v>1</v>
      </c>
      <c r="G1646" s="72">
        <v>0</v>
      </c>
      <c r="H1646" s="72">
        <v>0</v>
      </c>
      <c r="I1646" s="72">
        <v>0</v>
      </c>
      <c r="J1646" s="72">
        <v>0</v>
      </c>
      <c r="K1646" s="179">
        <f t="shared" si="303"/>
        <v>2</v>
      </c>
      <c r="M1646" s="9"/>
      <c r="N1646" s="177"/>
      <c r="O1646" s="177"/>
      <c r="P1646" s="177"/>
      <c r="Q1646" s="178"/>
      <c r="S1646" s="11" t="s">
        <v>9095</v>
      </c>
      <c r="T1646" s="16">
        <v>1</v>
      </c>
      <c r="U1646" s="16">
        <v>1</v>
      </c>
      <c r="V1646" s="16">
        <v>0</v>
      </c>
      <c r="W1646" s="16">
        <v>2</v>
      </c>
      <c r="X1646" s="16">
        <v>0</v>
      </c>
      <c r="Y1646" s="11">
        <f t="shared" si="304"/>
        <v>4</v>
      </c>
      <c r="AL1646" s="7" t="s">
        <v>9603</v>
      </c>
      <c r="AM1646" s="13">
        <v>0</v>
      </c>
      <c r="AN1646" s="13">
        <v>0</v>
      </c>
      <c r="AO1646" s="13">
        <v>0</v>
      </c>
      <c r="AP1646" s="13">
        <v>0</v>
      </c>
      <c r="AQ1646" s="13">
        <v>0</v>
      </c>
      <c r="AR1646" s="13">
        <v>0</v>
      </c>
      <c r="AS1646" s="13">
        <v>0</v>
      </c>
      <c r="AT1646" s="76">
        <v>0</v>
      </c>
      <c r="AU1646" s="76">
        <v>0</v>
      </c>
      <c r="AV1646" s="13">
        <v>0</v>
      </c>
      <c r="AW1646" s="13">
        <v>0</v>
      </c>
      <c r="AX1646" s="13">
        <v>0</v>
      </c>
      <c r="AY1646" s="13">
        <v>0</v>
      </c>
      <c r="AZ1646" s="13">
        <v>0</v>
      </c>
      <c r="BA1646" s="13">
        <v>0</v>
      </c>
      <c r="BB1646" s="13">
        <v>0</v>
      </c>
      <c r="BC1646" s="13">
        <v>0</v>
      </c>
      <c r="BD1646" s="13">
        <v>0</v>
      </c>
      <c r="BE1646" s="13">
        <v>0</v>
      </c>
      <c r="BF1646" s="13">
        <v>0</v>
      </c>
      <c r="BG1646" s="13">
        <v>0</v>
      </c>
      <c r="BI1646" s="7" t="s">
        <v>9603</v>
      </c>
      <c r="BR1646" s="7"/>
      <c r="BV1646" s="7"/>
    </row>
    <row r="1647" spans="1:74" x14ac:dyDescent="0.25">
      <c r="A1647" s="44" t="s">
        <v>9566</v>
      </c>
      <c r="B1647" s="44" t="s">
        <v>1528</v>
      </c>
      <c r="C1647" s="72">
        <v>2</v>
      </c>
      <c r="D1647" s="72">
        <v>2</v>
      </c>
      <c r="E1647" s="116">
        <v>0</v>
      </c>
      <c r="F1647" s="116">
        <v>0</v>
      </c>
      <c r="G1647" s="116">
        <v>0</v>
      </c>
      <c r="H1647" s="116">
        <v>2</v>
      </c>
      <c r="I1647" s="116">
        <v>0</v>
      </c>
      <c r="J1647" s="116">
        <v>0</v>
      </c>
      <c r="K1647" s="179">
        <f t="shared" si="303"/>
        <v>2</v>
      </c>
      <c r="M1647" s="9">
        <v>4</v>
      </c>
      <c r="N1647" s="177"/>
      <c r="O1647" s="177"/>
      <c r="P1647" s="177"/>
      <c r="Q1647" s="178"/>
      <c r="S1647" s="47" t="s">
        <v>9096</v>
      </c>
      <c r="T1647" s="48">
        <v>1</v>
      </c>
      <c r="U1647" s="48">
        <v>2</v>
      </c>
      <c r="V1647" s="48">
        <v>0</v>
      </c>
      <c r="W1647" s="48">
        <v>5</v>
      </c>
      <c r="X1647" s="48">
        <v>0</v>
      </c>
      <c r="Y1647" s="11">
        <f t="shared" si="304"/>
        <v>8</v>
      </c>
      <c r="AL1647" s="7" t="s">
        <v>9604</v>
      </c>
      <c r="AM1647" s="13">
        <v>0</v>
      </c>
      <c r="AN1647" s="13">
        <v>0</v>
      </c>
      <c r="AO1647" s="13">
        <v>0</v>
      </c>
      <c r="AP1647" s="13">
        <v>0</v>
      </c>
      <c r="AQ1647" s="13">
        <v>0</v>
      </c>
      <c r="AR1647" s="13">
        <v>0</v>
      </c>
      <c r="AS1647" s="13">
        <v>0</v>
      </c>
      <c r="AT1647" s="76">
        <v>0</v>
      </c>
      <c r="AU1647" s="76">
        <v>0</v>
      </c>
      <c r="AV1647" s="13">
        <v>0</v>
      </c>
      <c r="AW1647" s="13">
        <v>0</v>
      </c>
      <c r="AX1647" s="13">
        <v>1</v>
      </c>
      <c r="AY1647" s="13">
        <v>0</v>
      </c>
      <c r="AZ1647" s="13">
        <v>0</v>
      </c>
      <c r="BA1647" s="13">
        <v>0</v>
      </c>
      <c r="BB1647" s="13">
        <v>0</v>
      </c>
      <c r="BC1647" s="13">
        <v>0</v>
      </c>
      <c r="BD1647" s="13">
        <v>0</v>
      </c>
      <c r="BE1647" s="13">
        <v>0</v>
      </c>
      <c r="BF1647" s="13">
        <v>0</v>
      </c>
      <c r="BG1647" s="13">
        <v>0</v>
      </c>
      <c r="BI1647" s="7" t="s">
        <v>9604</v>
      </c>
      <c r="BR1647" s="7"/>
      <c r="BV1647" s="7"/>
    </row>
    <row r="1648" spans="1:74" x14ac:dyDescent="0.25">
      <c r="A1648" s="153" t="s">
        <v>9567</v>
      </c>
      <c r="B1648" s="153" t="s">
        <v>1537</v>
      </c>
      <c r="C1648" s="140">
        <v>2</v>
      </c>
      <c r="D1648" s="140">
        <v>2</v>
      </c>
      <c r="E1648" s="125">
        <v>1</v>
      </c>
      <c r="F1648" s="125">
        <v>1</v>
      </c>
      <c r="G1648" s="125">
        <v>0</v>
      </c>
      <c r="H1648" s="125">
        <v>0</v>
      </c>
      <c r="I1648" s="125">
        <v>0</v>
      </c>
      <c r="J1648" s="125">
        <v>0</v>
      </c>
      <c r="K1648" s="180">
        <f t="shared" si="303"/>
        <v>2</v>
      </c>
      <c r="M1648" s="137"/>
      <c r="N1648" s="177"/>
      <c r="O1648" s="177"/>
      <c r="P1648" s="177"/>
      <c r="Q1648" s="178"/>
      <c r="S1648" s="11" t="s">
        <v>9097</v>
      </c>
      <c r="T1648" s="16">
        <v>3</v>
      </c>
      <c r="U1648" s="16">
        <v>5</v>
      </c>
      <c r="V1648" s="16">
        <v>0</v>
      </c>
      <c r="W1648" s="16">
        <v>26</v>
      </c>
      <c r="X1648" s="16">
        <v>54</v>
      </c>
      <c r="Y1648" s="11">
        <f t="shared" si="304"/>
        <v>88</v>
      </c>
      <c r="AL1648" s="7" t="s">
        <v>9605</v>
      </c>
      <c r="AM1648" s="13">
        <v>0</v>
      </c>
      <c r="AN1648" s="13">
        <v>0</v>
      </c>
      <c r="AO1648" s="13">
        <v>0</v>
      </c>
      <c r="AP1648" s="13">
        <v>0</v>
      </c>
      <c r="AQ1648" s="13">
        <v>0</v>
      </c>
      <c r="AR1648" s="13">
        <v>0</v>
      </c>
      <c r="AS1648" s="13">
        <v>0</v>
      </c>
      <c r="AT1648" s="76">
        <v>0</v>
      </c>
      <c r="AU1648" s="76">
        <v>0</v>
      </c>
      <c r="AV1648" s="13">
        <v>0</v>
      </c>
      <c r="AW1648" s="13">
        <v>0</v>
      </c>
      <c r="AX1648" s="13">
        <v>1</v>
      </c>
      <c r="AY1648" s="13">
        <v>0</v>
      </c>
      <c r="AZ1648" s="13">
        <v>0</v>
      </c>
      <c r="BA1648" s="13">
        <v>0</v>
      </c>
      <c r="BB1648" s="13">
        <v>0</v>
      </c>
      <c r="BC1648" s="13">
        <v>0</v>
      </c>
      <c r="BD1648" s="13">
        <v>0</v>
      </c>
      <c r="BE1648" s="13">
        <v>0</v>
      </c>
      <c r="BF1648" s="13">
        <v>0</v>
      </c>
      <c r="BG1648" s="13">
        <v>0</v>
      </c>
      <c r="BI1648" s="7" t="s">
        <v>9605</v>
      </c>
      <c r="BR1648" s="7"/>
      <c r="BV1648" s="7"/>
    </row>
    <row r="1649" spans="1:74" x14ac:dyDescent="0.25">
      <c r="A1649" s="153" t="s">
        <v>9567</v>
      </c>
      <c r="B1649" s="153" t="s">
        <v>8874</v>
      </c>
      <c r="C1649" s="140">
        <v>1</v>
      </c>
      <c r="D1649" s="140">
        <v>1</v>
      </c>
      <c r="E1649" s="125">
        <v>0</v>
      </c>
      <c r="F1649" s="125">
        <v>1</v>
      </c>
      <c r="G1649" s="125">
        <v>0</v>
      </c>
      <c r="H1649" s="125">
        <v>0</v>
      </c>
      <c r="I1649" s="125">
        <v>0</v>
      </c>
      <c r="J1649" s="125">
        <v>0</v>
      </c>
      <c r="K1649" s="180">
        <f t="shared" si="303"/>
        <v>1</v>
      </c>
      <c r="M1649" s="9"/>
      <c r="N1649" s="177"/>
      <c r="O1649" s="177"/>
      <c r="P1649" s="177"/>
      <c r="Q1649" s="178"/>
      <c r="S1649" s="47" t="s">
        <v>9098</v>
      </c>
      <c r="T1649" s="48">
        <v>6</v>
      </c>
      <c r="U1649" s="48">
        <v>21</v>
      </c>
      <c r="V1649" s="48">
        <v>2</v>
      </c>
      <c r="W1649" s="48">
        <v>66</v>
      </c>
      <c r="X1649" s="48">
        <v>271</v>
      </c>
      <c r="Y1649" s="11">
        <f t="shared" si="304"/>
        <v>366</v>
      </c>
      <c r="AL1649" s="7" t="s">
        <v>9610</v>
      </c>
      <c r="AM1649" s="13">
        <v>364</v>
      </c>
      <c r="AN1649" s="13">
        <v>349</v>
      </c>
      <c r="AO1649" s="13">
        <v>510</v>
      </c>
      <c r="AP1649" s="13">
        <v>535</v>
      </c>
      <c r="AQ1649" s="13">
        <v>579</v>
      </c>
      <c r="AR1649" s="13">
        <v>91</v>
      </c>
      <c r="AS1649" s="13">
        <v>181</v>
      </c>
      <c r="AT1649" s="76">
        <v>166</v>
      </c>
      <c r="AU1649" s="76">
        <v>123</v>
      </c>
      <c r="AV1649" s="13">
        <v>6</v>
      </c>
      <c r="AW1649" s="13">
        <v>0</v>
      </c>
      <c r="AX1649" s="13">
        <v>1</v>
      </c>
      <c r="AY1649" s="13">
        <v>0</v>
      </c>
      <c r="AZ1649" s="13">
        <v>0</v>
      </c>
      <c r="BA1649" s="13">
        <v>0</v>
      </c>
      <c r="BB1649" s="13">
        <v>0</v>
      </c>
      <c r="BC1649" s="13">
        <v>0</v>
      </c>
      <c r="BD1649" s="13">
        <v>0</v>
      </c>
      <c r="BE1649" s="13">
        <v>0</v>
      </c>
      <c r="BF1649" s="13">
        <v>0</v>
      </c>
      <c r="BG1649" s="13">
        <v>0</v>
      </c>
      <c r="BI1649" s="7" t="s">
        <v>9610</v>
      </c>
      <c r="BR1649" s="7"/>
      <c r="BV1649" s="7"/>
    </row>
    <row r="1650" spans="1:74" x14ac:dyDescent="0.25">
      <c r="A1650" s="153" t="s">
        <v>9567</v>
      </c>
      <c r="B1650" s="153" t="s">
        <v>1528</v>
      </c>
      <c r="C1650" s="140">
        <v>5</v>
      </c>
      <c r="D1650" s="140">
        <v>5</v>
      </c>
      <c r="E1650" s="125">
        <v>0</v>
      </c>
      <c r="F1650" s="125">
        <v>0</v>
      </c>
      <c r="G1650" s="125">
        <v>0</v>
      </c>
      <c r="H1650" s="125">
        <v>5</v>
      </c>
      <c r="I1650" s="125">
        <v>0</v>
      </c>
      <c r="J1650" s="125">
        <v>0</v>
      </c>
      <c r="K1650" s="180">
        <f t="shared" si="303"/>
        <v>5</v>
      </c>
      <c r="M1650" s="9">
        <v>8</v>
      </c>
      <c r="N1650" s="177"/>
      <c r="O1650" s="177"/>
      <c r="P1650" s="177"/>
      <c r="Q1650" s="178"/>
      <c r="S1650" s="11" t="s">
        <v>9099</v>
      </c>
      <c r="T1650" s="16">
        <v>8</v>
      </c>
      <c r="U1650" s="16">
        <v>35</v>
      </c>
      <c r="V1650" s="16">
        <v>12</v>
      </c>
      <c r="W1650" s="16">
        <v>84</v>
      </c>
      <c r="X1650" s="16">
        <v>315</v>
      </c>
      <c r="Y1650" s="11">
        <f t="shared" si="304"/>
        <v>454</v>
      </c>
      <c r="AL1650" s="7" t="s">
        <v>9651</v>
      </c>
      <c r="AM1650" s="13">
        <v>3</v>
      </c>
      <c r="AN1650" s="13">
        <v>0</v>
      </c>
      <c r="AO1650" s="13">
        <v>1</v>
      </c>
      <c r="AP1650" s="13">
        <v>1</v>
      </c>
      <c r="AQ1650" s="13">
        <v>1</v>
      </c>
      <c r="AR1650" s="13">
        <v>0</v>
      </c>
      <c r="AS1650" s="13">
        <v>0</v>
      </c>
      <c r="AT1650" s="76">
        <v>0</v>
      </c>
      <c r="AU1650" s="76">
        <v>0</v>
      </c>
      <c r="AV1650" s="13">
        <v>1</v>
      </c>
      <c r="AW1650" s="13">
        <v>2</v>
      </c>
      <c r="AX1650" s="13">
        <v>1</v>
      </c>
      <c r="AY1650" s="13">
        <v>1</v>
      </c>
      <c r="AZ1650" s="13">
        <v>0</v>
      </c>
      <c r="BA1650" s="13">
        <v>0</v>
      </c>
      <c r="BB1650" s="13">
        <v>1</v>
      </c>
      <c r="BC1650" s="13">
        <v>0</v>
      </c>
      <c r="BD1650" s="13">
        <v>0</v>
      </c>
      <c r="BE1650" s="13">
        <v>0</v>
      </c>
      <c r="BF1650" s="13">
        <v>1</v>
      </c>
      <c r="BG1650" s="13">
        <v>1</v>
      </c>
      <c r="BI1650" s="7" t="s">
        <v>9651</v>
      </c>
      <c r="BR1650" s="7"/>
      <c r="BV1650" s="7"/>
    </row>
    <row r="1651" spans="1:74" x14ac:dyDescent="0.25">
      <c r="A1651" s="44" t="s">
        <v>731</v>
      </c>
      <c r="B1651" s="44" t="s">
        <v>1537</v>
      </c>
      <c r="C1651" s="72">
        <v>5</v>
      </c>
      <c r="D1651" s="72">
        <v>5</v>
      </c>
      <c r="E1651" s="116">
        <v>1</v>
      </c>
      <c r="F1651" s="116">
        <v>2</v>
      </c>
      <c r="G1651" s="116">
        <v>0</v>
      </c>
      <c r="H1651" s="116">
        <v>2</v>
      </c>
      <c r="I1651" s="116">
        <v>0</v>
      </c>
      <c r="J1651" s="116">
        <v>0</v>
      </c>
      <c r="K1651" s="179">
        <f t="shared" si="303"/>
        <v>5</v>
      </c>
      <c r="M1651" s="9"/>
      <c r="N1651" s="177"/>
      <c r="O1651" s="177"/>
      <c r="P1651" s="177"/>
      <c r="Q1651" s="178"/>
      <c r="T1651" s="7">
        <f>SUM(T1642:T1650)</f>
        <v>20</v>
      </c>
      <c r="U1651" s="7">
        <f>SUM(U1642:U1650)</f>
        <v>68</v>
      </c>
      <c r="V1651" s="7">
        <f>SUM(V1642:V1650)</f>
        <v>14</v>
      </c>
      <c r="W1651" s="7">
        <f>SUM(W1642:W1650)</f>
        <v>183</v>
      </c>
      <c r="X1651" s="7">
        <f>SUM(X1642:X1650)</f>
        <v>640</v>
      </c>
      <c r="Y1651" s="11">
        <f t="shared" si="304"/>
        <v>925</v>
      </c>
      <c r="AL1651" s="7" t="s">
        <v>9652</v>
      </c>
      <c r="AM1651" s="13">
        <v>3</v>
      </c>
      <c r="AN1651" s="13">
        <v>3</v>
      </c>
      <c r="AO1651" s="13">
        <v>1</v>
      </c>
      <c r="AP1651" s="13">
        <v>1</v>
      </c>
      <c r="AQ1651" s="13">
        <v>1</v>
      </c>
      <c r="AR1651" s="13">
        <v>0</v>
      </c>
      <c r="AS1651" s="13">
        <v>0</v>
      </c>
      <c r="AT1651" s="76">
        <v>0</v>
      </c>
      <c r="AU1651" s="76">
        <v>1</v>
      </c>
      <c r="AV1651" s="13">
        <v>1</v>
      </c>
      <c r="AW1651" s="13">
        <v>0</v>
      </c>
      <c r="AX1651" s="13">
        <v>0</v>
      </c>
      <c r="AY1651" s="13">
        <v>1</v>
      </c>
      <c r="AZ1651" s="13">
        <v>0</v>
      </c>
      <c r="BA1651" s="13">
        <v>0</v>
      </c>
      <c r="BB1651" s="13">
        <v>1</v>
      </c>
      <c r="BC1651" s="13">
        <v>0</v>
      </c>
      <c r="BD1651" s="13">
        <v>0</v>
      </c>
      <c r="BE1651" s="13">
        <v>0</v>
      </c>
      <c r="BF1651" s="13">
        <v>0</v>
      </c>
      <c r="BG1651" s="13">
        <v>1</v>
      </c>
      <c r="BI1651" s="7" t="s">
        <v>9652</v>
      </c>
      <c r="BR1651" s="7"/>
      <c r="BV1651" s="7"/>
    </row>
    <row r="1652" spans="1:74" x14ac:dyDescent="0.25">
      <c r="A1652" s="44" t="s">
        <v>731</v>
      </c>
      <c r="B1652" s="44" t="s">
        <v>2804</v>
      </c>
      <c r="C1652" s="72">
        <v>12</v>
      </c>
      <c r="D1652" s="72">
        <v>12</v>
      </c>
      <c r="E1652" s="116">
        <v>0</v>
      </c>
      <c r="F1652" s="116">
        <v>0</v>
      </c>
      <c r="G1652" s="116">
        <v>0</v>
      </c>
      <c r="H1652" s="116">
        <v>5</v>
      </c>
      <c r="I1652" s="116">
        <v>7</v>
      </c>
      <c r="J1652" s="116">
        <v>0</v>
      </c>
      <c r="K1652" s="179">
        <f t="shared" si="303"/>
        <v>12</v>
      </c>
      <c r="M1652" s="9"/>
      <c r="N1652" s="177"/>
      <c r="O1652" s="177"/>
      <c r="P1652" s="177"/>
      <c r="Q1652" s="178"/>
      <c r="AL1652" s="7" t="s">
        <v>9653</v>
      </c>
      <c r="AM1652" s="13">
        <v>10</v>
      </c>
      <c r="AN1652" s="13">
        <v>3</v>
      </c>
      <c r="AO1652" s="13">
        <v>5</v>
      </c>
      <c r="AP1652" s="13">
        <v>3</v>
      </c>
      <c r="AQ1652" s="13">
        <v>2</v>
      </c>
      <c r="AR1652" s="13">
        <v>0</v>
      </c>
      <c r="AS1652" s="13">
        <v>0</v>
      </c>
      <c r="AT1652" s="76">
        <v>0</v>
      </c>
      <c r="AU1652" s="76">
        <v>1</v>
      </c>
      <c r="AV1652" s="13">
        <v>1</v>
      </c>
      <c r="AW1652" s="13">
        <v>0</v>
      </c>
      <c r="AX1652" s="13">
        <v>0</v>
      </c>
      <c r="AY1652" s="13">
        <v>1</v>
      </c>
      <c r="AZ1652" s="13">
        <v>0</v>
      </c>
      <c r="BA1652" s="13">
        <v>0</v>
      </c>
      <c r="BB1652" s="13">
        <v>1</v>
      </c>
      <c r="BC1652" s="13">
        <v>0</v>
      </c>
      <c r="BD1652" s="13">
        <v>0</v>
      </c>
      <c r="BE1652" s="13">
        <v>0</v>
      </c>
      <c r="BF1652" s="13">
        <v>0</v>
      </c>
      <c r="BG1652" s="13">
        <v>1</v>
      </c>
      <c r="BI1652" s="7" t="s">
        <v>9653</v>
      </c>
      <c r="BR1652" s="7"/>
      <c r="BV1652" s="7"/>
    </row>
    <row r="1653" spans="1:74" x14ac:dyDescent="0.25">
      <c r="A1653" s="44" t="s">
        <v>731</v>
      </c>
      <c r="B1653" s="44" t="s">
        <v>8874</v>
      </c>
      <c r="C1653" s="72">
        <v>1</v>
      </c>
      <c r="D1653" s="72">
        <v>1</v>
      </c>
      <c r="E1653" s="116">
        <v>1</v>
      </c>
      <c r="F1653" s="116">
        <v>0</v>
      </c>
      <c r="G1653" s="116">
        <v>0</v>
      </c>
      <c r="H1653" s="116">
        <v>0</v>
      </c>
      <c r="I1653" s="116">
        <v>0</v>
      </c>
      <c r="J1653" s="116">
        <v>0</v>
      </c>
      <c r="K1653" s="179">
        <f t="shared" si="303"/>
        <v>1</v>
      </c>
      <c r="M1653" s="9"/>
      <c r="N1653" s="177"/>
      <c r="O1653" s="177"/>
      <c r="P1653" s="177"/>
      <c r="Q1653" s="178"/>
      <c r="AL1653" s="7" t="s">
        <v>9654</v>
      </c>
      <c r="AM1653" s="13">
        <v>51</v>
      </c>
      <c r="AN1653" s="13">
        <v>46</v>
      </c>
      <c r="AO1653" s="13">
        <v>37</v>
      </c>
      <c r="AP1653" s="13">
        <v>28</v>
      </c>
      <c r="AQ1653" s="13">
        <v>23</v>
      </c>
      <c r="AR1653" s="13">
        <v>12</v>
      </c>
      <c r="AS1653" s="13">
        <v>18</v>
      </c>
      <c r="AT1653" s="76">
        <v>8</v>
      </c>
      <c r="AU1653" s="76">
        <v>10</v>
      </c>
      <c r="AV1653" s="13">
        <v>4</v>
      </c>
      <c r="AW1653" s="13">
        <v>1</v>
      </c>
      <c r="AX1653" s="13">
        <v>5</v>
      </c>
      <c r="AY1653" s="13">
        <v>3</v>
      </c>
      <c r="AZ1653" s="13">
        <v>0</v>
      </c>
      <c r="BA1653" s="13">
        <v>0</v>
      </c>
      <c r="BB1653" s="13">
        <v>2</v>
      </c>
      <c r="BC1653" s="13">
        <v>0</v>
      </c>
      <c r="BD1653" s="13">
        <v>0</v>
      </c>
      <c r="BE1653" s="13">
        <v>0</v>
      </c>
      <c r="BF1653" s="13">
        <v>4</v>
      </c>
      <c r="BG1653" s="13">
        <v>1</v>
      </c>
      <c r="BI1653" s="7" t="s">
        <v>9654</v>
      </c>
      <c r="BR1653" s="7"/>
      <c r="BV1653" s="7"/>
    </row>
    <row r="1654" spans="1:74" x14ac:dyDescent="0.25">
      <c r="A1654" s="44" t="s">
        <v>731</v>
      </c>
      <c r="B1654" s="44" t="s">
        <v>1528</v>
      </c>
      <c r="C1654" s="72">
        <v>71</v>
      </c>
      <c r="D1654" s="72">
        <v>70</v>
      </c>
      <c r="E1654" s="116">
        <v>1</v>
      </c>
      <c r="F1654" s="116">
        <v>3</v>
      </c>
      <c r="G1654" s="116">
        <v>0</v>
      </c>
      <c r="H1654" s="116">
        <v>19</v>
      </c>
      <c r="I1654" s="116">
        <v>47</v>
      </c>
      <c r="J1654" s="116">
        <v>0</v>
      </c>
      <c r="K1654" s="179">
        <f t="shared" si="303"/>
        <v>70</v>
      </c>
      <c r="M1654" s="9">
        <v>88</v>
      </c>
      <c r="N1654" s="177"/>
      <c r="O1654" s="177"/>
      <c r="P1654" s="177"/>
      <c r="Q1654" s="178"/>
      <c r="S1654" s="11" t="s">
        <v>9550</v>
      </c>
      <c r="T1654" s="11" t="s">
        <v>157</v>
      </c>
      <c r="U1654" s="11" t="s">
        <v>166</v>
      </c>
      <c r="V1654" s="11" t="s">
        <v>141</v>
      </c>
      <c r="W1654" s="11" t="s">
        <v>123</v>
      </c>
      <c r="X1654" s="11" t="s">
        <v>228</v>
      </c>
      <c r="Y1654" s="11" t="s">
        <v>8</v>
      </c>
      <c r="BR1654" s="7"/>
      <c r="BV1654" s="7"/>
    </row>
    <row r="1655" spans="1:74" x14ac:dyDescent="0.25">
      <c r="A1655" s="153" t="s">
        <v>9562</v>
      </c>
      <c r="B1655" s="153" t="s">
        <v>1537</v>
      </c>
      <c r="C1655" s="125">
        <v>25</v>
      </c>
      <c r="D1655" s="125">
        <v>24</v>
      </c>
      <c r="E1655" s="125">
        <v>3</v>
      </c>
      <c r="F1655" s="125">
        <v>4</v>
      </c>
      <c r="G1655" s="125">
        <v>0</v>
      </c>
      <c r="H1655" s="125">
        <v>17</v>
      </c>
      <c r="I1655" s="125">
        <v>0</v>
      </c>
      <c r="J1655" s="125">
        <v>0</v>
      </c>
      <c r="K1655" s="180">
        <f t="shared" si="303"/>
        <v>24</v>
      </c>
      <c r="M1655" s="9"/>
      <c r="N1655" s="177"/>
      <c r="O1655" s="177"/>
      <c r="P1655" s="177"/>
      <c r="Q1655" s="178"/>
      <c r="S1655" s="11" t="s">
        <v>9751</v>
      </c>
      <c r="T1655" s="16">
        <v>0</v>
      </c>
      <c r="U1655" s="16">
        <v>0</v>
      </c>
      <c r="V1655" s="16">
        <v>0</v>
      </c>
      <c r="W1655" s="16">
        <v>0</v>
      </c>
      <c r="X1655" s="16">
        <v>0</v>
      </c>
      <c r="Y1655" s="11">
        <f t="shared" ref="Y1655:Y1664" si="305">SUM(T1655:X1655)</f>
        <v>0</v>
      </c>
      <c r="BR1655" s="7"/>
      <c r="BV1655" s="7"/>
    </row>
    <row r="1656" spans="1:74" x14ac:dyDescent="0.25">
      <c r="A1656" s="153" t="s">
        <v>9562</v>
      </c>
      <c r="B1656" s="153" t="s">
        <v>2804</v>
      </c>
      <c r="C1656" s="125">
        <v>53</v>
      </c>
      <c r="D1656" s="125">
        <v>53</v>
      </c>
      <c r="E1656" s="125">
        <v>0</v>
      </c>
      <c r="F1656" s="125">
        <v>0</v>
      </c>
      <c r="G1656" s="125">
        <v>0</v>
      </c>
      <c r="H1656" s="125">
        <v>5</v>
      </c>
      <c r="I1656" s="125">
        <v>48</v>
      </c>
      <c r="J1656" s="125">
        <v>0</v>
      </c>
      <c r="K1656" s="180">
        <f t="shared" si="303"/>
        <v>53</v>
      </c>
      <c r="L1656" s="168"/>
      <c r="M1656" s="9"/>
      <c r="N1656" s="177"/>
      <c r="O1656" s="177"/>
      <c r="P1656" s="177"/>
      <c r="Q1656" s="178"/>
      <c r="S1656" s="11" t="s">
        <v>9752</v>
      </c>
      <c r="T1656" s="16">
        <v>0</v>
      </c>
      <c r="U1656" s="16">
        <v>0</v>
      </c>
      <c r="V1656" s="16">
        <v>0</v>
      </c>
      <c r="W1656" s="16">
        <v>0</v>
      </c>
      <c r="X1656" s="16">
        <v>0</v>
      </c>
      <c r="Y1656" s="11">
        <f t="shared" si="305"/>
        <v>0</v>
      </c>
      <c r="BR1656" s="7"/>
      <c r="BV1656" s="7"/>
    </row>
    <row r="1657" spans="1:74" x14ac:dyDescent="0.25">
      <c r="A1657" s="153" t="s">
        <v>9562</v>
      </c>
      <c r="B1657" s="153" t="s">
        <v>8874</v>
      </c>
      <c r="C1657" s="125">
        <v>6</v>
      </c>
      <c r="D1657" s="125">
        <v>4</v>
      </c>
      <c r="E1657" s="125">
        <v>0</v>
      </c>
      <c r="F1657" s="125">
        <v>3</v>
      </c>
      <c r="G1657" s="125">
        <v>0</v>
      </c>
      <c r="H1657" s="125">
        <v>1</v>
      </c>
      <c r="I1657" s="125">
        <v>0</v>
      </c>
      <c r="J1657" s="125">
        <v>0</v>
      </c>
      <c r="K1657" s="180">
        <f t="shared" si="303"/>
        <v>4</v>
      </c>
      <c r="L1657" s="168"/>
      <c r="M1657" s="9"/>
      <c r="N1657" s="177"/>
      <c r="O1657" s="177"/>
      <c r="P1657" s="177"/>
      <c r="Q1657" s="178"/>
      <c r="S1657" s="11" t="s">
        <v>9753</v>
      </c>
      <c r="T1657" s="16">
        <v>0</v>
      </c>
      <c r="U1657" s="16">
        <v>0</v>
      </c>
      <c r="V1657" s="16">
        <v>0</v>
      </c>
      <c r="W1657" s="16">
        <v>0</v>
      </c>
      <c r="X1657" s="16">
        <v>0</v>
      </c>
      <c r="Y1657" s="11">
        <f t="shared" si="305"/>
        <v>0</v>
      </c>
      <c r="BR1657" s="7"/>
      <c r="BV1657" s="7"/>
    </row>
    <row r="1658" spans="1:74" x14ac:dyDescent="0.25">
      <c r="A1658" s="153" t="s">
        <v>9562</v>
      </c>
      <c r="B1658" s="153" t="s">
        <v>6910</v>
      </c>
      <c r="C1658" s="125">
        <v>1</v>
      </c>
      <c r="D1658" s="125">
        <v>1</v>
      </c>
      <c r="E1658" s="125">
        <v>0</v>
      </c>
      <c r="F1658" s="125">
        <v>0</v>
      </c>
      <c r="G1658" s="125">
        <v>0</v>
      </c>
      <c r="H1658" s="125">
        <v>1</v>
      </c>
      <c r="I1658" s="125">
        <v>0</v>
      </c>
      <c r="J1658" s="125">
        <v>0</v>
      </c>
      <c r="K1658" s="180">
        <f t="shared" si="303"/>
        <v>1</v>
      </c>
      <c r="M1658" s="9"/>
      <c r="N1658" s="177"/>
      <c r="O1658" s="177"/>
      <c r="P1658" s="177"/>
      <c r="Q1658" s="178"/>
      <c r="S1658" s="11" t="s">
        <v>9094</v>
      </c>
      <c r="T1658" s="72">
        <v>0</v>
      </c>
      <c r="U1658" s="72">
        <v>1</v>
      </c>
      <c r="V1658" s="72">
        <v>0</v>
      </c>
      <c r="W1658" s="72">
        <v>0</v>
      </c>
      <c r="X1658" s="72">
        <v>0</v>
      </c>
      <c r="Y1658" s="11">
        <f t="shared" si="305"/>
        <v>1</v>
      </c>
      <c r="BR1658" s="7"/>
      <c r="BV1658" s="7"/>
    </row>
    <row r="1659" spans="1:74" x14ac:dyDescent="0.25">
      <c r="A1659" s="153" t="s">
        <v>9562</v>
      </c>
      <c r="B1659" s="153" t="s">
        <v>1528</v>
      </c>
      <c r="C1659" s="125">
        <v>298</v>
      </c>
      <c r="D1659" s="125">
        <v>284</v>
      </c>
      <c r="E1659" s="125">
        <v>3</v>
      </c>
      <c r="F1659" s="125">
        <v>14</v>
      </c>
      <c r="G1659" s="125">
        <v>2</v>
      </c>
      <c r="H1659" s="125">
        <v>42</v>
      </c>
      <c r="I1659" s="125">
        <v>223</v>
      </c>
      <c r="J1659" s="125">
        <v>0</v>
      </c>
      <c r="K1659" s="180">
        <f t="shared" si="303"/>
        <v>284</v>
      </c>
      <c r="M1659" s="9">
        <v>366</v>
      </c>
      <c r="N1659" s="177"/>
      <c r="O1659" s="177"/>
      <c r="P1659" s="177"/>
      <c r="Q1659" s="178"/>
      <c r="S1659" s="11" t="s">
        <v>9095</v>
      </c>
      <c r="T1659" s="72">
        <v>1</v>
      </c>
      <c r="U1659" s="72">
        <v>1</v>
      </c>
      <c r="V1659" s="72">
        <v>0</v>
      </c>
      <c r="W1659" s="72">
        <v>0</v>
      </c>
      <c r="X1659" s="72">
        <v>0</v>
      </c>
      <c r="Y1659" s="11">
        <f t="shared" si="305"/>
        <v>2</v>
      </c>
      <c r="BR1659" s="7"/>
      <c r="BV1659" s="7"/>
    </row>
    <row r="1660" spans="1:74" ht="22.8" x14ac:dyDescent="0.25">
      <c r="A1660" s="44" t="s">
        <v>9534</v>
      </c>
      <c r="B1660" s="44" t="s">
        <v>1537</v>
      </c>
      <c r="C1660" s="72">
        <v>68</v>
      </c>
      <c r="D1660" s="72">
        <v>67</v>
      </c>
      <c r="E1660" s="72">
        <v>4</v>
      </c>
      <c r="F1660" s="72">
        <v>13</v>
      </c>
      <c r="G1660" s="72">
        <v>2</v>
      </c>
      <c r="H1660" s="72">
        <v>48</v>
      </c>
      <c r="I1660" s="72">
        <v>0</v>
      </c>
      <c r="J1660" s="72">
        <v>0</v>
      </c>
      <c r="K1660" s="179">
        <f t="shared" si="303"/>
        <v>67</v>
      </c>
      <c r="N1660" s="177"/>
      <c r="O1660" s="177"/>
      <c r="P1660" s="177"/>
      <c r="Q1660" s="178"/>
      <c r="S1660" s="47" t="s">
        <v>9096</v>
      </c>
      <c r="T1660" s="125">
        <v>1</v>
      </c>
      <c r="U1660" s="125">
        <v>1</v>
      </c>
      <c r="V1660" s="125">
        <v>0</v>
      </c>
      <c r="W1660" s="125">
        <v>0</v>
      </c>
      <c r="X1660" s="125">
        <v>0</v>
      </c>
      <c r="Y1660" s="11">
        <f t="shared" si="305"/>
        <v>2</v>
      </c>
      <c r="AL1660" s="7" t="s">
        <v>5</v>
      </c>
      <c r="AM1660" s="7" t="s">
        <v>9613</v>
      </c>
      <c r="AN1660" s="7" t="s">
        <v>9717</v>
      </c>
      <c r="AO1660" s="7" t="s">
        <v>9718</v>
      </c>
      <c r="AP1660" s="7" t="s">
        <v>9616</v>
      </c>
      <c r="AQ1660" s="7" t="s">
        <v>9611</v>
      </c>
      <c r="AR1660" s="7" t="s">
        <v>9719</v>
      </c>
      <c r="AS1660" s="7" t="s">
        <v>9720</v>
      </c>
      <c r="AT1660" s="76" t="s">
        <v>9721</v>
      </c>
      <c r="AU1660" s="76" t="s">
        <v>9619</v>
      </c>
      <c r="AV1660" s="7" t="s">
        <v>9620</v>
      </c>
      <c r="AW1660" s="7" t="s">
        <v>9615</v>
      </c>
      <c r="AX1660" s="7" t="s">
        <v>9722</v>
      </c>
      <c r="AY1660" s="7" t="s">
        <v>9723</v>
      </c>
      <c r="AZ1660" s="7" t="s">
        <v>9724</v>
      </c>
      <c r="BA1660" s="7" t="s">
        <v>9618</v>
      </c>
      <c r="BB1660" s="7" t="s">
        <v>9660</v>
      </c>
      <c r="BC1660" s="7" t="s">
        <v>9624</v>
      </c>
      <c r="BD1660" s="7" t="s">
        <v>9725</v>
      </c>
      <c r="BE1660" s="7" t="s">
        <v>9726</v>
      </c>
      <c r="BF1660" s="7" t="s">
        <v>9623</v>
      </c>
      <c r="BG1660" s="7" t="s">
        <v>9727</v>
      </c>
      <c r="BR1660" s="7"/>
      <c r="BV1660" s="7"/>
    </row>
    <row r="1661" spans="1:74" x14ac:dyDescent="0.25">
      <c r="A1661" s="44" t="s">
        <v>9534</v>
      </c>
      <c r="B1661" s="44" t="s">
        <v>2804</v>
      </c>
      <c r="C1661" s="72">
        <v>46</v>
      </c>
      <c r="D1661" s="72">
        <v>35</v>
      </c>
      <c r="E1661" s="72">
        <v>1</v>
      </c>
      <c r="F1661" s="72">
        <v>12</v>
      </c>
      <c r="G1661" s="72">
        <v>5</v>
      </c>
      <c r="H1661" s="72">
        <v>17</v>
      </c>
      <c r="I1661" s="72">
        <v>0</v>
      </c>
      <c r="J1661" s="72">
        <v>0</v>
      </c>
      <c r="K1661" s="179">
        <f t="shared" si="303"/>
        <v>35</v>
      </c>
      <c r="N1661" s="177"/>
      <c r="O1661" s="177"/>
      <c r="P1661" s="177"/>
      <c r="Q1661" s="178"/>
      <c r="S1661" s="11" t="s">
        <v>9097</v>
      </c>
      <c r="T1661" s="116">
        <v>1</v>
      </c>
      <c r="U1661" s="116">
        <v>2</v>
      </c>
      <c r="V1661" s="116">
        <v>0</v>
      </c>
      <c r="W1661" s="116">
        <v>2</v>
      </c>
      <c r="X1661" s="116">
        <v>0</v>
      </c>
      <c r="Y1661" s="11">
        <f t="shared" si="305"/>
        <v>5</v>
      </c>
      <c r="AL1661" s="7" t="s">
        <v>9731</v>
      </c>
      <c r="AM1661" s="13">
        <v>713</v>
      </c>
      <c r="AN1661" s="13">
        <v>352</v>
      </c>
      <c r="AO1661" s="13">
        <v>266</v>
      </c>
      <c r="AP1661" s="13">
        <v>249</v>
      </c>
      <c r="AQ1661" s="13">
        <v>156</v>
      </c>
      <c r="AR1661" s="13">
        <v>84</v>
      </c>
      <c r="AS1661" s="13">
        <v>62</v>
      </c>
      <c r="AT1661" s="76">
        <v>82</v>
      </c>
      <c r="AU1661" s="76">
        <v>42</v>
      </c>
      <c r="AV1661" s="13">
        <v>52</v>
      </c>
      <c r="AW1661" s="13">
        <v>37</v>
      </c>
      <c r="AX1661" s="13">
        <v>17</v>
      </c>
      <c r="AY1661" s="13">
        <v>19</v>
      </c>
      <c r="AZ1661" s="13">
        <v>37</v>
      </c>
      <c r="BA1661" s="13">
        <v>13</v>
      </c>
      <c r="BB1661" s="13">
        <v>19</v>
      </c>
      <c r="BC1661" s="13">
        <v>16</v>
      </c>
      <c r="BD1661" s="142">
        <v>11</v>
      </c>
      <c r="BE1661" s="13">
        <v>3</v>
      </c>
      <c r="BF1661" s="13">
        <v>6</v>
      </c>
      <c r="BG1661" s="13">
        <v>2</v>
      </c>
      <c r="BI1661" s="7" t="s">
        <v>9731</v>
      </c>
      <c r="BR1661" s="7"/>
      <c r="BV1661" s="7"/>
    </row>
    <row r="1662" spans="1:74" x14ac:dyDescent="0.25">
      <c r="A1662" s="44" t="s">
        <v>9534</v>
      </c>
      <c r="B1662" s="44" t="s">
        <v>8874</v>
      </c>
      <c r="C1662" s="72">
        <v>1</v>
      </c>
      <c r="D1662" s="72">
        <v>1</v>
      </c>
      <c r="E1662" s="72">
        <v>1</v>
      </c>
      <c r="F1662" s="72">
        <v>0</v>
      </c>
      <c r="G1662" s="72">
        <v>0</v>
      </c>
      <c r="H1662" s="72">
        <v>0</v>
      </c>
      <c r="I1662" s="72">
        <v>0</v>
      </c>
      <c r="J1662" s="72">
        <v>0</v>
      </c>
      <c r="K1662" s="181">
        <f t="shared" si="303"/>
        <v>1</v>
      </c>
      <c r="N1662" s="177"/>
      <c r="O1662" s="177"/>
      <c r="P1662" s="177"/>
      <c r="Q1662" s="178"/>
      <c r="S1662" s="47" t="s">
        <v>9098</v>
      </c>
      <c r="T1662" s="125">
        <v>3</v>
      </c>
      <c r="U1662" s="125">
        <v>4</v>
      </c>
      <c r="V1662" s="125">
        <v>0</v>
      </c>
      <c r="W1662" s="125">
        <v>17</v>
      </c>
      <c r="X1662" s="125">
        <v>0</v>
      </c>
      <c r="Y1662" s="11">
        <f t="shared" si="305"/>
        <v>24</v>
      </c>
      <c r="AL1662" s="7" t="s">
        <v>9732</v>
      </c>
      <c r="AM1662" s="13">
        <v>1</v>
      </c>
      <c r="AN1662" s="13">
        <v>28</v>
      </c>
      <c r="AO1662" s="13">
        <v>72</v>
      </c>
      <c r="AP1662" s="13">
        <v>273</v>
      </c>
      <c r="AQ1662" s="13">
        <v>355</v>
      </c>
      <c r="AR1662" s="13">
        <v>161</v>
      </c>
      <c r="AS1662" s="13">
        <v>145</v>
      </c>
      <c r="AT1662" s="76">
        <v>92</v>
      </c>
      <c r="AU1662" s="76">
        <v>72</v>
      </c>
      <c r="AV1662" s="13">
        <v>60</v>
      </c>
      <c r="AW1662" s="13">
        <v>43</v>
      </c>
      <c r="AX1662" s="13">
        <v>40</v>
      </c>
      <c r="AY1662" s="13">
        <v>31</v>
      </c>
      <c r="AZ1662" s="13">
        <v>39</v>
      </c>
      <c r="BA1662" s="13">
        <v>28</v>
      </c>
      <c r="BB1662" s="13">
        <v>32</v>
      </c>
      <c r="BC1662" s="13">
        <v>17</v>
      </c>
      <c r="BD1662" s="142">
        <v>29</v>
      </c>
      <c r="BE1662" s="13">
        <v>10</v>
      </c>
      <c r="BF1662" s="13">
        <v>15</v>
      </c>
      <c r="BG1662" s="13">
        <v>6</v>
      </c>
      <c r="BI1662" s="7" t="s">
        <v>9732</v>
      </c>
      <c r="BR1662" s="7"/>
      <c r="BV1662" s="7"/>
    </row>
    <row r="1663" spans="1:74" x14ac:dyDescent="0.25">
      <c r="A1663" s="44" t="s">
        <v>9534</v>
      </c>
      <c r="B1663" s="44" t="s">
        <v>6910</v>
      </c>
      <c r="C1663" s="72">
        <v>1</v>
      </c>
      <c r="D1663" s="72">
        <v>1</v>
      </c>
      <c r="E1663" s="72">
        <v>0</v>
      </c>
      <c r="F1663" s="72">
        <v>0</v>
      </c>
      <c r="G1663" s="72">
        <v>0</v>
      </c>
      <c r="H1663" s="72">
        <v>1</v>
      </c>
      <c r="I1663" s="72">
        <v>0</v>
      </c>
      <c r="J1663" s="72">
        <v>0</v>
      </c>
      <c r="K1663" s="181">
        <f t="shared" si="303"/>
        <v>1</v>
      </c>
      <c r="N1663" s="177"/>
      <c r="O1663" s="177"/>
      <c r="P1663" s="177"/>
      <c r="Q1663" s="178"/>
      <c r="S1663" s="11" t="s">
        <v>9099</v>
      </c>
      <c r="T1663" s="72">
        <v>4</v>
      </c>
      <c r="U1663" s="72">
        <v>13</v>
      </c>
      <c r="V1663" s="72">
        <v>2</v>
      </c>
      <c r="W1663" s="72">
        <v>48</v>
      </c>
      <c r="X1663" s="72">
        <v>0</v>
      </c>
      <c r="Y1663" s="11">
        <f t="shared" si="305"/>
        <v>67</v>
      </c>
      <c r="AL1663" s="143" t="s">
        <v>9614</v>
      </c>
      <c r="AM1663" s="144">
        <v>0</v>
      </c>
      <c r="AN1663" s="144">
        <v>0</v>
      </c>
      <c r="AO1663" s="144">
        <v>0</v>
      </c>
      <c r="AP1663" s="144">
        <v>0</v>
      </c>
      <c r="AQ1663" s="144">
        <v>0</v>
      </c>
      <c r="AR1663" s="144">
        <v>415</v>
      </c>
      <c r="AS1663" s="144">
        <v>435</v>
      </c>
      <c r="AT1663" s="182">
        <v>345</v>
      </c>
      <c r="AU1663" s="182">
        <v>433</v>
      </c>
      <c r="AV1663" s="144">
        <v>457</v>
      </c>
      <c r="AW1663" s="144">
        <v>568</v>
      </c>
      <c r="AX1663" s="144">
        <v>453</v>
      </c>
      <c r="AY1663" s="144">
        <v>391</v>
      </c>
      <c r="AZ1663" s="144">
        <v>236</v>
      </c>
      <c r="BA1663" s="144">
        <v>35</v>
      </c>
      <c r="BB1663" s="144">
        <v>44</v>
      </c>
      <c r="BC1663" s="144">
        <v>12</v>
      </c>
      <c r="BD1663" s="145">
        <v>15</v>
      </c>
      <c r="BE1663" s="145">
        <v>11</v>
      </c>
      <c r="BF1663" s="145">
        <v>1</v>
      </c>
      <c r="BG1663" s="144">
        <v>0</v>
      </c>
      <c r="BI1663" s="143" t="s">
        <v>9614</v>
      </c>
      <c r="BR1663" s="7"/>
      <c r="BV1663" s="7"/>
    </row>
    <row r="1664" spans="1:74" x14ac:dyDescent="0.25">
      <c r="A1664" s="44" t="s">
        <v>9534</v>
      </c>
      <c r="B1664" s="44" t="s">
        <v>1528</v>
      </c>
      <c r="C1664" s="72">
        <v>376</v>
      </c>
      <c r="D1664" s="72">
        <v>350</v>
      </c>
      <c r="E1664" s="72">
        <v>2</v>
      </c>
      <c r="F1664" s="72">
        <v>10</v>
      </c>
      <c r="G1664" s="72">
        <v>5</v>
      </c>
      <c r="H1664" s="72">
        <v>18</v>
      </c>
      <c r="I1664" s="72">
        <v>315</v>
      </c>
      <c r="J1664" s="72">
        <v>0</v>
      </c>
      <c r="K1664" s="179">
        <f t="shared" si="303"/>
        <v>350</v>
      </c>
      <c r="M1664" s="9">
        <v>454</v>
      </c>
      <c r="N1664" s="177"/>
      <c r="O1664" s="177"/>
      <c r="P1664" s="177"/>
      <c r="Q1664" s="178"/>
      <c r="T1664" s="7">
        <f>SUM(T1655:T1663)</f>
        <v>10</v>
      </c>
      <c r="U1664" s="7">
        <f>SUM(U1655:U1663)</f>
        <v>22</v>
      </c>
      <c r="V1664" s="7">
        <f>SUM(V1655:V1663)</f>
        <v>2</v>
      </c>
      <c r="W1664" s="7">
        <f>SUM(W1655:W1663)</f>
        <v>67</v>
      </c>
      <c r="X1664" s="7">
        <f>SUM(X1655:X1663)</f>
        <v>0</v>
      </c>
      <c r="Y1664" s="11">
        <f t="shared" si="305"/>
        <v>101</v>
      </c>
      <c r="AL1664" s="7" t="s">
        <v>9733</v>
      </c>
      <c r="AM1664" s="13">
        <v>0</v>
      </c>
      <c r="AN1664" s="13">
        <v>0</v>
      </c>
      <c r="AO1664" s="13">
        <v>0</v>
      </c>
      <c r="AP1664" s="13">
        <v>0</v>
      </c>
      <c r="AQ1664" s="13">
        <v>2</v>
      </c>
      <c r="AR1664" s="13">
        <v>15</v>
      </c>
      <c r="AS1664" s="13">
        <v>39</v>
      </c>
      <c r="AT1664" s="76">
        <v>174</v>
      </c>
      <c r="AU1664" s="76">
        <v>257</v>
      </c>
      <c r="AV1664" s="13">
        <v>409</v>
      </c>
      <c r="AW1664" s="13">
        <v>233</v>
      </c>
      <c r="AX1664" s="13">
        <v>203</v>
      </c>
      <c r="AY1664" s="13">
        <v>114</v>
      </c>
      <c r="AZ1664" s="13">
        <v>154</v>
      </c>
      <c r="BA1664" s="13">
        <v>112</v>
      </c>
      <c r="BB1664" s="13">
        <v>124</v>
      </c>
      <c r="BC1664" s="13">
        <v>60</v>
      </c>
      <c r="BD1664" s="142">
        <v>87</v>
      </c>
      <c r="BE1664" s="13">
        <v>39</v>
      </c>
      <c r="BF1664" s="13">
        <v>57</v>
      </c>
      <c r="BG1664" s="13">
        <v>29</v>
      </c>
      <c r="BI1664" s="7" t="s">
        <v>9733</v>
      </c>
      <c r="BR1664" s="7"/>
      <c r="BV1664" s="7"/>
    </row>
    <row r="1665" spans="1:92" x14ac:dyDescent="0.25">
      <c r="A1665" s="157" t="s">
        <v>9551</v>
      </c>
      <c r="B1665" s="11"/>
      <c r="C1665" s="116">
        <f t="shared" ref="C1665:J1665" si="306">SUM(C1641:C1664)</f>
        <v>981</v>
      </c>
      <c r="D1665" s="116">
        <f t="shared" si="306"/>
        <v>925</v>
      </c>
      <c r="E1665" s="116">
        <f t="shared" si="306"/>
        <v>20</v>
      </c>
      <c r="F1665" s="116">
        <f t="shared" si="306"/>
        <v>68</v>
      </c>
      <c r="G1665" s="116">
        <f t="shared" si="306"/>
        <v>14</v>
      </c>
      <c r="H1665" s="116">
        <f t="shared" si="306"/>
        <v>183</v>
      </c>
      <c r="I1665" s="116">
        <f t="shared" si="306"/>
        <v>640</v>
      </c>
      <c r="J1665" s="116">
        <f t="shared" si="306"/>
        <v>0</v>
      </c>
      <c r="K1665" s="179">
        <f t="shared" si="303"/>
        <v>925</v>
      </c>
      <c r="M1665" s="9">
        <f>SUM(M1641:M1664)</f>
        <v>925</v>
      </c>
      <c r="N1665" s="177"/>
      <c r="O1665" s="177"/>
      <c r="P1665" s="177"/>
      <c r="Q1665" s="178"/>
      <c r="T1665" s="9"/>
      <c r="U1665" s="9"/>
      <c r="V1665" s="9"/>
      <c r="W1665" s="9"/>
      <c r="X1665" s="9"/>
      <c r="AL1665" s="143" t="s">
        <v>9617</v>
      </c>
      <c r="AM1665" s="144">
        <v>0</v>
      </c>
      <c r="AN1665" s="144">
        <v>0</v>
      </c>
      <c r="AO1665" s="144">
        <v>0</v>
      </c>
      <c r="AP1665" s="144">
        <v>0</v>
      </c>
      <c r="AQ1665" s="144">
        <v>0</v>
      </c>
      <c r="AR1665" s="144">
        <v>0</v>
      </c>
      <c r="AS1665" s="144">
        <v>0</v>
      </c>
      <c r="AT1665" s="144">
        <v>0</v>
      </c>
      <c r="AU1665" s="144">
        <v>0</v>
      </c>
      <c r="AV1665" s="144">
        <v>2</v>
      </c>
      <c r="AW1665" s="144">
        <v>10</v>
      </c>
      <c r="AX1665" s="144">
        <v>51</v>
      </c>
      <c r="AY1665" s="144">
        <v>115</v>
      </c>
      <c r="AZ1665" s="144">
        <v>428</v>
      </c>
      <c r="BA1665" s="144">
        <v>525</v>
      </c>
      <c r="BB1665" s="144">
        <v>467</v>
      </c>
      <c r="BC1665" s="144">
        <v>379</v>
      </c>
      <c r="BD1665" s="145">
        <v>320</v>
      </c>
      <c r="BE1665" s="145">
        <v>115</v>
      </c>
      <c r="BF1665" s="144">
        <v>91</v>
      </c>
      <c r="BG1665" s="144">
        <v>54</v>
      </c>
      <c r="BI1665" s="143" t="s">
        <v>9617</v>
      </c>
      <c r="BR1665" s="7"/>
      <c r="BV1665" s="7"/>
    </row>
    <row r="1666" spans="1:92" x14ac:dyDescent="0.25">
      <c r="D1666" s="161"/>
      <c r="E1666" s="161"/>
      <c r="F1666" s="164"/>
      <c r="H1666" s="161"/>
      <c r="I1666" s="161"/>
      <c r="J1666" s="161"/>
      <c r="K1666" s="164"/>
      <c r="N1666" s="177"/>
      <c r="O1666" s="177"/>
      <c r="P1666" s="177"/>
      <c r="Q1666" s="178"/>
      <c r="S1666" s="11" t="s">
        <v>9552</v>
      </c>
      <c r="T1666" s="11" t="s">
        <v>157</v>
      </c>
      <c r="U1666" s="11" t="s">
        <v>166</v>
      </c>
      <c r="V1666" s="11" t="s">
        <v>141</v>
      </c>
      <c r="W1666" s="11" t="s">
        <v>123</v>
      </c>
      <c r="X1666" s="11" t="s">
        <v>228</v>
      </c>
      <c r="Y1666" s="11" t="s">
        <v>9553</v>
      </c>
      <c r="AL1666" s="7" t="s">
        <v>9742</v>
      </c>
      <c r="AM1666" s="13">
        <v>0</v>
      </c>
      <c r="AN1666" s="13">
        <v>0</v>
      </c>
      <c r="AO1666" s="13">
        <v>0</v>
      </c>
      <c r="AP1666" s="13">
        <v>0</v>
      </c>
      <c r="AQ1666" s="13">
        <v>0</v>
      </c>
      <c r="AR1666" s="13">
        <v>0</v>
      </c>
      <c r="AS1666" s="13">
        <v>0</v>
      </c>
      <c r="AT1666" s="13">
        <v>0</v>
      </c>
      <c r="AU1666" s="13">
        <v>0</v>
      </c>
      <c r="AV1666" s="13">
        <v>1</v>
      </c>
      <c r="AW1666" s="13">
        <v>7</v>
      </c>
      <c r="AX1666" s="13">
        <v>40</v>
      </c>
      <c r="AY1666" s="13">
        <v>42</v>
      </c>
      <c r="AZ1666" s="13">
        <v>161</v>
      </c>
      <c r="BA1666" s="13">
        <v>182</v>
      </c>
      <c r="BB1666" s="13">
        <v>349</v>
      </c>
      <c r="BC1666" s="13">
        <v>202</v>
      </c>
      <c r="BD1666" s="142">
        <v>211</v>
      </c>
      <c r="BE1666" s="13">
        <v>120</v>
      </c>
      <c r="BF1666" s="13">
        <v>162</v>
      </c>
      <c r="BG1666" s="13">
        <v>71</v>
      </c>
      <c r="BI1666" s="7" t="s">
        <v>9742</v>
      </c>
      <c r="BR1666" s="7"/>
      <c r="BV1666" s="7"/>
    </row>
    <row r="1667" spans="1:92" x14ac:dyDescent="0.25">
      <c r="D1667" s="161"/>
      <c r="E1667" s="161"/>
      <c r="F1667" s="164"/>
      <c r="H1667" s="161"/>
      <c r="I1667" s="161"/>
      <c r="J1667" s="161"/>
      <c r="K1667" s="164"/>
      <c r="N1667" s="177"/>
      <c r="O1667" s="177"/>
      <c r="P1667" s="177"/>
      <c r="Q1667" s="178"/>
      <c r="S1667" s="11" t="s">
        <v>9751</v>
      </c>
      <c r="T1667" s="16">
        <v>0</v>
      </c>
      <c r="U1667" s="16">
        <v>1</v>
      </c>
      <c r="V1667" s="16">
        <v>0</v>
      </c>
      <c r="W1667" s="16">
        <v>0</v>
      </c>
      <c r="X1667" s="16">
        <v>0</v>
      </c>
      <c r="Y1667" s="11">
        <f>SUM(T1667:X1667)</f>
        <v>1</v>
      </c>
      <c r="AL1667" s="143" t="s">
        <v>9622</v>
      </c>
      <c r="AM1667" s="144">
        <v>0</v>
      </c>
      <c r="AN1667" s="144">
        <v>0</v>
      </c>
      <c r="AO1667" s="144">
        <v>0</v>
      </c>
      <c r="AP1667" s="144">
        <v>0</v>
      </c>
      <c r="AQ1667" s="144">
        <v>0</v>
      </c>
      <c r="AR1667" s="144">
        <v>0</v>
      </c>
      <c r="AS1667" s="144">
        <v>0</v>
      </c>
      <c r="AT1667" s="144">
        <v>0</v>
      </c>
      <c r="AU1667" s="144">
        <v>0</v>
      </c>
      <c r="AV1667" s="144">
        <v>0</v>
      </c>
      <c r="AW1667" s="144">
        <v>0</v>
      </c>
      <c r="AX1667" s="144">
        <v>13</v>
      </c>
      <c r="AY1667" s="144">
        <v>33</v>
      </c>
      <c r="AZ1667" s="144">
        <v>51</v>
      </c>
      <c r="BA1667" s="144">
        <v>28</v>
      </c>
      <c r="BB1667" s="144">
        <v>181</v>
      </c>
      <c r="BC1667" s="144">
        <v>177</v>
      </c>
      <c r="BD1667" s="145">
        <v>386</v>
      </c>
      <c r="BE1667" s="145">
        <v>395</v>
      </c>
      <c r="BF1667" s="144">
        <v>522</v>
      </c>
      <c r="BG1667" s="144">
        <v>271</v>
      </c>
      <c r="BI1667" s="143" t="s">
        <v>9622</v>
      </c>
    </row>
    <row r="1668" spans="1:92" x14ac:dyDescent="0.25">
      <c r="D1668" s="161"/>
      <c r="E1668" s="161"/>
      <c r="F1668" s="164"/>
      <c r="N1668" s="177"/>
      <c r="O1668" s="177"/>
      <c r="P1668" s="177"/>
      <c r="Q1668" s="178"/>
      <c r="S1668" s="11" t="s">
        <v>9752</v>
      </c>
      <c r="T1668" s="16">
        <v>0</v>
      </c>
      <c r="U1668" s="16">
        <v>1</v>
      </c>
      <c r="V1668" s="16">
        <v>0</v>
      </c>
      <c r="W1668" s="16">
        <v>0</v>
      </c>
      <c r="X1668" s="16">
        <v>0</v>
      </c>
      <c r="Y1668" s="11">
        <f t="shared" ref="Y1668:Y1676" si="307">SUM(T1668:W1668)</f>
        <v>1</v>
      </c>
      <c r="AL1668" s="7" t="s">
        <v>9743</v>
      </c>
      <c r="AM1668" s="13">
        <v>0</v>
      </c>
      <c r="AN1668" s="13">
        <v>0</v>
      </c>
      <c r="AO1668" s="13">
        <v>0</v>
      </c>
      <c r="AP1668" s="13">
        <v>0</v>
      </c>
      <c r="AQ1668" s="13">
        <v>0</v>
      </c>
      <c r="AR1668" s="13">
        <v>0</v>
      </c>
      <c r="AS1668" s="13">
        <v>0</v>
      </c>
      <c r="AT1668" s="13">
        <v>0</v>
      </c>
      <c r="AU1668" s="13">
        <v>0</v>
      </c>
      <c r="AV1668" s="13">
        <v>0</v>
      </c>
      <c r="AW1668" s="13">
        <v>0</v>
      </c>
      <c r="AX1668" s="13">
        <v>0</v>
      </c>
      <c r="AY1668" s="13">
        <v>0</v>
      </c>
      <c r="AZ1668" s="13">
        <v>0</v>
      </c>
      <c r="BA1668" s="13">
        <v>0</v>
      </c>
      <c r="BB1668" s="13">
        <v>0</v>
      </c>
      <c r="BC1668" s="13">
        <v>0</v>
      </c>
      <c r="BD1668" s="142">
        <v>61</v>
      </c>
      <c r="BE1668" s="13">
        <v>57</v>
      </c>
      <c r="BF1668" s="13">
        <v>152</v>
      </c>
      <c r="BG1668" s="13">
        <v>72</v>
      </c>
      <c r="BI1668" s="7" t="s">
        <v>9743</v>
      </c>
    </row>
    <row r="1669" spans="1:92" x14ac:dyDescent="0.25">
      <c r="D1669" s="161"/>
      <c r="E1669" s="161"/>
      <c r="F1669" s="164"/>
      <c r="N1669" s="177"/>
      <c r="O1669" s="177"/>
      <c r="P1669" s="177"/>
      <c r="Q1669" s="178"/>
      <c r="S1669" s="11" t="s">
        <v>9753</v>
      </c>
      <c r="T1669" s="16">
        <v>0</v>
      </c>
      <c r="U1669" s="16">
        <v>1</v>
      </c>
      <c r="V1669" s="16">
        <v>0</v>
      </c>
      <c r="W1669" s="16">
        <v>0</v>
      </c>
      <c r="X1669" s="16">
        <v>0</v>
      </c>
      <c r="Y1669" s="11">
        <f t="shared" si="307"/>
        <v>1</v>
      </c>
      <c r="AL1669" s="143" t="s">
        <v>9626</v>
      </c>
      <c r="AM1669" s="144">
        <v>0</v>
      </c>
      <c r="AN1669" s="144">
        <v>0</v>
      </c>
      <c r="AO1669" s="144">
        <v>0</v>
      </c>
      <c r="AP1669" s="144">
        <v>0</v>
      </c>
      <c r="AQ1669" s="144">
        <v>0</v>
      </c>
      <c r="AR1669" s="144">
        <v>0</v>
      </c>
      <c r="AS1669" s="144">
        <v>0</v>
      </c>
      <c r="AT1669" s="144">
        <v>0</v>
      </c>
      <c r="AU1669" s="144">
        <v>0</v>
      </c>
      <c r="AV1669" s="144">
        <v>0</v>
      </c>
      <c r="AW1669" s="144">
        <v>0</v>
      </c>
      <c r="AX1669" s="144">
        <v>0</v>
      </c>
      <c r="AY1669" s="144">
        <v>0</v>
      </c>
      <c r="AZ1669" s="144">
        <v>0</v>
      </c>
      <c r="BA1669" s="144">
        <v>0</v>
      </c>
      <c r="BB1669" s="144">
        <v>0</v>
      </c>
      <c r="BC1669" s="144">
        <v>0</v>
      </c>
      <c r="BD1669" s="145">
        <v>0</v>
      </c>
      <c r="BE1669" s="145">
        <v>0</v>
      </c>
      <c r="BF1669" s="144">
        <v>76</v>
      </c>
      <c r="BG1669" s="144">
        <v>315</v>
      </c>
      <c r="BI1669" s="143" t="s">
        <v>9626</v>
      </c>
    </row>
    <row r="1670" spans="1:92" x14ac:dyDescent="0.25">
      <c r="D1670" s="161"/>
      <c r="E1670" s="161"/>
      <c r="F1670" s="164"/>
      <c r="N1670" s="177"/>
      <c r="O1670" s="177"/>
      <c r="P1670" s="177"/>
      <c r="Q1670" s="178"/>
      <c r="S1670" s="11" t="s">
        <v>9094</v>
      </c>
      <c r="T1670" s="16">
        <v>1</v>
      </c>
      <c r="U1670" s="16">
        <v>0</v>
      </c>
      <c r="V1670" s="16">
        <v>0</v>
      </c>
      <c r="W1670" s="16">
        <v>0</v>
      </c>
      <c r="X1670" s="16">
        <v>0</v>
      </c>
      <c r="Y1670" s="11">
        <f t="shared" si="307"/>
        <v>1</v>
      </c>
    </row>
    <row r="1671" spans="1:92" x14ac:dyDescent="0.25">
      <c r="D1671" s="161"/>
      <c r="E1671" s="161"/>
      <c r="F1671" s="164"/>
      <c r="N1671" s="177"/>
      <c r="O1671" s="177"/>
      <c r="P1671" s="177"/>
      <c r="Q1671" s="178"/>
      <c r="S1671" s="11" t="s">
        <v>9095</v>
      </c>
      <c r="T1671" s="16">
        <v>0</v>
      </c>
      <c r="U1671" s="16">
        <v>0</v>
      </c>
      <c r="V1671" s="16">
        <v>0</v>
      </c>
      <c r="W1671" s="16">
        <v>2</v>
      </c>
      <c r="X1671" s="16">
        <v>0</v>
      </c>
      <c r="Y1671" s="11">
        <f t="shared" si="307"/>
        <v>2</v>
      </c>
    </row>
    <row r="1672" spans="1:92" x14ac:dyDescent="0.25">
      <c r="D1672" s="161"/>
      <c r="E1672" s="161"/>
      <c r="F1672" s="164"/>
      <c r="N1672" s="177"/>
      <c r="O1672" s="177"/>
      <c r="P1672" s="177"/>
      <c r="Q1672" s="178"/>
      <c r="S1672" s="47" t="s">
        <v>9096</v>
      </c>
      <c r="T1672" s="48">
        <v>0</v>
      </c>
      <c r="U1672" s="48">
        <v>1</v>
      </c>
      <c r="V1672" s="48">
        <v>0</v>
      </c>
      <c r="W1672" s="50">
        <v>5</v>
      </c>
      <c r="X1672" s="48">
        <v>0</v>
      </c>
      <c r="Y1672" s="11">
        <f t="shared" si="307"/>
        <v>6</v>
      </c>
    </row>
    <row r="1673" spans="1:92" x14ac:dyDescent="0.25">
      <c r="D1673" s="161"/>
      <c r="E1673" s="161"/>
      <c r="F1673" s="164"/>
      <c r="N1673" s="177"/>
      <c r="O1673" s="177"/>
      <c r="P1673" s="177"/>
      <c r="Q1673" s="178"/>
      <c r="S1673" s="11" t="s">
        <v>9097</v>
      </c>
      <c r="T1673" s="16">
        <v>2</v>
      </c>
      <c r="U1673" s="16">
        <v>3</v>
      </c>
      <c r="V1673" s="16">
        <v>0</v>
      </c>
      <c r="W1673" s="16">
        <v>24</v>
      </c>
      <c r="X1673" s="16">
        <v>54</v>
      </c>
      <c r="Y1673" s="11">
        <f t="shared" si="307"/>
        <v>29</v>
      </c>
    </row>
    <row r="1674" spans="1:92" x14ac:dyDescent="0.25">
      <c r="D1674" s="161"/>
      <c r="E1674" s="161"/>
      <c r="F1674" s="164"/>
      <c r="N1674" s="177"/>
      <c r="O1674" s="177"/>
      <c r="P1674" s="177"/>
      <c r="Q1674" s="178"/>
      <c r="S1674" s="47" t="s">
        <v>9098</v>
      </c>
      <c r="T1674" s="48">
        <v>3</v>
      </c>
      <c r="U1674" s="48">
        <v>17</v>
      </c>
      <c r="V1674" s="48">
        <v>2</v>
      </c>
      <c r="W1674" s="50">
        <v>49</v>
      </c>
      <c r="X1674" s="48">
        <v>271</v>
      </c>
      <c r="Y1674" s="11">
        <f t="shared" si="307"/>
        <v>71</v>
      </c>
    </row>
    <row r="1675" spans="1:92" x14ac:dyDescent="0.25">
      <c r="N1675" s="177"/>
      <c r="O1675" s="177"/>
      <c r="P1675" s="177"/>
      <c r="Q1675" s="178"/>
      <c r="S1675" s="11" t="s">
        <v>9099</v>
      </c>
      <c r="T1675" s="16">
        <v>4</v>
      </c>
      <c r="U1675" s="16">
        <v>22</v>
      </c>
      <c r="V1675" s="16">
        <v>10</v>
      </c>
      <c r="W1675" s="16">
        <v>36</v>
      </c>
      <c r="X1675" s="16">
        <v>315</v>
      </c>
      <c r="Y1675" s="11">
        <f t="shared" si="307"/>
        <v>72</v>
      </c>
    </row>
    <row r="1676" spans="1:92" x14ac:dyDescent="0.25">
      <c r="N1676" s="177"/>
      <c r="O1676" s="177"/>
      <c r="P1676" s="177"/>
      <c r="Q1676" s="178"/>
      <c r="T1676" s="7">
        <f>SUM(T1667:T1675)</f>
        <v>10</v>
      </c>
      <c r="U1676" s="7">
        <f>SUM(U1667:U1675)</f>
        <v>46</v>
      </c>
      <c r="V1676" s="7">
        <f>SUM(V1667:V1675)</f>
        <v>12</v>
      </c>
      <c r="W1676" s="7">
        <f>SUM(W1667:W1675)</f>
        <v>116</v>
      </c>
      <c r="X1676" s="7">
        <f>SUM(X1667:X1675)</f>
        <v>640</v>
      </c>
      <c r="Y1676" s="11">
        <f t="shared" si="307"/>
        <v>184</v>
      </c>
    </row>
    <row r="1677" spans="1:92" x14ac:dyDescent="0.25">
      <c r="N1677" s="177"/>
      <c r="O1677" s="177"/>
      <c r="P1677" s="177"/>
      <c r="Q1677" s="178"/>
    </row>
    <row r="1678" spans="1:92" x14ac:dyDescent="0.25">
      <c r="N1678" s="177"/>
      <c r="O1678" s="177"/>
      <c r="P1678" s="177"/>
      <c r="Q1678" s="178"/>
    </row>
    <row r="1679" spans="1:92" x14ac:dyDescent="0.25">
      <c r="N1679" s="177"/>
      <c r="O1679" s="177"/>
      <c r="P1679" s="177"/>
      <c r="Q1679" s="178"/>
    </row>
    <row r="1680" spans="1:92" ht="39.6" x14ac:dyDescent="0.25">
      <c r="A1680" s="34" t="s">
        <v>9623</v>
      </c>
      <c r="B1680" s="34" t="s">
        <v>9108</v>
      </c>
      <c r="C1680" s="34" t="s">
        <v>9083</v>
      </c>
      <c r="D1680" s="34" t="s">
        <v>9539</v>
      </c>
      <c r="E1680" s="34" t="s">
        <v>9540</v>
      </c>
      <c r="F1680" s="34" t="s">
        <v>9541</v>
      </c>
      <c r="G1680" s="34" t="s">
        <v>9542</v>
      </c>
      <c r="H1680" s="34" t="s">
        <v>9543</v>
      </c>
      <c r="I1680" s="34" t="s">
        <v>9544</v>
      </c>
      <c r="J1680" s="36" t="s">
        <v>9545</v>
      </c>
      <c r="K1680" s="14" t="s">
        <v>9546</v>
      </c>
      <c r="M1680" s="13" t="s">
        <v>9761</v>
      </c>
      <c r="N1680" s="177"/>
      <c r="O1680" s="177"/>
      <c r="P1680" s="177"/>
      <c r="Q1680" s="178"/>
      <c r="S1680" s="7" t="s">
        <v>9623</v>
      </c>
      <c r="AL1680" s="13" t="s">
        <v>9587</v>
      </c>
      <c r="AM1680" s="76" t="s">
        <v>9623</v>
      </c>
      <c r="AN1680" s="13"/>
      <c r="AO1680" s="13"/>
      <c r="AP1680" s="13"/>
      <c r="BZ1680" s="183"/>
      <c r="CA1680" s="183"/>
      <c r="CB1680" s="136"/>
      <c r="CC1680" s="136"/>
      <c r="CF1680" s="183"/>
      <c r="CG1680" s="183"/>
      <c r="CH1680" s="183"/>
      <c r="CI1680" s="136"/>
      <c r="CK1680" s="183"/>
      <c r="CL1680" s="183"/>
      <c r="CM1680" s="183"/>
      <c r="CN1680" s="136"/>
    </row>
    <row r="1681" spans="1:92" x14ac:dyDescent="0.25">
      <c r="A1681" s="44" t="s">
        <v>9758</v>
      </c>
      <c r="B1681" s="44" t="s">
        <v>1528</v>
      </c>
      <c r="C1681" s="72">
        <v>1</v>
      </c>
      <c r="D1681" s="72">
        <v>1</v>
      </c>
      <c r="E1681" s="72">
        <v>0</v>
      </c>
      <c r="F1681" s="72">
        <v>1</v>
      </c>
      <c r="G1681" s="72">
        <v>0</v>
      </c>
      <c r="H1681" s="72">
        <v>0</v>
      </c>
      <c r="I1681" s="72">
        <v>0</v>
      </c>
      <c r="J1681" s="72">
        <v>0</v>
      </c>
      <c r="K1681" s="179">
        <f t="shared" ref="K1681:K1705" si="308">SUM(E1681:J1681)</f>
        <v>1</v>
      </c>
      <c r="M1681" s="9">
        <v>1</v>
      </c>
      <c r="N1681" s="177"/>
      <c r="O1681" s="177"/>
      <c r="P1681" s="177"/>
      <c r="Q1681" s="178"/>
      <c r="S1681" s="11" t="s">
        <v>9548</v>
      </c>
      <c r="T1681" s="11" t="s">
        <v>157</v>
      </c>
      <c r="U1681" s="11" t="s">
        <v>166</v>
      </c>
      <c r="V1681" s="11" t="s">
        <v>141</v>
      </c>
      <c r="W1681" s="11" t="s">
        <v>123</v>
      </c>
      <c r="X1681" s="11" t="s">
        <v>228</v>
      </c>
      <c r="Y1681" s="11" t="s">
        <v>8</v>
      </c>
      <c r="AL1681" s="7" t="s">
        <v>9710</v>
      </c>
      <c r="AM1681" s="13"/>
      <c r="AN1681" s="13"/>
      <c r="AO1681" s="13"/>
      <c r="AP1681" s="13"/>
      <c r="BZ1681" s="183"/>
      <c r="CA1681" s="183"/>
      <c r="CB1681" s="136"/>
      <c r="CC1681" s="136"/>
      <c r="CF1681" s="183"/>
      <c r="CG1681" s="183"/>
      <c r="CH1681" s="183"/>
      <c r="CI1681" s="136"/>
      <c r="CK1681" s="183"/>
      <c r="CL1681" s="183"/>
      <c r="CM1681" s="183"/>
      <c r="CN1681" s="136"/>
    </row>
    <row r="1682" spans="1:92" x14ac:dyDescent="0.25">
      <c r="A1682" s="153" t="s">
        <v>9759</v>
      </c>
      <c r="B1682" s="153" t="s">
        <v>1537</v>
      </c>
      <c r="C1682" s="140">
        <v>1</v>
      </c>
      <c r="D1682" s="140">
        <v>1</v>
      </c>
      <c r="E1682" s="140">
        <v>0</v>
      </c>
      <c r="F1682" s="140">
        <v>1</v>
      </c>
      <c r="G1682" s="140">
        <v>0</v>
      </c>
      <c r="H1682" s="140">
        <v>0</v>
      </c>
      <c r="I1682" s="140">
        <v>0</v>
      </c>
      <c r="J1682" s="140">
        <v>0</v>
      </c>
      <c r="K1682" s="180">
        <f t="shared" si="308"/>
        <v>1</v>
      </c>
      <c r="M1682" s="137">
        <v>1</v>
      </c>
      <c r="N1682" s="177"/>
      <c r="O1682" s="177"/>
      <c r="P1682" s="177"/>
      <c r="Q1682" s="178"/>
      <c r="S1682" s="11" t="s">
        <v>9751</v>
      </c>
      <c r="T1682" s="16">
        <v>0</v>
      </c>
      <c r="U1682" s="16">
        <v>1</v>
      </c>
      <c r="V1682" s="16">
        <v>0</v>
      </c>
      <c r="W1682" s="16">
        <v>0</v>
      </c>
      <c r="X1682" s="16">
        <v>0</v>
      </c>
      <c r="Y1682" s="11">
        <f t="shared" ref="Y1682:Y1691" si="309">SUM(T1682:X1682)</f>
        <v>1</v>
      </c>
      <c r="AL1682" s="7" t="s">
        <v>9712</v>
      </c>
      <c r="AM1682" s="13"/>
      <c r="AN1682" s="13"/>
      <c r="AO1682" s="13"/>
      <c r="AP1682" s="13"/>
      <c r="BZ1682" s="183"/>
      <c r="CA1682" s="183"/>
      <c r="CB1682" s="136"/>
      <c r="CC1682" s="136"/>
      <c r="CF1682" s="183"/>
      <c r="CG1682" s="183"/>
      <c r="CH1682" s="183"/>
      <c r="CI1682" s="136"/>
      <c r="CK1682" s="183"/>
      <c r="CL1682" s="183"/>
      <c r="CM1682" s="183"/>
      <c r="CN1682" s="136"/>
    </row>
    <row r="1683" spans="1:92" x14ac:dyDescent="0.25">
      <c r="A1683" s="44" t="s">
        <v>9760</v>
      </c>
      <c r="B1683" s="44" t="s">
        <v>1537</v>
      </c>
      <c r="C1683" s="72">
        <v>1</v>
      </c>
      <c r="D1683" s="72">
        <v>1</v>
      </c>
      <c r="E1683" s="72">
        <v>0</v>
      </c>
      <c r="F1683" s="72">
        <v>1</v>
      </c>
      <c r="G1683" s="72">
        <v>0</v>
      </c>
      <c r="H1683" s="72">
        <v>0</v>
      </c>
      <c r="I1683" s="72">
        <v>0</v>
      </c>
      <c r="J1683" s="72">
        <v>0</v>
      </c>
      <c r="K1683" s="179">
        <f t="shared" si="308"/>
        <v>1</v>
      </c>
      <c r="M1683" s="9">
        <v>1</v>
      </c>
      <c r="N1683" s="177"/>
      <c r="O1683" s="177"/>
      <c r="P1683" s="177"/>
      <c r="Q1683" s="178"/>
      <c r="S1683" s="11" t="s">
        <v>9752</v>
      </c>
      <c r="T1683" s="16">
        <v>0</v>
      </c>
      <c r="U1683" s="16">
        <v>1</v>
      </c>
      <c r="V1683" s="16">
        <v>0</v>
      </c>
      <c r="W1683" s="16">
        <v>0</v>
      </c>
      <c r="X1683" s="16">
        <v>0</v>
      </c>
      <c r="Y1683" s="11">
        <f t="shared" si="309"/>
        <v>1</v>
      </c>
      <c r="AM1683" s="13"/>
      <c r="AN1683" s="13"/>
      <c r="AO1683" s="13"/>
      <c r="AP1683" s="13"/>
      <c r="BZ1683" s="183"/>
      <c r="CA1683" s="183"/>
      <c r="CB1683" s="136"/>
      <c r="CC1683" s="136"/>
      <c r="CF1683" s="183"/>
      <c r="CG1683" s="183"/>
      <c r="CH1683" s="183"/>
      <c r="CI1683" s="136"/>
      <c r="CK1683" s="183"/>
      <c r="CL1683" s="183"/>
      <c r="CM1683" s="183"/>
      <c r="CN1683" s="136"/>
    </row>
    <row r="1684" spans="1:92" ht="22.8" x14ac:dyDescent="0.25">
      <c r="A1684" s="153" t="s">
        <v>9756</v>
      </c>
      <c r="B1684" s="153" t="s">
        <v>1537</v>
      </c>
      <c r="C1684" s="140">
        <v>1</v>
      </c>
      <c r="D1684" s="140">
        <v>1</v>
      </c>
      <c r="E1684" s="140">
        <v>0</v>
      </c>
      <c r="F1684" s="140">
        <v>1</v>
      </c>
      <c r="G1684" s="140">
        <v>0</v>
      </c>
      <c r="H1684" s="140">
        <v>0</v>
      </c>
      <c r="I1684" s="140">
        <v>0</v>
      </c>
      <c r="J1684" s="140">
        <v>0</v>
      </c>
      <c r="K1684" s="180">
        <f t="shared" si="308"/>
        <v>1</v>
      </c>
      <c r="M1684" s="9"/>
      <c r="N1684" s="177"/>
      <c r="O1684" s="177"/>
      <c r="P1684" s="177"/>
      <c r="Q1684" s="178"/>
      <c r="S1684" s="11" t="s">
        <v>9753</v>
      </c>
      <c r="T1684" s="16">
        <v>0</v>
      </c>
      <c r="U1684" s="16">
        <v>1</v>
      </c>
      <c r="V1684" s="16">
        <v>0</v>
      </c>
      <c r="W1684" s="16">
        <v>0</v>
      </c>
      <c r="X1684" s="16">
        <v>0</v>
      </c>
      <c r="Y1684" s="11">
        <f t="shared" si="309"/>
        <v>1</v>
      </c>
      <c r="AL1684" s="7" t="s">
        <v>5</v>
      </c>
      <c r="AM1684" s="7" t="s">
        <v>9716</v>
      </c>
      <c r="AN1684" s="7" t="s">
        <v>9717</v>
      </c>
      <c r="AO1684" s="7" t="s">
        <v>9718</v>
      </c>
      <c r="AP1684" s="7" t="s">
        <v>9616</v>
      </c>
      <c r="AQ1684" s="7" t="s">
        <v>9611</v>
      </c>
      <c r="AR1684" s="7" t="s">
        <v>9719</v>
      </c>
      <c r="AS1684" s="7" t="s">
        <v>9720</v>
      </c>
      <c r="AT1684" s="76" t="s">
        <v>9721</v>
      </c>
      <c r="AU1684" s="76" t="s">
        <v>9619</v>
      </c>
      <c r="AV1684" s="7" t="s">
        <v>9620</v>
      </c>
      <c r="AW1684" s="7" t="s">
        <v>9615</v>
      </c>
      <c r="AX1684" s="7" t="s">
        <v>9722</v>
      </c>
      <c r="AY1684" s="7" t="s">
        <v>9723</v>
      </c>
      <c r="AZ1684" s="7" t="s">
        <v>9724</v>
      </c>
      <c r="BA1684" s="7" t="s">
        <v>9618</v>
      </c>
      <c r="BB1684" s="7" t="s">
        <v>9660</v>
      </c>
      <c r="BC1684" s="7" t="s">
        <v>9624</v>
      </c>
      <c r="BD1684" s="7" t="s">
        <v>9725</v>
      </c>
      <c r="BE1684" s="7" t="s">
        <v>9726</v>
      </c>
      <c r="BF1684" s="7" t="s">
        <v>9623</v>
      </c>
      <c r="BZ1684" s="183"/>
      <c r="CA1684" s="183"/>
      <c r="CB1684" s="136"/>
      <c r="CC1684" s="136"/>
      <c r="CF1684" s="183"/>
      <c r="CG1684" s="183"/>
      <c r="CH1684" s="183"/>
      <c r="CI1684" s="136"/>
      <c r="CK1684" s="183"/>
      <c r="CL1684" s="183"/>
      <c r="CM1684" s="183"/>
      <c r="CN1684" s="136"/>
    </row>
    <row r="1685" spans="1:92" x14ac:dyDescent="0.25">
      <c r="A1685" s="153" t="s">
        <v>9756</v>
      </c>
      <c r="B1685" s="153" t="s">
        <v>1528</v>
      </c>
      <c r="C1685" s="140">
        <v>4</v>
      </c>
      <c r="D1685" s="140">
        <v>4</v>
      </c>
      <c r="E1685" s="140">
        <v>0</v>
      </c>
      <c r="F1685" s="140">
        <v>1</v>
      </c>
      <c r="G1685" s="140">
        <v>3</v>
      </c>
      <c r="H1685" s="140">
        <v>0</v>
      </c>
      <c r="I1685" s="140">
        <v>0</v>
      </c>
      <c r="J1685" s="140">
        <v>0</v>
      </c>
      <c r="K1685" s="180">
        <f t="shared" si="308"/>
        <v>4</v>
      </c>
      <c r="M1685" s="9">
        <v>5</v>
      </c>
      <c r="N1685" s="177"/>
      <c r="O1685" s="177"/>
      <c r="P1685" s="177"/>
      <c r="Q1685" s="178"/>
      <c r="S1685" s="11" t="s">
        <v>9094</v>
      </c>
      <c r="T1685" s="16">
        <v>0</v>
      </c>
      <c r="U1685" s="16">
        <v>2</v>
      </c>
      <c r="V1685" s="16">
        <v>3</v>
      </c>
      <c r="W1685" s="16">
        <v>0</v>
      </c>
      <c r="X1685" s="16">
        <v>0</v>
      </c>
      <c r="Y1685" s="11">
        <f t="shared" si="309"/>
        <v>5</v>
      </c>
      <c r="AL1685" s="7" t="s">
        <v>9602</v>
      </c>
      <c r="AM1685" s="13">
        <v>0</v>
      </c>
      <c r="AN1685" s="13">
        <v>0</v>
      </c>
      <c r="AO1685" s="13">
        <v>0</v>
      </c>
      <c r="AP1685" s="13">
        <v>0</v>
      </c>
      <c r="AQ1685" s="13">
        <v>0</v>
      </c>
      <c r="AR1685" s="13">
        <v>0</v>
      </c>
      <c r="AS1685" s="13">
        <v>0</v>
      </c>
      <c r="AT1685" s="76">
        <v>0</v>
      </c>
      <c r="AU1685" s="76">
        <v>0</v>
      </c>
      <c r="AV1685" s="13">
        <v>0</v>
      </c>
      <c r="AW1685" s="13">
        <v>0</v>
      </c>
      <c r="AX1685" s="13">
        <v>0</v>
      </c>
      <c r="AY1685" s="13">
        <v>0</v>
      </c>
      <c r="AZ1685" s="13">
        <v>0</v>
      </c>
      <c r="BA1685" s="13">
        <v>0</v>
      </c>
      <c r="BB1685" s="13">
        <v>0</v>
      </c>
      <c r="BC1685" s="13">
        <v>0</v>
      </c>
      <c r="BD1685" s="13">
        <v>0</v>
      </c>
      <c r="BE1685" s="13">
        <v>0</v>
      </c>
      <c r="BF1685" s="13">
        <v>0</v>
      </c>
      <c r="BH1685" s="7" t="s">
        <v>9602</v>
      </c>
      <c r="BZ1685" s="183"/>
      <c r="CA1685" s="183"/>
      <c r="CB1685" s="136"/>
      <c r="CC1685" s="136"/>
      <c r="CF1685" s="183"/>
      <c r="CG1685" s="183"/>
      <c r="CH1685" s="183"/>
      <c r="CI1685" s="136"/>
      <c r="CK1685" s="183"/>
      <c r="CL1685" s="183"/>
      <c r="CM1685" s="183"/>
      <c r="CN1685" s="136"/>
    </row>
    <row r="1686" spans="1:92" x14ac:dyDescent="0.25">
      <c r="A1686" s="44" t="s">
        <v>9566</v>
      </c>
      <c r="B1686" s="172" t="s">
        <v>1537</v>
      </c>
      <c r="C1686" s="72">
        <v>5</v>
      </c>
      <c r="D1686" s="72">
        <v>5</v>
      </c>
      <c r="E1686" s="72">
        <v>0</v>
      </c>
      <c r="F1686" s="72">
        <v>2</v>
      </c>
      <c r="G1686" s="72">
        <v>3</v>
      </c>
      <c r="H1686" s="72">
        <v>0</v>
      </c>
      <c r="I1686" s="72">
        <v>0</v>
      </c>
      <c r="J1686" s="72">
        <v>0</v>
      </c>
      <c r="K1686" s="179">
        <f t="shared" si="308"/>
        <v>5</v>
      </c>
      <c r="M1686" s="9"/>
      <c r="N1686" s="177"/>
      <c r="O1686" s="177"/>
      <c r="P1686" s="177"/>
      <c r="Q1686" s="178"/>
      <c r="S1686" s="11" t="s">
        <v>9095</v>
      </c>
      <c r="T1686" s="16">
        <v>0</v>
      </c>
      <c r="U1686" s="16">
        <v>2</v>
      </c>
      <c r="V1686" s="16">
        <v>3</v>
      </c>
      <c r="W1686" s="16">
        <v>6</v>
      </c>
      <c r="X1686" s="16">
        <v>0</v>
      </c>
      <c r="Y1686" s="11">
        <f t="shared" si="309"/>
        <v>11</v>
      </c>
      <c r="AL1686" s="7" t="s">
        <v>9603</v>
      </c>
      <c r="AM1686" s="13">
        <v>0</v>
      </c>
      <c r="AN1686" s="13">
        <v>0</v>
      </c>
      <c r="AO1686" s="13">
        <v>0</v>
      </c>
      <c r="AP1686" s="13">
        <v>0</v>
      </c>
      <c r="AQ1686" s="13">
        <v>0</v>
      </c>
      <c r="AR1686" s="13">
        <v>0</v>
      </c>
      <c r="AS1686" s="13">
        <v>0</v>
      </c>
      <c r="AT1686" s="76">
        <v>0</v>
      </c>
      <c r="AU1686" s="76">
        <v>0</v>
      </c>
      <c r="AV1686" s="13">
        <v>0</v>
      </c>
      <c r="AW1686" s="13">
        <v>0</v>
      </c>
      <c r="AX1686" s="13">
        <v>0</v>
      </c>
      <c r="AY1686" s="13">
        <v>0</v>
      </c>
      <c r="AZ1686" s="13">
        <v>0</v>
      </c>
      <c r="BA1686" s="13">
        <v>0</v>
      </c>
      <c r="BB1686" s="13">
        <v>0</v>
      </c>
      <c r="BC1686" s="13">
        <v>0</v>
      </c>
      <c r="BD1686" s="13">
        <v>0</v>
      </c>
      <c r="BE1686" s="13">
        <v>0</v>
      </c>
      <c r="BF1686" s="13">
        <v>0</v>
      </c>
      <c r="BH1686" s="7" t="s">
        <v>9603</v>
      </c>
      <c r="BZ1686" s="183"/>
      <c r="CA1686" s="183"/>
      <c r="CB1686" s="136"/>
      <c r="CC1686" s="136"/>
      <c r="CF1686" s="183"/>
      <c r="CG1686" s="183"/>
      <c r="CH1686" s="183"/>
      <c r="CI1686" s="136"/>
      <c r="CK1686" s="183"/>
      <c r="CL1686" s="183"/>
      <c r="CM1686" s="183"/>
      <c r="CN1686" s="136"/>
    </row>
    <row r="1687" spans="1:92" x14ac:dyDescent="0.25">
      <c r="A1687" s="44" t="s">
        <v>9566</v>
      </c>
      <c r="B1687" s="44" t="s">
        <v>1528</v>
      </c>
      <c r="C1687" s="72">
        <v>6</v>
      </c>
      <c r="D1687" s="72">
        <v>6</v>
      </c>
      <c r="E1687" s="116">
        <v>0</v>
      </c>
      <c r="F1687" s="116">
        <v>0</v>
      </c>
      <c r="G1687" s="116">
        <v>0</v>
      </c>
      <c r="H1687" s="116">
        <v>6</v>
      </c>
      <c r="I1687" s="116">
        <v>0</v>
      </c>
      <c r="J1687" s="116">
        <v>0</v>
      </c>
      <c r="K1687" s="179">
        <f t="shared" si="308"/>
        <v>6</v>
      </c>
      <c r="M1687" s="9">
        <v>11</v>
      </c>
      <c r="N1687" s="177"/>
      <c r="O1687" s="177"/>
      <c r="P1687" s="177"/>
      <c r="Q1687" s="178"/>
      <c r="S1687" s="47" t="s">
        <v>9096</v>
      </c>
      <c r="T1687" s="48">
        <v>0</v>
      </c>
      <c r="U1687" s="48">
        <v>7</v>
      </c>
      <c r="V1687" s="48">
        <v>3</v>
      </c>
      <c r="W1687" s="48">
        <v>13</v>
      </c>
      <c r="X1687" s="48">
        <v>1</v>
      </c>
      <c r="Y1687" s="11">
        <f t="shared" si="309"/>
        <v>24</v>
      </c>
      <c r="AL1687" s="7" t="s">
        <v>9604</v>
      </c>
      <c r="AM1687" s="13">
        <v>0</v>
      </c>
      <c r="AN1687" s="13">
        <v>0</v>
      </c>
      <c r="AO1687" s="13">
        <v>0</v>
      </c>
      <c r="AP1687" s="13">
        <v>0</v>
      </c>
      <c r="AQ1687" s="13">
        <v>0</v>
      </c>
      <c r="AR1687" s="13">
        <v>0</v>
      </c>
      <c r="AS1687" s="13">
        <v>0</v>
      </c>
      <c r="AT1687" s="76">
        <v>0</v>
      </c>
      <c r="AU1687" s="76">
        <v>0</v>
      </c>
      <c r="AV1687" s="13">
        <v>0</v>
      </c>
      <c r="AW1687" s="13">
        <v>0</v>
      </c>
      <c r="AX1687" s="13">
        <v>1</v>
      </c>
      <c r="AY1687" s="13">
        <v>0</v>
      </c>
      <c r="AZ1687" s="13">
        <v>0</v>
      </c>
      <c r="BA1687" s="13">
        <v>0</v>
      </c>
      <c r="BB1687" s="13">
        <v>0</v>
      </c>
      <c r="BC1687" s="13">
        <v>0</v>
      </c>
      <c r="BD1687" s="13">
        <v>0</v>
      </c>
      <c r="BE1687" s="13">
        <v>0</v>
      </c>
      <c r="BF1687" s="13">
        <v>0</v>
      </c>
      <c r="BH1687" s="7" t="s">
        <v>9604</v>
      </c>
      <c r="BZ1687" s="183"/>
      <c r="CA1687" s="183"/>
      <c r="CB1687" s="136"/>
      <c r="CC1687" s="136"/>
      <c r="CF1687" s="183"/>
      <c r="CG1687" s="183"/>
      <c r="CH1687" s="183"/>
      <c r="CI1687" s="136"/>
      <c r="CK1687" s="183"/>
      <c r="CL1687" s="183"/>
      <c r="CM1687" s="183"/>
      <c r="CN1687" s="136"/>
    </row>
    <row r="1688" spans="1:92" x14ac:dyDescent="0.25">
      <c r="A1688" s="153" t="s">
        <v>9567</v>
      </c>
      <c r="B1688" s="153" t="s">
        <v>1537</v>
      </c>
      <c r="C1688" s="140">
        <v>8</v>
      </c>
      <c r="D1688" s="140">
        <v>8</v>
      </c>
      <c r="E1688" s="125">
        <v>0</v>
      </c>
      <c r="F1688" s="125">
        <v>2</v>
      </c>
      <c r="G1688" s="125">
        <v>3</v>
      </c>
      <c r="H1688" s="125">
        <v>3</v>
      </c>
      <c r="I1688" s="125">
        <v>0</v>
      </c>
      <c r="J1688" s="125">
        <v>0</v>
      </c>
      <c r="K1688" s="180">
        <f t="shared" si="308"/>
        <v>8</v>
      </c>
      <c r="M1688" s="137"/>
      <c r="N1688" s="177"/>
      <c r="O1688" s="177"/>
      <c r="P1688" s="177"/>
      <c r="Q1688" s="178"/>
      <c r="S1688" s="11" t="s">
        <v>9097</v>
      </c>
      <c r="T1688" s="16">
        <v>1</v>
      </c>
      <c r="U1688" s="16">
        <v>24</v>
      </c>
      <c r="V1688" s="16">
        <v>5</v>
      </c>
      <c r="W1688" s="16">
        <v>44</v>
      </c>
      <c r="X1688" s="16">
        <v>91</v>
      </c>
      <c r="Y1688" s="11">
        <f t="shared" si="309"/>
        <v>165</v>
      </c>
      <c r="AL1688" s="7" t="s">
        <v>9605</v>
      </c>
      <c r="AM1688" s="13">
        <v>0</v>
      </c>
      <c r="AN1688" s="13">
        <v>0</v>
      </c>
      <c r="AO1688" s="13">
        <v>0</v>
      </c>
      <c r="AP1688" s="13">
        <v>0</v>
      </c>
      <c r="AQ1688" s="13">
        <v>0</v>
      </c>
      <c r="AR1688" s="13">
        <v>0</v>
      </c>
      <c r="AS1688" s="13">
        <v>0</v>
      </c>
      <c r="AT1688" s="76">
        <v>0</v>
      </c>
      <c r="AU1688" s="76">
        <v>0</v>
      </c>
      <c r="AV1688" s="13">
        <v>0</v>
      </c>
      <c r="AW1688" s="13">
        <v>0</v>
      </c>
      <c r="AX1688" s="13">
        <v>1</v>
      </c>
      <c r="AY1688" s="13">
        <v>0</v>
      </c>
      <c r="AZ1688" s="13">
        <v>0</v>
      </c>
      <c r="BA1688" s="13">
        <v>0</v>
      </c>
      <c r="BB1688" s="13">
        <v>0</v>
      </c>
      <c r="BC1688" s="13">
        <v>0</v>
      </c>
      <c r="BD1688" s="13">
        <v>0</v>
      </c>
      <c r="BE1688" s="13">
        <v>0</v>
      </c>
      <c r="BF1688" s="13">
        <v>0</v>
      </c>
      <c r="BH1688" s="7" t="s">
        <v>9605</v>
      </c>
      <c r="BZ1688" s="183"/>
      <c r="CA1688" s="183"/>
      <c r="CB1688" s="136"/>
      <c r="CC1688" s="136"/>
      <c r="CF1688" s="183"/>
      <c r="CG1688" s="183"/>
      <c r="CH1688" s="183"/>
      <c r="CI1688" s="136"/>
      <c r="CK1688" s="183"/>
      <c r="CL1688" s="183"/>
      <c r="CM1688" s="183"/>
      <c r="CN1688" s="136"/>
    </row>
    <row r="1689" spans="1:92" x14ac:dyDescent="0.25">
      <c r="A1689" s="153" t="s">
        <v>9567</v>
      </c>
      <c r="B1689" s="153" t="s">
        <v>8874</v>
      </c>
      <c r="C1689" s="140">
        <v>1</v>
      </c>
      <c r="D1689" s="140">
        <v>1</v>
      </c>
      <c r="E1689" s="125">
        <v>0</v>
      </c>
      <c r="F1689" s="125">
        <v>1</v>
      </c>
      <c r="G1689" s="125">
        <v>0</v>
      </c>
      <c r="H1689" s="125">
        <v>0</v>
      </c>
      <c r="I1689" s="125">
        <v>0</v>
      </c>
      <c r="J1689" s="125">
        <v>0</v>
      </c>
      <c r="K1689" s="180">
        <f t="shared" si="308"/>
        <v>1</v>
      </c>
      <c r="M1689" s="9"/>
      <c r="N1689" s="177"/>
      <c r="O1689" s="177"/>
      <c r="P1689" s="177"/>
      <c r="Q1689" s="178"/>
      <c r="S1689" s="47" t="s">
        <v>9098</v>
      </c>
      <c r="T1689" s="48">
        <v>6</v>
      </c>
      <c r="U1689" s="48">
        <v>58</v>
      </c>
      <c r="V1689" s="48">
        <v>14</v>
      </c>
      <c r="W1689" s="48">
        <v>139</v>
      </c>
      <c r="X1689" s="48">
        <v>522</v>
      </c>
      <c r="Y1689" s="11">
        <f t="shared" si="309"/>
        <v>739</v>
      </c>
      <c r="AL1689" s="7" t="s">
        <v>9610</v>
      </c>
      <c r="AM1689" s="13">
        <v>364</v>
      </c>
      <c r="AN1689" s="13">
        <v>349</v>
      </c>
      <c r="AO1689" s="13">
        <v>510</v>
      </c>
      <c r="AP1689" s="13">
        <v>535</v>
      </c>
      <c r="AQ1689" s="13">
        <v>579</v>
      </c>
      <c r="AR1689" s="13">
        <v>91</v>
      </c>
      <c r="AS1689" s="13">
        <v>181</v>
      </c>
      <c r="AT1689" s="76">
        <v>166</v>
      </c>
      <c r="AU1689" s="76">
        <v>123</v>
      </c>
      <c r="AV1689" s="13">
        <v>6</v>
      </c>
      <c r="AW1689" s="13">
        <v>0</v>
      </c>
      <c r="AX1689" s="13">
        <v>1</v>
      </c>
      <c r="AY1689" s="13">
        <v>0</v>
      </c>
      <c r="AZ1689" s="13">
        <v>0</v>
      </c>
      <c r="BA1689" s="13">
        <v>0</v>
      </c>
      <c r="BB1689" s="13">
        <v>0</v>
      </c>
      <c r="BC1689" s="13">
        <v>0</v>
      </c>
      <c r="BD1689" s="13">
        <v>0</v>
      </c>
      <c r="BE1689" s="13">
        <v>0</v>
      </c>
      <c r="BF1689" s="13">
        <v>0</v>
      </c>
      <c r="BH1689" s="7" t="s">
        <v>9610</v>
      </c>
      <c r="BZ1689" s="183"/>
      <c r="CA1689" s="183"/>
      <c r="CB1689" s="136"/>
      <c r="CC1689" s="136"/>
      <c r="CF1689" s="183"/>
      <c r="CG1689" s="183"/>
      <c r="CH1689" s="183"/>
      <c r="CI1689" s="136"/>
      <c r="CK1689" s="183"/>
      <c r="CL1689" s="183"/>
      <c r="CM1689" s="183"/>
      <c r="CN1689" s="136"/>
    </row>
    <row r="1690" spans="1:92" x14ac:dyDescent="0.25">
      <c r="A1690" s="153" t="s">
        <v>9567</v>
      </c>
      <c r="B1690" s="153" t="s">
        <v>1528</v>
      </c>
      <c r="C1690" s="140">
        <v>15</v>
      </c>
      <c r="D1690" s="140">
        <v>15</v>
      </c>
      <c r="E1690" s="125">
        <v>0</v>
      </c>
      <c r="F1690" s="125">
        <v>4</v>
      </c>
      <c r="G1690" s="125">
        <v>0</v>
      </c>
      <c r="H1690" s="125">
        <v>10</v>
      </c>
      <c r="I1690" s="125">
        <v>1</v>
      </c>
      <c r="J1690" s="125">
        <v>0</v>
      </c>
      <c r="K1690" s="180">
        <f t="shared" si="308"/>
        <v>15</v>
      </c>
      <c r="M1690" s="9">
        <v>24</v>
      </c>
      <c r="S1690" s="11" t="s">
        <v>9099</v>
      </c>
      <c r="T1690" s="16">
        <v>13</v>
      </c>
      <c r="U1690" s="16">
        <v>26</v>
      </c>
      <c r="V1690" s="16">
        <v>31</v>
      </c>
      <c r="W1690" s="16">
        <v>196</v>
      </c>
      <c r="X1690" s="16">
        <v>76</v>
      </c>
      <c r="Y1690" s="11">
        <f t="shared" si="309"/>
        <v>342</v>
      </c>
      <c r="AL1690" s="7" t="s">
        <v>9651</v>
      </c>
      <c r="AM1690" s="13">
        <v>3</v>
      </c>
      <c r="AN1690" s="13">
        <v>0</v>
      </c>
      <c r="AO1690" s="13">
        <v>1</v>
      </c>
      <c r="AP1690" s="13">
        <v>1</v>
      </c>
      <c r="AQ1690" s="13">
        <v>1</v>
      </c>
      <c r="AR1690" s="13">
        <v>0</v>
      </c>
      <c r="AS1690" s="13">
        <v>0</v>
      </c>
      <c r="AT1690" s="76">
        <v>0</v>
      </c>
      <c r="AU1690" s="76">
        <v>0</v>
      </c>
      <c r="AV1690" s="13">
        <v>1</v>
      </c>
      <c r="AW1690" s="13">
        <v>2</v>
      </c>
      <c r="AX1690" s="13">
        <v>1</v>
      </c>
      <c r="AY1690" s="13">
        <v>1</v>
      </c>
      <c r="AZ1690" s="13">
        <v>0</v>
      </c>
      <c r="BA1690" s="13">
        <v>0</v>
      </c>
      <c r="BB1690" s="13">
        <v>1</v>
      </c>
      <c r="BC1690" s="13">
        <v>0</v>
      </c>
      <c r="BD1690" s="13">
        <v>0</v>
      </c>
      <c r="BE1690" s="13">
        <v>0</v>
      </c>
      <c r="BF1690" s="13">
        <v>1</v>
      </c>
      <c r="BH1690" s="7" t="s">
        <v>9651</v>
      </c>
      <c r="BZ1690" s="183"/>
      <c r="CA1690" s="183"/>
      <c r="CB1690" s="136"/>
      <c r="CC1690" s="136"/>
      <c r="CF1690" s="183"/>
      <c r="CG1690" s="183"/>
      <c r="CH1690" s="183"/>
      <c r="CI1690" s="136"/>
      <c r="CK1690" s="183"/>
      <c r="CL1690" s="183"/>
      <c r="CM1690" s="183"/>
      <c r="CN1690" s="136"/>
    </row>
    <row r="1691" spans="1:92" x14ac:dyDescent="0.25">
      <c r="A1691" s="44" t="s">
        <v>731</v>
      </c>
      <c r="B1691" s="44" t="s">
        <v>1537</v>
      </c>
      <c r="C1691" s="72">
        <v>17</v>
      </c>
      <c r="D1691" s="72">
        <v>17</v>
      </c>
      <c r="E1691" s="116">
        <v>0</v>
      </c>
      <c r="F1691" s="116">
        <v>5</v>
      </c>
      <c r="G1691" s="116">
        <v>3</v>
      </c>
      <c r="H1691" s="116">
        <v>9</v>
      </c>
      <c r="I1691" s="116">
        <v>0</v>
      </c>
      <c r="J1691" s="116">
        <v>0</v>
      </c>
      <c r="K1691" s="179">
        <f t="shared" si="308"/>
        <v>17</v>
      </c>
      <c r="M1691" s="9"/>
      <c r="T1691" s="7">
        <f>SUM(T1682:T1690)</f>
        <v>20</v>
      </c>
      <c r="U1691" s="7">
        <f>SUM(U1682:U1690)</f>
        <v>122</v>
      </c>
      <c r="V1691" s="7">
        <f>SUM(V1682:V1690)</f>
        <v>59</v>
      </c>
      <c r="W1691" s="7">
        <f>SUM(W1682:W1690)</f>
        <v>398</v>
      </c>
      <c r="X1691" s="7">
        <f>SUM(X1682:X1690)</f>
        <v>690</v>
      </c>
      <c r="Y1691" s="11">
        <f t="shared" si="309"/>
        <v>1289</v>
      </c>
      <c r="AL1691" s="7" t="s">
        <v>9652</v>
      </c>
      <c r="AM1691" s="13">
        <v>3</v>
      </c>
      <c r="AN1691" s="13">
        <v>3</v>
      </c>
      <c r="AO1691" s="13">
        <v>1</v>
      </c>
      <c r="AP1691" s="13">
        <v>1</v>
      </c>
      <c r="AQ1691" s="13">
        <v>1</v>
      </c>
      <c r="AR1691" s="13">
        <v>0</v>
      </c>
      <c r="AS1691" s="13">
        <v>0</v>
      </c>
      <c r="AT1691" s="76">
        <v>0</v>
      </c>
      <c r="AU1691" s="76">
        <v>1</v>
      </c>
      <c r="AV1691" s="13">
        <v>1</v>
      </c>
      <c r="AW1691" s="13">
        <v>0</v>
      </c>
      <c r="AX1691" s="13">
        <v>0</v>
      </c>
      <c r="AY1691" s="13">
        <v>1</v>
      </c>
      <c r="AZ1691" s="13">
        <v>0</v>
      </c>
      <c r="BA1691" s="13">
        <v>0</v>
      </c>
      <c r="BB1691" s="13">
        <v>1</v>
      </c>
      <c r="BC1691" s="13">
        <v>0</v>
      </c>
      <c r="BD1691" s="13">
        <v>0</v>
      </c>
      <c r="BE1691" s="13">
        <v>0</v>
      </c>
      <c r="BF1691" s="13">
        <v>0</v>
      </c>
      <c r="BH1691" s="7" t="s">
        <v>9652</v>
      </c>
      <c r="BZ1691" s="183"/>
      <c r="CA1691" s="183"/>
      <c r="CB1691" s="136"/>
      <c r="CC1691" s="136"/>
      <c r="CF1691" s="183"/>
      <c r="CG1691" s="183"/>
      <c r="CH1691" s="183"/>
      <c r="CI1691" s="136"/>
      <c r="CK1691" s="183"/>
      <c r="CL1691" s="183"/>
      <c r="CM1691" s="183"/>
      <c r="CN1691" s="136"/>
    </row>
    <row r="1692" spans="1:92" x14ac:dyDescent="0.25">
      <c r="A1692" s="44" t="s">
        <v>731</v>
      </c>
      <c r="B1692" s="44" t="s">
        <v>2804</v>
      </c>
      <c r="C1692" s="72">
        <v>12</v>
      </c>
      <c r="D1692" s="72">
        <v>11</v>
      </c>
      <c r="E1692" s="116">
        <v>0</v>
      </c>
      <c r="F1692" s="116">
        <v>1</v>
      </c>
      <c r="G1692" s="116">
        <v>0</v>
      </c>
      <c r="H1692" s="116">
        <v>8</v>
      </c>
      <c r="I1692" s="116">
        <v>2</v>
      </c>
      <c r="J1692" s="116">
        <v>0</v>
      </c>
      <c r="K1692" s="179">
        <f t="shared" si="308"/>
        <v>11</v>
      </c>
      <c r="M1692" s="9"/>
      <c r="AL1692" s="7" t="s">
        <v>9653</v>
      </c>
      <c r="AM1692" s="13">
        <v>10</v>
      </c>
      <c r="AN1692" s="13">
        <v>3</v>
      </c>
      <c r="AO1692" s="13">
        <v>5</v>
      </c>
      <c r="AP1692" s="13">
        <v>3</v>
      </c>
      <c r="AQ1692" s="13">
        <v>2</v>
      </c>
      <c r="AR1692" s="13">
        <v>0</v>
      </c>
      <c r="AS1692" s="13">
        <v>0</v>
      </c>
      <c r="AT1692" s="76">
        <v>0</v>
      </c>
      <c r="AU1692" s="76">
        <v>1</v>
      </c>
      <c r="AV1692" s="13">
        <v>1</v>
      </c>
      <c r="AW1692" s="13">
        <v>0</v>
      </c>
      <c r="AX1692" s="13">
        <v>0</v>
      </c>
      <c r="AY1692" s="13">
        <v>1</v>
      </c>
      <c r="AZ1692" s="13">
        <v>0</v>
      </c>
      <c r="BA1692" s="13">
        <v>0</v>
      </c>
      <c r="BB1692" s="13">
        <v>1</v>
      </c>
      <c r="BC1692" s="13">
        <v>0</v>
      </c>
      <c r="BD1692" s="13">
        <v>0</v>
      </c>
      <c r="BE1692" s="13">
        <v>0</v>
      </c>
      <c r="BF1692" s="13">
        <v>0</v>
      </c>
      <c r="BH1692" s="7" t="s">
        <v>9653</v>
      </c>
      <c r="BZ1692" s="183"/>
      <c r="CA1692" s="183"/>
      <c r="CB1692" s="136"/>
      <c r="CC1692" s="136"/>
      <c r="CF1692" s="183"/>
      <c r="CG1692" s="183"/>
      <c r="CH1692" s="183"/>
      <c r="CI1692" s="136"/>
      <c r="CK1692" s="183"/>
      <c r="CL1692" s="183"/>
      <c r="CM1692" s="183"/>
      <c r="CN1692" s="136"/>
    </row>
    <row r="1693" spans="1:92" x14ac:dyDescent="0.25">
      <c r="A1693" s="44" t="s">
        <v>731</v>
      </c>
      <c r="B1693" s="44" t="s">
        <v>8874</v>
      </c>
      <c r="C1693" s="72">
        <v>1</v>
      </c>
      <c r="D1693" s="72">
        <v>1</v>
      </c>
      <c r="E1693" s="116">
        <v>0</v>
      </c>
      <c r="F1693" s="116">
        <v>1</v>
      </c>
      <c r="G1693" s="116">
        <v>0</v>
      </c>
      <c r="H1693" s="116">
        <v>0</v>
      </c>
      <c r="I1693" s="116">
        <v>0</v>
      </c>
      <c r="J1693" s="116">
        <v>0</v>
      </c>
      <c r="K1693" s="179">
        <f t="shared" si="308"/>
        <v>1</v>
      </c>
      <c r="M1693" s="9"/>
      <c r="AL1693" s="7" t="s">
        <v>9654</v>
      </c>
      <c r="AM1693" s="13">
        <v>51</v>
      </c>
      <c r="AN1693" s="13">
        <v>46</v>
      </c>
      <c r="AO1693" s="13">
        <v>37</v>
      </c>
      <c r="AP1693" s="13">
        <v>28</v>
      </c>
      <c r="AQ1693" s="13">
        <v>23</v>
      </c>
      <c r="AR1693" s="13">
        <v>12</v>
      </c>
      <c r="AS1693" s="13">
        <v>18</v>
      </c>
      <c r="AT1693" s="76">
        <v>8</v>
      </c>
      <c r="AU1693" s="76">
        <v>10</v>
      </c>
      <c r="AV1693" s="13">
        <v>4</v>
      </c>
      <c r="AW1693" s="13">
        <v>1</v>
      </c>
      <c r="AX1693" s="13">
        <v>5</v>
      </c>
      <c r="AY1693" s="13">
        <v>3</v>
      </c>
      <c r="AZ1693" s="13">
        <v>0</v>
      </c>
      <c r="BA1693" s="13">
        <v>0</v>
      </c>
      <c r="BB1693" s="13">
        <v>2</v>
      </c>
      <c r="BC1693" s="13">
        <v>0</v>
      </c>
      <c r="BD1693" s="13">
        <v>0</v>
      </c>
      <c r="BE1693" s="13">
        <v>0</v>
      </c>
      <c r="BF1693" s="13">
        <v>4</v>
      </c>
      <c r="BH1693" s="7" t="s">
        <v>9654</v>
      </c>
      <c r="BZ1693" s="183"/>
      <c r="CA1693" s="183"/>
      <c r="CB1693" s="136"/>
      <c r="CC1693" s="136"/>
      <c r="CF1693" s="183"/>
      <c r="CG1693" s="183"/>
      <c r="CH1693" s="183"/>
      <c r="CI1693" s="136"/>
      <c r="CK1693" s="183"/>
      <c r="CL1693" s="183"/>
      <c r="CM1693" s="183"/>
      <c r="CN1693" s="136"/>
    </row>
    <row r="1694" spans="1:92" x14ac:dyDescent="0.25">
      <c r="A1694" s="44" t="s">
        <v>731</v>
      </c>
      <c r="B1694" s="44" t="s">
        <v>1528</v>
      </c>
      <c r="C1694" s="72">
        <v>153</v>
      </c>
      <c r="D1694" s="72">
        <v>136</v>
      </c>
      <c r="E1694" s="116">
        <v>1</v>
      </c>
      <c r="F1694" s="116">
        <v>17</v>
      </c>
      <c r="G1694" s="116">
        <v>2</v>
      </c>
      <c r="H1694" s="116">
        <v>27</v>
      </c>
      <c r="I1694" s="116">
        <v>89</v>
      </c>
      <c r="J1694" s="116">
        <v>0</v>
      </c>
      <c r="K1694" s="179">
        <f t="shared" si="308"/>
        <v>136</v>
      </c>
      <c r="M1694" s="9">
        <f>SUM(K1691:K1694)</f>
        <v>165</v>
      </c>
      <c r="S1694" s="11" t="s">
        <v>9550</v>
      </c>
      <c r="T1694" s="11" t="s">
        <v>157</v>
      </c>
      <c r="U1694" s="11" t="s">
        <v>166</v>
      </c>
      <c r="V1694" s="11" t="s">
        <v>141</v>
      </c>
      <c r="W1694" s="11" t="s">
        <v>123</v>
      </c>
      <c r="X1694" s="11" t="s">
        <v>228</v>
      </c>
      <c r="Y1694" s="11" t="s">
        <v>8</v>
      </c>
      <c r="BZ1694" s="183"/>
      <c r="CA1694" s="183"/>
      <c r="CB1694" s="136"/>
      <c r="CC1694" s="137"/>
      <c r="CF1694" s="183"/>
      <c r="CG1694" s="183"/>
      <c r="CH1694" s="183"/>
      <c r="CI1694" s="136"/>
      <c r="CK1694" s="183"/>
      <c r="CL1694" s="183"/>
      <c r="CM1694" s="183"/>
      <c r="CN1694" s="136"/>
    </row>
    <row r="1695" spans="1:92" x14ac:dyDescent="0.25">
      <c r="A1695" s="153" t="s">
        <v>9562</v>
      </c>
      <c r="B1695" s="153" t="s">
        <v>1537</v>
      </c>
      <c r="C1695" s="125">
        <v>56</v>
      </c>
      <c r="D1695" s="125">
        <v>55</v>
      </c>
      <c r="E1695" s="125">
        <v>1</v>
      </c>
      <c r="F1695" s="125">
        <v>19</v>
      </c>
      <c r="G1695" s="125">
        <v>5</v>
      </c>
      <c r="H1695" s="125">
        <v>30</v>
      </c>
      <c r="I1695" s="125">
        <v>0</v>
      </c>
      <c r="J1695" s="125">
        <v>0</v>
      </c>
      <c r="K1695" s="180">
        <f t="shared" si="308"/>
        <v>55</v>
      </c>
      <c r="M1695" s="9"/>
      <c r="S1695" s="11" t="s">
        <v>9751</v>
      </c>
      <c r="T1695" s="16">
        <v>0</v>
      </c>
      <c r="U1695" s="16">
        <v>0</v>
      </c>
      <c r="V1695" s="16">
        <v>0</v>
      </c>
      <c r="W1695" s="16">
        <v>0</v>
      </c>
      <c r="X1695" s="16">
        <v>0</v>
      </c>
      <c r="Y1695" s="11">
        <f t="shared" ref="Y1695:Y1704" si="310">SUM(T1695:X1695)</f>
        <v>0</v>
      </c>
      <c r="BZ1695" s="183"/>
      <c r="CA1695" s="183"/>
      <c r="CB1695" s="136"/>
      <c r="CC1695" s="137"/>
      <c r="CF1695" s="183"/>
      <c r="CG1695" s="183"/>
      <c r="CH1695" s="183"/>
      <c r="CI1695" s="136"/>
      <c r="CK1695" s="183"/>
      <c r="CL1695" s="183"/>
      <c r="CM1695" s="183"/>
      <c r="CN1695" s="136"/>
    </row>
    <row r="1696" spans="1:92" x14ac:dyDescent="0.25">
      <c r="A1696" s="153" t="s">
        <v>9562</v>
      </c>
      <c r="B1696" s="153" t="s">
        <v>2804</v>
      </c>
      <c r="C1696" s="125">
        <v>111</v>
      </c>
      <c r="D1696" s="125">
        <v>110</v>
      </c>
      <c r="E1696" s="125">
        <v>0</v>
      </c>
      <c r="F1696" s="125">
        <v>3</v>
      </c>
      <c r="G1696" s="125">
        <v>0</v>
      </c>
      <c r="H1696" s="125">
        <v>39</v>
      </c>
      <c r="I1696" s="125">
        <v>68</v>
      </c>
      <c r="J1696" s="125">
        <v>0</v>
      </c>
      <c r="K1696" s="180">
        <f t="shared" si="308"/>
        <v>110</v>
      </c>
      <c r="L1696" s="168"/>
      <c r="M1696" s="9"/>
      <c r="S1696" s="11" t="s">
        <v>9752</v>
      </c>
      <c r="T1696" s="16">
        <v>0</v>
      </c>
      <c r="U1696" s="16">
        <v>1</v>
      </c>
      <c r="V1696" s="16">
        <v>0</v>
      </c>
      <c r="W1696" s="16">
        <v>0</v>
      </c>
      <c r="X1696" s="16">
        <v>0</v>
      </c>
      <c r="Y1696" s="11">
        <f t="shared" si="310"/>
        <v>1</v>
      </c>
      <c r="BZ1696" s="183"/>
      <c r="CA1696" s="183"/>
      <c r="CB1696" s="136"/>
      <c r="CC1696" s="137"/>
      <c r="CF1696" s="183"/>
      <c r="CG1696" s="183"/>
      <c r="CH1696" s="183"/>
      <c r="CI1696" s="136"/>
      <c r="CK1696" s="183"/>
      <c r="CL1696" s="183"/>
      <c r="CM1696" s="183"/>
      <c r="CN1696" s="136"/>
    </row>
    <row r="1697" spans="1:92" x14ac:dyDescent="0.25">
      <c r="A1697" s="153" t="s">
        <v>9562</v>
      </c>
      <c r="B1697" s="153" t="s">
        <v>8874</v>
      </c>
      <c r="C1697" s="125">
        <v>6</v>
      </c>
      <c r="D1697" s="125">
        <v>6</v>
      </c>
      <c r="E1697" s="125">
        <v>0</v>
      </c>
      <c r="F1697" s="125">
        <v>4</v>
      </c>
      <c r="G1697" s="125">
        <v>1</v>
      </c>
      <c r="H1697" s="125">
        <v>1</v>
      </c>
      <c r="I1697" s="125">
        <v>0</v>
      </c>
      <c r="J1697" s="125">
        <v>0</v>
      </c>
      <c r="K1697" s="180">
        <f t="shared" si="308"/>
        <v>6</v>
      </c>
      <c r="L1697" s="168"/>
      <c r="M1697" s="9"/>
      <c r="S1697" s="11" t="s">
        <v>9753</v>
      </c>
      <c r="T1697" s="16">
        <v>0</v>
      </c>
      <c r="U1697" s="16">
        <v>1</v>
      </c>
      <c r="V1697" s="16">
        <v>0</v>
      </c>
      <c r="W1697" s="16">
        <v>0</v>
      </c>
      <c r="X1697" s="16">
        <v>0</v>
      </c>
      <c r="Y1697" s="11">
        <f t="shared" si="310"/>
        <v>1</v>
      </c>
      <c r="BZ1697" s="183"/>
      <c r="CA1697" s="183"/>
      <c r="CB1697" s="136"/>
      <c r="CC1697" s="137"/>
      <c r="CF1697" s="183"/>
      <c r="CG1697" s="183"/>
      <c r="CH1697" s="183"/>
      <c r="CI1697" s="136"/>
      <c r="CK1697" s="183"/>
      <c r="CL1697" s="183"/>
      <c r="CM1697" s="183"/>
      <c r="CN1697" s="136"/>
    </row>
    <row r="1698" spans="1:92" x14ac:dyDescent="0.25">
      <c r="A1698" s="153" t="s">
        <v>9562</v>
      </c>
      <c r="B1698" s="153" t="s">
        <v>6910</v>
      </c>
      <c r="C1698" s="125">
        <v>5</v>
      </c>
      <c r="D1698" s="125">
        <v>5</v>
      </c>
      <c r="E1698" s="125">
        <v>0</v>
      </c>
      <c r="F1698" s="125">
        <v>3</v>
      </c>
      <c r="G1698" s="125">
        <v>0</v>
      </c>
      <c r="H1698" s="125">
        <v>2</v>
      </c>
      <c r="I1698" s="125">
        <v>0</v>
      </c>
      <c r="J1698" s="125">
        <v>0</v>
      </c>
      <c r="K1698" s="180">
        <f t="shared" si="308"/>
        <v>5</v>
      </c>
      <c r="M1698" s="9"/>
      <c r="S1698" s="11" t="s">
        <v>9094</v>
      </c>
      <c r="T1698" s="16">
        <v>0</v>
      </c>
      <c r="U1698" s="16">
        <v>1</v>
      </c>
      <c r="V1698" s="16">
        <v>0</v>
      </c>
      <c r="W1698" s="16">
        <v>0</v>
      </c>
      <c r="X1698" s="16">
        <v>0</v>
      </c>
      <c r="Y1698" s="11">
        <f t="shared" si="310"/>
        <v>1</v>
      </c>
      <c r="BZ1698" s="183"/>
      <c r="CA1698" s="183"/>
      <c r="CB1698" s="136"/>
      <c r="CC1698" s="137"/>
      <c r="CF1698" s="183"/>
      <c r="CG1698" s="183"/>
      <c r="CH1698" s="183"/>
      <c r="CI1698" s="136"/>
      <c r="CK1698" s="183"/>
      <c r="CL1698" s="183"/>
      <c r="CM1698" s="183"/>
      <c r="CN1698" s="136"/>
    </row>
    <row r="1699" spans="1:92" x14ac:dyDescent="0.25">
      <c r="A1699" s="153" t="s">
        <v>9562</v>
      </c>
      <c r="B1699" s="153" t="s">
        <v>1528</v>
      </c>
      <c r="C1699" s="125">
        <v>634</v>
      </c>
      <c r="D1699" s="125">
        <v>563</v>
      </c>
      <c r="E1699" s="125">
        <v>5</v>
      </c>
      <c r="F1699" s="125">
        <v>29</v>
      </c>
      <c r="G1699" s="125">
        <v>8</v>
      </c>
      <c r="H1699" s="125">
        <v>67</v>
      </c>
      <c r="I1699" s="125">
        <v>454</v>
      </c>
      <c r="J1699" s="125">
        <v>0</v>
      </c>
      <c r="K1699" s="180">
        <f t="shared" si="308"/>
        <v>563</v>
      </c>
      <c r="M1699" s="9">
        <f>SUM(K1695:K1699)</f>
        <v>739</v>
      </c>
      <c r="S1699" s="11" t="s">
        <v>9095</v>
      </c>
      <c r="T1699" s="16">
        <v>0</v>
      </c>
      <c r="U1699" s="16">
        <v>2</v>
      </c>
      <c r="V1699" s="16">
        <v>3</v>
      </c>
      <c r="W1699" s="16">
        <v>0</v>
      </c>
      <c r="X1699" s="16">
        <v>0</v>
      </c>
      <c r="Y1699" s="11">
        <f t="shared" si="310"/>
        <v>5</v>
      </c>
      <c r="BZ1699" s="183"/>
      <c r="CA1699" s="183"/>
      <c r="CB1699" s="136"/>
      <c r="CC1699" s="136"/>
      <c r="CF1699" s="183"/>
      <c r="CG1699" s="183"/>
      <c r="CH1699" s="183"/>
      <c r="CI1699" s="136"/>
      <c r="CK1699" s="183"/>
      <c r="CL1699" s="183"/>
      <c r="CM1699" s="183"/>
      <c r="CN1699" s="136"/>
    </row>
    <row r="1700" spans="1:92" ht="22.8" x14ac:dyDescent="0.25">
      <c r="A1700" s="44" t="s">
        <v>9534</v>
      </c>
      <c r="B1700" s="44" t="s">
        <v>1537</v>
      </c>
      <c r="C1700" s="72">
        <v>115</v>
      </c>
      <c r="D1700" s="72">
        <v>114</v>
      </c>
      <c r="E1700" s="72">
        <v>0</v>
      </c>
      <c r="F1700" s="72">
        <v>0</v>
      </c>
      <c r="G1700" s="72">
        <v>0</v>
      </c>
      <c r="H1700" s="72">
        <v>114</v>
      </c>
      <c r="I1700" s="72">
        <v>0</v>
      </c>
      <c r="J1700" s="72">
        <v>0</v>
      </c>
      <c r="K1700" s="179">
        <f t="shared" si="308"/>
        <v>114</v>
      </c>
      <c r="S1700" s="47" t="s">
        <v>9096</v>
      </c>
      <c r="T1700" s="125">
        <v>0</v>
      </c>
      <c r="U1700" s="125">
        <v>2</v>
      </c>
      <c r="V1700" s="125">
        <v>3</v>
      </c>
      <c r="W1700" s="125">
        <v>3</v>
      </c>
      <c r="X1700" s="125">
        <v>0</v>
      </c>
      <c r="Y1700" s="11">
        <f t="shared" si="310"/>
        <v>8</v>
      </c>
      <c r="AL1700" s="7" t="s">
        <v>5</v>
      </c>
      <c r="AM1700" s="7" t="s">
        <v>9613</v>
      </c>
      <c r="AN1700" s="7" t="s">
        <v>9717</v>
      </c>
      <c r="AO1700" s="7" t="s">
        <v>9718</v>
      </c>
      <c r="AP1700" s="7" t="s">
        <v>9616</v>
      </c>
      <c r="AQ1700" s="7" t="s">
        <v>9611</v>
      </c>
      <c r="AR1700" s="7" t="s">
        <v>9719</v>
      </c>
      <c r="AS1700" s="7" t="s">
        <v>9720</v>
      </c>
      <c r="AT1700" s="76" t="s">
        <v>9721</v>
      </c>
      <c r="AU1700" s="76" t="s">
        <v>9619</v>
      </c>
      <c r="AV1700" s="7" t="s">
        <v>9620</v>
      </c>
      <c r="AW1700" s="7" t="s">
        <v>9615</v>
      </c>
      <c r="AX1700" s="7" t="s">
        <v>9722</v>
      </c>
      <c r="AY1700" s="7" t="s">
        <v>9723</v>
      </c>
      <c r="AZ1700" s="7" t="s">
        <v>9724</v>
      </c>
      <c r="BA1700" s="7" t="s">
        <v>9618</v>
      </c>
      <c r="BB1700" s="7" t="s">
        <v>9660</v>
      </c>
      <c r="BC1700" s="7" t="s">
        <v>9624</v>
      </c>
      <c r="BD1700" s="7" t="s">
        <v>9725</v>
      </c>
      <c r="BE1700" s="7" t="s">
        <v>9726</v>
      </c>
      <c r="BF1700" s="7" t="s">
        <v>9623</v>
      </c>
      <c r="BZ1700" s="183"/>
      <c r="CA1700" s="183"/>
      <c r="CB1700" s="136"/>
      <c r="CC1700" s="136"/>
      <c r="CF1700" s="183"/>
      <c r="CG1700" s="183"/>
      <c r="CH1700" s="183"/>
      <c r="CI1700" s="136"/>
      <c r="CK1700" s="183"/>
      <c r="CL1700" s="183"/>
      <c r="CM1700" s="183"/>
      <c r="CN1700" s="136"/>
    </row>
    <row r="1701" spans="1:92" x14ac:dyDescent="0.25">
      <c r="A1701" s="44" t="s">
        <v>9534</v>
      </c>
      <c r="B1701" s="44" t="s">
        <v>2804</v>
      </c>
      <c r="C1701" s="72">
        <v>111</v>
      </c>
      <c r="D1701" s="72">
        <v>105</v>
      </c>
      <c r="E1701" s="72">
        <v>6</v>
      </c>
      <c r="F1701" s="72">
        <v>20</v>
      </c>
      <c r="G1701" s="72">
        <v>24</v>
      </c>
      <c r="H1701" s="72">
        <v>55</v>
      </c>
      <c r="I1701" s="72">
        <v>0</v>
      </c>
      <c r="J1701" s="72">
        <v>0</v>
      </c>
      <c r="K1701" s="179">
        <f t="shared" si="308"/>
        <v>105</v>
      </c>
      <c r="S1701" s="11" t="s">
        <v>9097</v>
      </c>
      <c r="T1701" s="116">
        <v>0</v>
      </c>
      <c r="U1701" s="116">
        <v>5</v>
      </c>
      <c r="V1701" s="116">
        <v>3</v>
      </c>
      <c r="W1701" s="116">
        <v>9</v>
      </c>
      <c r="X1701" s="116">
        <v>0</v>
      </c>
      <c r="Y1701" s="11">
        <f t="shared" si="310"/>
        <v>17</v>
      </c>
      <c r="AL1701" s="7" t="s">
        <v>9731</v>
      </c>
      <c r="AM1701" s="13">
        <v>713</v>
      </c>
      <c r="AN1701" s="13">
        <v>352</v>
      </c>
      <c r="AO1701" s="13">
        <v>266</v>
      </c>
      <c r="AP1701" s="13">
        <v>249</v>
      </c>
      <c r="AQ1701" s="13">
        <v>156</v>
      </c>
      <c r="AR1701" s="13">
        <v>84</v>
      </c>
      <c r="AS1701" s="13">
        <v>62</v>
      </c>
      <c r="AT1701" s="76">
        <v>82</v>
      </c>
      <c r="AU1701" s="76">
        <v>42</v>
      </c>
      <c r="AV1701" s="13">
        <v>52</v>
      </c>
      <c r="AW1701" s="13">
        <v>37</v>
      </c>
      <c r="AX1701" s="13">
        <v>17</v>
      </c>
      <c r="AY1701" s="13">
        <v>19</v>
      </c>
      <c r="AZ1701" s="13">
        <v>37</v>
      </c>
      <c r="BA1701" s="13">
        <v>13</v>
      </c>
      <c r="BB1701" s="13">
        <v>19</v>
      </c>
      <c r="BC1701" s="13">
        <v>16</v>
      </c>
      <c r="BD1701" s="142">
        <v>11</v>
      </c>
      <c r="BE1701" s="13">
        <v>3</v>
      </c>
      <c r="BF1701" s="13">
        <v>6</v>
      </c>
      <c r="BH1701" s="7" t="s">
        <v>9731</v>
      </c>
      <c r="BZ1701" s="183"/>
      <c r="CA1701" s="183"/>
      <c r="CB1701" s="136"/>
      <c r="CC1701" s="136"/>
      <c r="CF1701" s="183"/>
      <c r="CG1701" s="183"/>
      <c r="CH1701" s="183"/>
      <c r="CI1701" s="136"/>
    </row>
    <row r="1702" spans="1:92" x14ac:dyDescent="0.25">
      <c r="A1702" s="44" t="s">
        <v>9534</v>
      </c>
      <c r="B1702" s="44" t="s">
        <v>8874</v>
      </c>
      <c r="C1702" s="72">
        <v>2</v>
      </c>
      <c r="D1702" s="72">
        <v>2</v>
      </c>
      <c r="E1702" s="72">
        <v>0</v>
      </c>
      <c r="F1702" s="72">
        <v>2</v>
      </c>
      <c r="G1702" s="72">
        <v>0</v>
      </c>
      <c r="H1702" s="72">
        <v>0</v>
      </c>
      <c r="I1702" s="72">
        <v>0</v>
      </c>
      <c r="J1702" s="72">
        <v>0</v>
      </c>
      <c r="K1702" s="184">
        <f t="shared" si="308"/>
        <v>2</v>
      </c>
      <c r="S1702" s="47" t="s">
        <v>9098</v>
      </c>
      <c r="T1702" s="125">
        <v>1</v>
      </c>
      <c r="U1702" s="125">
        <v>19</v>
      </c>
      <c r="V1702" s="125">
        <v>5</v>
      </c>
      <c r="W1702" s="125">
        <v>30</v>
      </c>
      <c r="X1702" s="125">
        <v>0</v>
      </c>
      <c r="Y1702" s="11">
        <f t="shared" si="310"/>
        <v>55</v>
      </c>
      <c r="AL1702" s="7" t="s">
        <v>9732</v>
      </c>
      <c r="AM1702" s="13">
        <v>1</v>
      </c>
      <c r="AN1702" s="13">
        <v>28</v>
      </c>
      <c r="AO1702" s="13">
        <v>72</v>
      </c>
      <c r="AP1702" s="13">
        <v>273</v>
      </c>
      <c r="AQ1702" s="13">
        <v>355</v>
      </c>
      <c r="AR1702" s="13">
        <v>161</v>
      </c>
      <c r="AS1702" s="13">
        <v>145</v>
      </c>
      <c r="AT1702" s="76">
        <v>92</v>
      </c>
      <c r="AU1702" s="76">
        <v>72</v>
      </c>
      <c r="AV1702" s="13">
        <v>60</v>
      </c>
      <c r="AW1702" s="13">
        <v>43</v>
      </c>
      <c r="AX1702" s="13">
        <v>40</v>
      </c>
      <c r="AY1702" s="13">
        <v>31</v>
      </c>
      <c r="AZ1702" s="13">
        <v>39</v>
      </c>
      <c r="BA1702" s="13">
        <v>28</v>
      </c>
      <c r="BB1702" s="13">
        <v>32</v>
      </c>
      <c r="BC1702" s="13">
        <v>17</v>
      </c>
      <c r="BD1702" s="142">
        <v>29</v>
      </c>
      <c r="BE1702" s="13">
        <v>10</v>
      </c>
      <c r="BF1702" s="13">
        <v>15</v>
      </c>
      <c r="BH1702" s="7" t="s">
        <v>9732</v>
      </c>
      <c r="BZ1702" s="183"/>
      <c r="CA1702" s="183"/>
      <c r="CB1702" s="136"/>
      <c r="CC1702" s="136"/>
      <c r="CF1702" s="183"/>
      <c r="CG1702" s="183"/>
      <c r="CH1702" s="183"/>
      <c r="CI1702" s="136"/>
    </row>
    <row r="1703" spans="1:92" x14ac:dyDescent="0.25">
      <c r="A1703" s="44" t="s">
        <v>9534</v>
      </c>
      <c r="B1703" s="44" t="s">
        <v>6910</v>
      </c>
      <c r="C1703" s="72">
        <v>3</v>
      </c>
      <c r="D1703" s="72">
        <v>3</v>
      </c>
      <c r="E1703" s="72">
        <v>1</v>
      </c>
      <c r="F1703" s="72">
        <v>1</v>
      </c>
      <c r="G1703" s="72">
        <v>0</v>
      </c>
      <c r="H1703" s="72">
        <v>1</v>
      </c>
      <c r="I1703" s="72">
        <v>0</v>
      </c>
      <c r="J1703" s="72">
        <v>0</v>
      </c>
      <c r="K1703" s="184">
        <f t="shared" si="308"/>
        <v>3</v>
      </c>
      <c r="S1703" s="11" t="s">
        <v>9099</v>
      </c>
      <c r="T1703" s="116">
        <v>0</v>
      </c>
      <c r="U1703" s="116">
        <v>0</v>
      </c>
      <c r="V1703" s="116">
        <v>0</v>
      </c>
      <c r="W1703" s="116">
        <v>114</v>
      </c>
      <c r="X1703" s="116">
        <v>0</v>
      </c>
      <c r="Y1703" s="11">
        <f t="shared" si="310"/>
        <v>114</v>
      </c>
      <c r="AL1703" s="143" t="s">
        <v>9614</v>
      </c>
      <c r="AM1703" s="144">
        <v>0</v>
      </c>
      <c r="AN1703" s="144">
        <v>0</v>
      </c>
      <c r="AO1703" s="144">
        <v>0</v>
      </c>
      <c r="AP1703" s="144">
        <v>0</v>
      </c>
      <c r="AQ1703" s="144">
        <v>0</v>
      </c>
      <c r="AR1703" s="144">
        <v>415</v>
      </c>
      <c r="AS1703" s="144">
        <v>435</v>
      </c>
      <c r="AT1703" s="182">
        <v>345</v>
      </c>
      <c r="AU1703" s="182">
        <v>433</v>
      </c>
      <c r="AV1703" s="144">
        <v>457</v>
      </c>
      <c r="AW1703" s="144">
        <v>568</v>
      </c>
      <c r="AX1703" s="144">
        <v>453</v>
      </c>
      <c r="AY1703" s="144">
        <v>391</v>
      </c>
      <c r="AZ1703" s="144">
        <v>236</v>
      </c>
      <c r="BA1703" s="144">
        <v>35</v>
      </c>
      <c r="BB1703" s="144">
        <v>44</v>
      </c>
      <c r="BC1703" s="144">
        <v>12</v>
      </c>
      <c r="BD1703" s="145">
        <v>15</v>
      </c>
      <c r="BE1703" s="145">
        <v>11</v>
      </c>
      <c r="BF1703" s="145">
        <v>1</v>
      </c>
      <c r="BH1703" s="143" t="s">
        <v>9614</v>
      </c>
      <c r="BZ1703" s="183"/>
      <c r="CA1703" s="183"/>
      <c r="CB1703" s="136"/>
      <c r="CC1703" s="136"/>
      <c r="CF1703" s="183"/>
      <c r="CG1703" s="183"/>
      <c r="CH1703" s="183"/>
      <c r="CI1703" s="136"/>
    </row>
    <row r="1704" spans="1:92" x14ac:dyDescent="0.25">
      <c r="A1704" s="44" t="s">
        <v>9534</v>
      </c>
      <c r="B1704" s="44" t="s">
        <v>1528</v>
      </c>
      <c r="C1704" s="72">
        <v>120</v>
      </c>
      <c r="D1704" s="72">
        <v>118</v>
      </c>
      <c r="E1704" s="72">
        <v>6</v>
      </c>
      <c r="F1704" s="72">
        <v>3</v>
      </c>
      <c r="G1704" s="72">
        <v>7</v>
      </c>
      <c r="H1704" s="72">
        <v>26</v>
      </c>
      <c r="I1704" s="72">
        <v>76</v>
      </c>
      <c r="J1704" s="72">
        <v>0</v>
      </c>
      <c r="K1704" s="179">
        <f t="shared" si="308"/>
        <v>118</v>
      </c>
      <c r="M1704" s="9">
        <f>SUM(K1700:K1704)</f>
        <v>342</v>
      </c>
      <c r="T1704" s="7">
        <f>SUM(T1695:T1703)</f>
        <v>1</v>
      </c>
      <c r="U1704" s="7">
        <f>SUM(U1695:U1703)</f>
        <v>31</v>
      </c>
      <c r="V1704" s="7">
        <f>SUM(V1695:V1703)</f>
        <v>14</v>
      </c>
      <c r="W1704" s="7">
        <f>SUM(W1695:W1703)</f>
        <v>156</v>
      </c>
      <c r="X1704" s="7">
        <f>SUM(X1695:X1703)</f>
        <v>0</v>
      </c>
      <c r="Y1704" s="11">
        <f t="shared" si="310"/>
        <v>202</v>
      </c>
      <c r="AL1704" s="7" t="s">
        <v>9733</v>
      </c>
      <c r="AM1704" s="13">
        <v>0</v>
      </c>
      <c r="AN1704" s="13">
        <v>0</v>
      </c>
      <c r="AO1704" s="13">
        <v>0</v>
      </c>
      <c r="AP1704" s="13">
        <v>0</v>
      </c>
      <c r="AQ1704" s="13">
        <v>2</v>
      </c>
      <c r="AR1704" s="13">
        <v>15</v>
      </c>
      <c r="AS1704" s="13">
        <v>39</v>
      </c>
      <c r="AT1704" s="76">
        <v>174</v>
      </c>
      <c r="AU1704" s="76">
        <v>257</v>
      </c>
      <c r="AV1704" s="13">
        <v>409</v>
      </c>
      <c r="AW1704" s="13">
        <v>233</v>
      </c>
      <c r="AX1704" s="13">
        <v>203</v>
      </c>
      <c r="AY1704" s="13">
        <v>114</v>
      </c>
      <c r="AZ1704" s="13">
        <v>154</v>
      </c>
      <c r="BA1704" s="13">
        <v>112</v>
      </c>
      <c r="BB1704" s="13">
        <v>124</v>
      </c>
      <c r="BC1704" s="13">
        <v>60</v>
      </c>
      <c r="BD1704" s="142">
        <v>87</v>
      </c>
      <c r="BE1704" s="13">
        <v>39</v>
      </c>
      <c r="BF1704" s="13">
        <v>57</v>
      </c>
      <c r="BH1704" s="7" t="s">
        <v>9733</v>
      </c>
      <c r="CF1704" s="183"/>
      <c r="CG1704" s="183"/>
      <c r="CH1704" s="183"/>
      <c r="CI1704" s="136"/>
    </row>
    <row r="1705" spans="1:92" x14ac:dyDescent="0.25">
      <c r="A1705" s="157" t="s">
        <v>9551</v>
      </c>
      <c r="B1705" s="11"/>
      <c r="C1705" s="116">
        <f t="shared" ref="C1705:J1705" si="311">SUM(C1681:C1704)</f>
        <v>1389</v>
      </c>
      <c r="D1705" s="116">
        <f t="shared" si="311"/>
        <v>1289</v>
      </c>
      <c r="E1705" s="116">
        <f t="shared" si="311"/>
        <v>20</v>
      </c>
      <c r="F1705" s="116">
        <f t="shared" si="311"/>
        <v>122</v>
      </c>
      <c r="G1705" s="116">
        <f t="shared" si="311"/>
        <v>59</v>
      </c>
      <c r="H1705" s="116">
        <f t="shared" si="311"/>
        <v>398</v>
      </c>
      <c r="I1705" s="116">
        <f t="shared" si="311"/>
        <v>690</v>
      </c>
      <c r="J1705" s="116">
        <f t="shared" si="311"/>
        <v>0</v>
      </c>
      <c r="K1705" s="179">
        <f t="shared" si="308"/>
        <v>1289</v>
      </c>
      <c r="M1705" s="9">
        <f>SUM(M1681:M1704)</f>
        <v>1289</v>
      </c>
      <c r="T1705" s="9"/>
      <c r="U1705" s="9"/>
      <c r="V1705" s="9"/>
      <c r="W1705" s="9"/>
      <c r="X1705" s="9"/>
      <c r="AL1705" s="143" t="s">
        <v>9617</v>
      </c>
      <c r="AM1705" s="144">
        <v>0</v>
      </c>
      <c r="AN1705" s="144">
        <v>0</v>
      </c>
      <c r="AO1705" s="144">
        <v>0</v>
      </c>
      <c r="AP1705" s="144">
        <v>0</v>
      </c>
      <c r="AQ1705" s="144">
        <v>0</v>
      </c>
      <c r="AR1705" s="144">
        <v>0</v>
      </c>
      <c r="AS1705" s="144">
        <v>0</v>
      </c>
      <c r="AT1705" s="144">
        <v>0</v>
      </c>
      <c r="AU1705" s="144">
        <v>0</v>
      </c>
      <c r="AV1705" s="144">
        <v>2</v>
      </c>
      <c r="AW1705" s="144">
        <v>10</v>
      </c>
      <c r="AX1705" s="144">
        <v>51</v>
      </c>
      <c r="AY1705" s="144">
        <v>115</v>
      </c>
      <c r="AZ1705" s="144">
        <v>428</v>
      </c>
      <c r="BA1705" s="144">
        <v>525</v>
      </c>
      <c r="BB1705" s="144">
        <v>467</v>
      </c>
      <c r="BC1705" s="144">
        <v>379</v>
      </c>
      <c r="BD1705" s="145">
        <v>320</v>
      </c>
      <c r="BE1705" s="145">
        <v>115</v>
      </c>
      <c r="BF1705" s="144">
        <v>91</v>
      </c>
      <c r="BH1705" s="143" t="s">
        <v>9617</v>
      </c>
      <c r="CF1705" s="183"/>
      <c r="CG1705" s="183"/>
      <c r="CH1705" s="183"/>
      <c r="CI1705" s="136"/>
    </row>
    <row r="1706" spans="1:92" x14ac:dyDescent="0.25">
      <c r="D1706" s="161"/>
      <c r="E1706" s="161"/>
      <c r="F1706" s="164"/>
      <c r="H1706" s="161"/>
      <c r="I1706" s="161"/>
      <c r="J1706" s="161"/>
      <c r="K1706" s="164"/>
      <c r="S1706" s="11" t="s">
        <v>9552</v>
      </c>
      <c r="T1706" s="11" t="s">
        <v>157</v>
      </c>
      <c r="U1706" s="11" t="s">
        <v>166</v>
      </c>
      <c r="V1706" s="11" t="s">
        <v>141</v>
      </c>
      <c r="W1706" s="11" t="s">
        <v>123</v>
      </c>
      <c r="X1706" s="11" t="s">
        <v>228</v>
      </c>
      <c r="Y1706" s="11" t="s">
        <v>9553</v>
      </c>
      <c r="AL1706" s="7" t="s">
        <v>9742</v>
      </c>
      <c r="AM1706" s="13">
        <v>0</v>
      </c>
      <c r="AN1706" s="13">
        <v>0</v>
      </c>
      <c r="AO1706" s="13">
        <v>0</v>
      </c>
      <c r="AP1706" s="13">
        <v>0</v>
      </c>
      <c r="AQ1706" s="13">
        <v>0</v>
      </c>
      <c r="AR1706" s="13">
        <v>0</v>
      </c>
      <c r="AS1706" s="13">
        <v>0</v>
      </c>
      <c r="AT1706" s="13">
        <v>0</v>
      </c>
      <c r="AU1706" s="13">
        <v>0</v>
      </c>
      <c r="AV1706" s="13">
        <v>1</v>
      </c>
      <c r="AW1706" s="13">
        <v>7</v>
      </c>
      <c r="AX1706" s="13">
        <v>40</v>
      </c>
      <c r="AY1706" s="13">
        <v>42</v>
      </c>
      <c r="AZ1706" s="13">
        <v>161</v>
      </c>
      <c r="BA1706" s="13">
        <v>182</v>
      </c>
      <c r="BB1706" s="13">
        <v>349</v>
      </c>
      <c r="BC1706" s="13">
        <v>202</v>
      </c>
      <c r="BD1706" s="142">
        <v>211</v>
      </c>
      <c r="BE1706" s="13">
        <v>120</v>
      </c>
      <c r="BF1706" s="13">
        <v>162</v>
      </c>
      <c r="BH1706" s="7" t="s">
        <v>9742</v>
      </c>
      <c r="CF1706" s="183"/>
      <c r="CG1706" s="183"/>
      <c r="CH1706" s="183"/>
      <c r="CI1706" s="136"/>
    </row>
    <row r="1707" spans="1:92" x14ac:dyDescent="0.25">
      <c r="D1707" s="161"/>
      <c r="E1707" s="161"/>
      <c r="F1707" s="164"/>
      <c r="H1707" s="161"/>
      <c r="I1707" s="161"/>
      <c r="J1707" s="161"/>
      <c r="K1707" s="164"/>
      <c r="S1707" s="11" t="s">
        <v>9751</v>
      </c>
      <c r="T1707" s="16">
        <v>0</v>
      </c>
      <c r="U1707" s="16">
        <v>1</v>
      </c>
      <c r="V1707" s="16">
        <v>0</v>
      </c>
      <c r="W1707" s="16">
        <v>0</v>
      </c>
      <c r="X1707" s="16">
        <v>0</v>
      </c>
      <c r="Y1707" s="11">
        <f>SUM(T1707:X1707)</f>
        <v>1</v>
      </c>
      <c r="AL1707" s="143" t="s">
        <v>9622</v>
      </c>
      <c r="AM1707" s="144">
        <v>0</v>
      </c>
      <c r="AN1707" s="144">
        <v>0</v>
      </c>
      <c r="AO1707" s="144">
        <v>0</v>
      </c>
      <c r="AP1707" s="144">
        <v>0</v>
      </c>
      <c r="AQ1707" s="144">
        <v>0</v>
      </c>
      <c r="AR1707" s="144">
        <v>0</v>
      </c>
      <c r="AS1707" s="144">
        <v>0</v>
      </c>
      <c r="AT1707" s="144">
        <v>0</v>
      </c>
      <c r="AU1707" s="144">
        <v>0</v>
      </c>
      <c r="AV1707" s="144">
        <v>0</v>
      </c>
      <c r="AW1707" s="144">
        <v>0</v>
      </c>
      <c r="AX1707" s="144">
        <v>13</v>
      </c>
      <c r="AY1707" s="144">
        <v>33</v>
      </c>
      <c r="AZ1707" s="144">
        <v>51</v>
      </c>
      <c r="BA1707" s="144">
        <v>28</v>
      </c>
      <c r="BB1707" s="144">
        <v>181</v>
      </c>
      <c r="BC1707" s="144">
        <v>177</v>
      </c>
      <c r="BD1707" s="145">
        <v>386</v>
      </c>
      <c r="BE1707" s="145">
        <v>395</v>
      </c>
      <c r="BF1707" s="144">
        <v>522</v>
      </c>
      <c r="BH1707" s="143" t="s">
        <v>9622</v>
      </c>
      <c r="CF1707" s="183"/>
      <c r="CG1707" s="183"/>
      <c r="CH1707" s="183"/>
      <c r="CI1707" s="136"/>
    </row>
    <row r="1708" spans="1:92" x14ac:dyDescent="0.25">
      <c r="D1708" s="161"/>
      <c r="E1708" s="161"/>
      <c r="F1708" s="164"/>
      <c r="S1708" s="11" t="s">
        <v>9752</v>
      </c>
      <c r="T1708" s="16">
        <v>0</v>
      </c>
      <c r="U1708" s="16">
        <v>0</v>
      </c>
      <c r="V1708" s="16">
        <v>0</v>
      </c>
      <c r="W1708" s="16">
        <v>0</v>
      </c>
      <c r="X1708" s="16">
        <v>0</v>
      </c>
      <c r="Y1708" s="11">
        <f t="shared" ref="Y1708:Y1716" si="312">SUM(T1708:W1708)</f>
        <v>0</v>
      </c>
      <c r="AL1708" s="7" t="s">
        <v>9743</v>
      </c>
      <c r="AM1708" s="13">
        <v>0</v>
      </c>
      <c r="AN1708" s="13">
        <v>0</v>
      </c>
      <c r="AO1708" s="13">
        <v>0</v>
      </c>
      <c r="AP1708" s="13">
        <v>0</v>
      </c>
      <c r="AQ1708" s="13">
        <v>0</v>
      </c>
      <c r="AR1708" s="13">
        <v>0</v>
      </c>
      <c r="AS1708" s="13">
        <v>0</v>
      </c>
      <c r="AT1708" s="13">
        <v>0</v>
      </c>
      <c r="AU1708" s="13">
        <v>0</v>
      </c>
      <c r="AV1708" s="13">
        <v>0</v>
      </c>
      <c r="AW1708" s="13">
        <v>0</v>
      </c>
      <c r="AX1708" s="13">
        <v>0</v>
      </c>
      <c r="AY1708" s="13">
        <v>0</v>
      </c>
      <c r="AZ1708" s="13">
        <v>0</v>
      </c>
      <c r="BA1708" s="13">
        <v>0</v>
      </c>
      <c r="BB1708" s="13">
        <v>0</v>
      </c>
      <c r="BC1708" s="13">
        <v>0</v>
      </c>
      <c r="BD1708" s="142">
        <v>61</v>
      </c>
      <c r="BE1708" s="13">
        <v>57</v>
      </c>
      <c r="BF1708" s="13">
        <v>152</v>
      </c>
      <c r="BH1708" s="7" t="s">
        <v>9743</v>
      </c>
      <c r="CF1708" s="183"/>
      <c r="CG1708" s="183"/>
      <c r="CH1708" s="183"/>
      <c r="CI1708" s="136"/>
    </row>
    <row r="1709" spans="1:92" x14ac:dyDescent="0.25">
      <c r="D1709" s="161"/>
      <c r="E1709" s="161"/>
      <c r="F1709" s="164"/>
      <c r="S1709" s="11" t="s">
        <v>9753</v>
      </c>
      <c r="T1709" s="16">
        <v>0</v>
      </c>
      <c r="U1709" s="16">
        <v>0</v>
      </c>
      <c r="V1709" s="16">
        <v>0</v>
      </c>
      <c r="W1709" s="16">
        <v>0</v>
      </c>
      <c r="X1709" s="16">
        <v>0</v>
      </c>
      <c r="Y1709" s="11">
        <f t="shared" si="312"/>
        <v>0</v>
      </c>
      <c r="AL1709" s="143" t="s">
        <v>9626</v>
      </c>
      <c r="AM1709" s="144">
        <v>0</v>
      </c>
      <c r="AN1709" s="144">
        <v>0</v>
      </c>
      <c r="AO1709" s="144">
        <v>0</v>
      </c>
      <c r="AP1709" s="144">
        <v>0</v>
      </c>
      <c r="AQ1709" s="144">
        <v>0</v>
      </c>
      <c r="AR1709" s="144">
        <v>0</v>
      </c>
      <c r="AS1709" s="144">
        <v>0</v>
      </c>
      <c r="AT1709" s="144">
        <v>0</v>
      </c>
      <c r="AU1709" s="144">
        <v>0</v>
      </c>
      <c r="AV1709" s="144">
        <v>0</v>
      </c>
      <c r="AW1709" s="144">
        <v>0</v>
      </c>
      <c r="AX1709" s="144">
        <v>0</v>
      </c>
      <c r="AY1709" s="144">
        <v>0</v>
      </c>
      <c r="AZ1709" s="144">
        <v>0</v>
      </c>
      <c r="BA1709" s="144">
        <v>0</v>
      </c>
      <c r="BB1709" s="144">
        <v>0</v>
      </c>
      <c r="BC1709" s="144">
        <v>0</v>
      </c>
      <c r="BD1709" s="145">
        <v>0</v>
      </c>
      <c r="BE1709" s="145">
        <v>0</v>
      </c>
      <c r="BF1709" s="144">
        <v>76</v>
      </c>
      <c r="BH1709" s="143" t="s">
        <v>9626</v>
      </c>
      <c r="CF1709" s="183"/>
      <c r="CG1709" s="183"/>
      <c r="CH1709" s="183"/>
      <c r="CI1709" s="136"/>
    </row>
    <row r="1710" spans="1:92" x14ac:dyDescent="0.25">
      <c r="D1710" s="161"/>
      <c r="E1710" s="161"/>
      <c r="F1710" s="164"/>
      <c r="S1710" s="11" t="s">
        <v>9094</v>
      </c>
      <c r="T1710" s="16">
        <v>0</v>
      </c>
      <c r="U1710" s="16">
        <v>1</v>
      </c>
      <c r="V1710" s="16">
        <v>3</v>
      </c>
      <c r="W1710" s="16">
        <v>0</v>
      </c>
      <c r="X1710" s="16">
        <v>0</v>
      </c>
      <c r="Y1710" s="11">
        <f t="shared" si="312"/>
        <v>4</v>
      </c>
      <c r="CF1710" s="183"/>
      <c r="CG1710" s="183"/>
      <c r="CH1710" s="183"/>
      <c r="CI1710" s="136"/>
    </row>
    <row r="1711" spans="1:92" x14ac:dyDescent="0.25">
      <c r="D1711" s="161"/>
      <c r="E1711" s="161"/>
      <c r="F1711" s="164"/>
      <c r="S1711" s="11" t="s">
        <v>9095</v>
      </c>
      <c r="T1711" s="16">
        <v>0</v>
      </c>
      <c r="U1711" s="16">
        <v>0</v>
      </c>
      <c r="V1711" s="16">
        <v>0</v>
      </c>
      <c r="W1711" s="16">
        <v>6</v>
      </c>
      <c r="X1711" s="16">
        <v>0</v>
      </c>
      <c r="Y1711" s="11">
        <f t="shared" si="312"/>
        <v>6</v>
      </c>
      <c r="CF1711" s="183"/>
      <c r="CG1711" s="183"/>
      <c r="CH1711" s="183"/>
      <c r="CI1711" s="136"/>
    </row>
    <row r="1712" spans="1:92" x14ac:dyDescent="0.25">
      <c r="D1712" s="161"/>
      <c r="E1712" s="161"/>
      <c r="F1712" s="164"/>
      <c r="S1712" s="47" t="s">
        <v>9096</v>
      </c>
      <c r="T1712" s="48">
        <v>0</v>
      </c>
      <c r="U1712" s="48">
        <v>5</v>
      </c>
      <c r="V1712" s="48">
        <v>0</v>
      </c>
      <c r="W1712" s="50">
        <v>10</v>
      </c>
      <c r="X1712" s="48">
        <v>1</v>
      </c>
      <c r="Y1712" s="11">
        <f t="shared" si="312"/>
        <v>15</v>
      </c>
      <c r="CF1712" s="183"/>
      <c r="CG1712" s="183"/>
      <c r="CH1712" s="183"/>
      <c r="CI1712" s="136"/>
    </row>
    <row r="1713" spans="1:87" x14ac:dyDescent="0.25">
      <c r="D1713" s="161"/>
      <c r="E1713" s="161"/>
      <c r="F1713" s="164"/>
      <c r="S1713" s="11" t="s">
        <v>9097</v>
      </c>
      <c r="T1713" s="16">
        <v>1</v>
      </c>
      <c r="U1713" s="16">
        <v>19</v>
      </c>
      <c r="V1713" s="16">
        <v>2</v>
      </c>
      <c r="W1713" s="16">
        <v>35</v>
      </c>
      <c r="X1713" s="16">
        <v>91</v>
      </c>
      <c r="Y1713" s="11">
        <f t="shared" si="312"/>
        <v>57</v>
      </c>
      <c r="CF1713" s="183"/>
      <c r="CG1713" s="183"/>
      <c r="CH1713" s="183"/>
      <c r="CI1713" s="136"/>
    </row>
    <row r="1714" spans="1:87" x14ac:dyDescent="0.25">
      <c r="D1714" s="161"/>
      <c r="E1714" s="161"/>
      <c r="F1714" s="164"/>
      <c r="S1714" s="47" t="s">
        <v>9098</v>
      </c>
      <c r="T1714" s="48">
        <v>5</v>
      </c>
      <c r="U1714" s="48">
        <v>39</v>
      </c>
      <c r="V1714" s="48">
        <v>9</v>
      </c>
      <c r="W1714" s="50">
        <v>109</v>
      </c>
      <c r="X1714" s="48">
        <v>522</v>
      </c>
      <c r="Y1714" s="11">
        <f t="shared" si="312"/>
        <v>162</v>
      </c>
      <c r="CF1714" s="183"/>
      <c r="CG1714" s="183"/>
      <c r="CH1714" s="183"/>
      <c r="CI1714" s="136"/>
    </row>
    <row r="1715" spans="1:87" x14ac:dyDescent="0.25">
      <c r="S1715" s="11" t="s">
        <v>9099</v>
      </c>
      <c r="T1715" s="16">
        <v>13</v>
      </c>
      <c r="U1715" s="16">
        <v>26</v>
      </c>
      <c r="V1715" s="16">
        <v>31</v>
      </c>
      <c r="W1715" s="16">
        <v>82</v>
      </c>
      <c r="X1715" s="16">
        <v>76</v>
      </c>
      <c r="Y1715" s="11">
        <f t="shared" si="312"/>
        <v>152</v>
      </c>
      <c r="CF1715" s="183"/>
      <c r="CG1715" s="183"/>
      <c r="CH1715" s="183"/>
      <c r="CI1715" s="136"/>
    </row>
    <row r="1716" spans="1:87" x14ac:dyDescent="0.25">
      <c r="T1716" s="7">
        <f>SUM(T1707:T1715)</f>
        <v>19</v>
      </c>
      <c r="U1716" s="7">
        <f>SUM(U1707:U1715)</f>
        <v>91</v>
      </c>
      <c r="V1716" s="7">
        <f>SUM(V1707:V1715)</f>
        <v>45</v>
      </c>
      <c r="W1716" s="7">
        <f>SUM(W1707:W1715)</f>
        <v>242</v>
      </c>
      <c r="X1716" s="7">
        <f>SUM(X1707:X1715)</f>
        <v>690</v>
      </c>
      <c r="Y1716" s="11">
        <f t="shared" si="312"/>
        <v>397</v>
      </c>
      <c r="CF1716" s="183"/>
      <c r="CG1716" s="183"/>
      <c r="CH1716" s="183"/>
      <c r="CI1716" s="136"/>
    </row>
    <row r="1717" spans="1:87" x14ac:dyDescent="0.25">
      <c r="CF1717" s="183"/>
      <c r="CG1717" s="183"/>
      <c r="CH1717" s="183"/>
      <c r="CI1717" s="136"/>
    </row>
    <row r="1718" spans="1:87" x14ac:dyDescent="0.25">
      <c r="CH1718" s="183"/>
    </row>
    <row r="1720" spans="1:87" ht="39.6" x14ac:dyDescent="0.25">
      <c r="A1720" s="36" t="s">
        <v>9726</v>
      </c>
      <c r="B1720" s="36" t="s">
        <v>9108</v>
      </c>
      <c r="C1720" s="36" t="s">
        <v>9083</v>
      </c>
      <c r="D1720" s="36" t="s">
        <v>9539</v>
      </c>
      <c r="E1720" s="36" t="s">
        <v>9540</v>
      </c>
      <c r="F1720" s="36" t="s">
        <v>9541</v>
      </c>
      <c r="G1720" s="36" t="s">
        <v>9542</v>
      </c>
      <c r="H1720" s="36" t="s">
        <v>9543</v>
      </c>
      <c r="I1720" s="36" t="s">
        <v>9544</v>
      </c>
      <c r="J1720" s="36" t="s">
        <v>9545</v>
      </c>
      <c r="K1720" s="14" t="s">
        <v>9546</v>
      </c>
      <c r="M1720" s="13" t="s">
        <v>9762</v>
      </c>
      <c r="S1720" s="7" t="s">
        <v>9726</v>
      </c>
      <c r="AL1720" s="13" t="s">
        <v>9587</v>
      </c>
      <c r="AM1720" s="76" t="s">
        <v>9726</v>
      </c>
      <c r="AN1720" s="13"/>
      <c r="AO1720" s="13"/>
      <c r="AP1720" s="13"/>
    </row>
    <row r="1721" spans="1:87" x14ac:dyDescent="0.25">
      <c r="A1721" s="44" t="s">
        <v>9566</v>
      </c>
      <c r="B1721" s="44" t="s">
        <v>1528</v>
      </c>
      <c r="C1721" s="59">
        <v>3</v>
      </c>
      <c r="D1721" s="72">
        <v>3</v>
      </c>
      <c r="E1721" s="116">
        <v>0</v>
      </c>
      <c r="F1721" s="116">
        <v>0</v>
      </c>
      <c r="G1721" s="116">
        <v>0</v>
      </c>
      <c r="H1721" s="116">
        <v>3</v>
      </c>
      <c r="I1721" s="116">
        <v>0</v>
      </c>
      <c r="J1721" s="116">
        <v>0</v>
      </c>
      <c r="K1721" s="179">
        <f t="shared" ref="K1721:K1737" si="313">SUM(E1721:J1721)</f>
        <v>3</v>
      </c>
      <c r="M1721" s="9">
        <v>3</v>
      </c>
      <c r="S1721" s="11" t="s">
        <v>9548</v>
      </c>
      <c r="T1721" s="11" t="s">
        <v>157</v>
      </c>
      <c r="U1721" s="11" t="s">
        <v>166</v>
      </c>
      <c r="V1721" s="11" t="s">
        <v>141</v>
      </c>
      <c r="W1721" s="11" t="s">
        <v>123</v>
      </c>
      <c r="X1721" s="11" t="s">
        <v>228</v>
      </c>
      <c r="Y1721" s="11" t="s">
        <v>8</v>
      </c>
      <c r="AL1721" s="7" t="s">
        <v>9710</v>
      </c>
      <c r="AM1721" s="13"/>
      <c r="AN1721" s="13"/>
      <c r="AO1721" s="13"/>
      <c r="AP1721" s="13"/>
    </row>
    <row r="1722" spans="1:87" x14ac:dyDescent="0.25">
      <c r="A1722" s="153" t="s">
        <v>9567</v>
      </c>
      <c r="B1722" s="153" t="s">
        <v>1537</v>
      </c>
      <c r="C1722" s="185">
        <v>2</v>
      </c>
      <c r="D1722" s="140">
        <v>2</v>
      </c>
      <c r="E1722" s="125">
        <v>0</v>
      </c>
      <c r="F1722" s="125">
        <v>0</v>
      </c>
      <c r="G1722" s="125">
        <v>0</v>
      </c>
      <c r="H1722" s="125">
        <v>2</v>
      </c>
      <c r="I1722" s="125">
        <v>0</v>
      </c>
      <c r="J1722" s="125">
        <v>0</v>
      </c>
      <c r="K1722" s="179">
        <f t="shared" si="313"/>
        <v>2</v>
      </c>
      <c r="L1722" s="186"/>
      <c r="M1722" s="187"/>
      <c r="S1722" s="11" t="s">
        <v>9751</v>
      </c>
      <c r="T1722" s="16">
        <v>0</v>
      </c>
      <c r="U1722" s="16">
        <v>0</v>
      </c>
      <c r="V1722" s="16">
        <v>0</v>
      </c>
      <c r="W1722" s="16">
        <v>0</v>
      </c>
      <c r="X1722" s="16">
        <v>0</v>
      </c>
      <c r="Y1722" s="11">
        <f t="shared" ref="Y1722:Y1731" si="314">SUM(T1722:X1722)</f>
        <v>0</v>
      </c>
      <c r="AL1722" s="7" t="s">
        <v>9712</v>
      </c>
      <c r="AM1722" s="13"/>
      <c r="AN1722" s="13"/>
      <c r="AO1722" s="13"/>
      <c r="AP1722" s="13"/>
    </row>
    <row r="1723" spans="1:87" x14ac:dyDescent="0.25">
      <c r="A1723" s="153" t="s">
        <v>9567</v>
      </c>
      <c r="B1723" s="153" t="s">
        <v>2804</v>
      </c>
      <c r="C1723" s="185">
        <v>2</v>
      </c>
      <c r="D1723" s="140">
        <v>2</v>
      </c>
      <c r="E1723" s="125">
        <v>0</v>
      </c>
      <c r="F1723" s="125">
        <v>0</v>
      </c>
      <c r="G1723" s="125">
        <v>0</v>
      </c>
      <c r="H1723" s="125">
        <v>0</v>
      </c>
      <c r="I1723" s="125">
        <v>2</v>
      </c>
      <c r="J1723" s="125">
        <v>0</v>
      </c>
      <c r="K1723" s="179">
        <f t="shared" si="313"/>
        <v>2</v>
      </c>
      <c r="L1723" s="186"/>
      <c r="M1723" s="186"/>
      <c r="S1723" s="11" t="s">
        <v>9752</v>
      </c>
      <c r="T1723" s="16">
        <v>0</v>
      </c>
      <c r="U1723" s="16">
        <v>0</v>
      </c>
      <c r="V1723" s="16">
        <v>0</v>
      </c>
      <c r="W1723" s="16">
        <v>0</v>
      </c>
      <c r="X1723" s="16">
        <v>0</v>
      </c>
      <c r="Y1723" s="11">
        <f t="shared" si="314"/>
        <v>0</v>
      </c>
      <c r="AM1723" s="13"/>
      <c r="AN1723" s="13"/>
      <c r="AO1723" s="13"/>
      <c r="AP1723" s="13"/>
    </row>
    <row r="1724" spans="1:87" ht="22.8" x14ac:dyDescent="0.25">
      <c r="A1724" s="153" t="s">
        <v>9567</v>
      </c>
      <c r="B1724" s="153" t="s">
        <v>1528</v>
      </c>
      <c r="C1724" s="185">
        <v>20</v>
      </c>
      <c r="D1724" s="140">
        <v>19</v>
      </c>
      <c r="E1724" s="125">
        <v>0</v>
      </c>
      <c r="F1724" s="125">
        <v>4</v>
      </c>
      <c r="G1724" s="125">
        <v>0</v>
      </c>
      <c r="H1724" s="125">
        <v>6</v>
      </c>
      <c r="I1724" s="125">
        <v>9</v>
      </c>
      <c r="J1724" s="125">
        <v>0</v>
      </c>
      <c r="K1724" s="179">
        <f t="shared" si="313"/>
        <v>19</v>
      </c>
      <c r="L1724" s="186"/>
      <c r="M1724" s="186">
        <v>23</v>
      </c>
      <c r="S1724" s="11" t="s">
        <v>9753</v>
      </c>
      <c r="T1724" s="16">
        <v>0</v>
      </c>
      <c r="U1724" s="16">
        <v>0</v>
      </c>
      <c r="V1724" s="16">
        <v>0</v>
      </c>
      <c r="W1724" s="16">
        <v>0</v>
      </c>
      <c r="X1724" s="16">
        <v>0</v>
      </c>
      <c r="Y1724" s="11">
        <f t="shared" si="314"/>
        <v>0</v>
      </c>
      <c r="AL1724" s="7" t="s">
        <v>5</v>
      </c>
      <c r="AM1724" s="7" t="s">
        <v>9716</v>
      </c>
      <c r="AN1724" s="7" t="s">
        <v>9717</v>
      </c>
      <c r="AO1724" s="7" t="s">
        <v>9718</v>
      </c>
      <c r="AP1724" s="7" t="s">
        <v>9616</v>
      </c>
      <c r="AQ1724" s="7" t="s">
        <v>9611</v>
      </c>
      <c r="AR1724" s="7" t="s">
        <v>9719</v>
      </c>
      <c r="AS1724" s="7" t="s">
        <v>9720</v>
      </c>
      <c r="AT1724" s="76" t="s">
        <v>9721</v>
      </c>
      <c r="AU1724" s="76" t="s">
        <v>9619</v>
      </c>
      <c r="AV1724" s="7" t="s">
        <v>9620</v>
      </c>
      <c r="AW1724" s="7" t="s">
        <v>9615</v>
      </c>
      <c r="AX1724" s="7" t="s">
        <v>9722</v>
      </c>
      <c r="AY1724" s="7" t="s">
        <v>9723</v>
      </c>
      <c r="AZ1724" s="7" t="s">
        <v>9724</v>
      </c>
      <c r="BA1724" s="7" t="s">
        <v>9618</v>
      </c>
      <c r="BB1724" s="7" t="s">
        <v>9660</v>
      </c>
      <c r="BC1724" s="7" t="s">
        <v>9624</v>
      </c>
      <c r="BD1724" s="7" t="s">
        <v>9725</v>
      </c>
      <c r="BE1724" s="7" t="s">
        <v>9726</v>
      </c>
    </row>
    <row r="1725" spans="1:87" x14ac:dyDescent="0.25">
      <c r="A1725" s="44" t="s">
        <v>731</v>
      </c>
      <c r="B1725" s="44" t="s">
        <v>1537</v>
      </c>
      <c r="C1725" s="59">
        <v>11</v>
      </c>
      <c r="D1725" s="72">
        <v>10</v>
      </c>
      <c r="E1725" s="116">
        <v>0</v>
      </c>
      <c r="F1725" s="116">
        <v>2</v>
      </c>
      <c r="G1725" s="116">
        <v>0</v>
      </c>
      <c r="H1725" s="116">
        <v>8</v>
      </c>
      <c r="I1725" s="116">
        <v>0</v>
      </c>
      <c r="J1725" s="116">
        <v>0</v>
      </c>
      <c r="K1725" s="179">
        <f t="shared" si="313"/>
        <v>10</v>
      </c>
      <c r="M1725" s="9"/>
      <c r="S1725" s="11" t="s">
        <v>9094</v>
      </c>
      <c r="T1725" s="16">
        <v>0</v>
      </c>
      <c r="U1725" s="16">
        <v>0</v>
      </c>
      <c r="V1725" s="16">
        <v>0</v>
      </c>
      <c r="W1725" s="16">
        <v>0</v>
      </c>
      <c r="X1725" s="16">
        <v>0</v>
      </c>
      <c r="Y1725" s="11">
        <f t="shared" si="314"/>
        <v>0</v>
      </c>
      <c r="AL1725" s="7" t="s">
        <v>9602</v>
      </c>
      <c r="AM1725" s="13">
        <v>0</v>
      </c>
      <c r="AN1725" s="13">
        <v>0</v>
      </c>
      <c r="AO1725" s="13">
        <v>0</v>
      </c>
      <c r="AP1725" s="13">
        <v>0</v>
      </c>
      <c r="AQ1725" s="13">
        <v>0</v>
      </c>
      <c r="AR1725" s="13">
        <v>0</v>
      </c>
      <c r="AS1725" s="13">
        <v>0</v>
      </c>
      <c r="AT1725" s="76">
        <v>0</v>
      </c>
      <c r="AU1725" s="76">
        <v>0</v>
      </c>
      <c r="AV1725" s="13">
        <v>0</v>
      </c>
      <c r="AW1725" s="13">
        <v>0</v>
      </c>
      <c r="AX1725" s="13">
        <v>0</v>
      </c>
      <c r="AY1725" s="13">
        <v>0</v>
      </c>
      <c r="AZ1725" s="13">
        <v>0</v>
      </c>
      <c r="BA1725" s="13">
        <v>0</v>
      </c>
      <c r="BB1725" s="13">
        <v>0</v>
      </c>
      <c r="BC1725" s="13">
        <v>0</v>
      </c>
      <c r="BD1725" s="13">
        <v>0</v>
      </c>
      <c r="BE1725" s="13">
        <v>0</v>
      </c>
      <c r="BG1725" s="7" t="s">
        <v>9602</v>
      </c>
    </row>
    <row r="1726" spans="1:87" x14ac:dyDescent="0.25">
      <c r="A1726" s="44" t="s">
        <v>731</v>
      </c>
      <c r="B1726" s="44" t="s">
        <v>2804</v>
      </c>
      <c r="C1726" s="59">
        <v>7</v>
      </c>
      <c r="D1726" s="72">
        <v>7</v>
      </c>
      <c r="E1726" s="116">
        <v>0</v>
      </c>
      <c r="F1726" s="116">
        <v>0</v>
      </c>
      <c r="G1726" s="116">
        <v>0</v>
      </c>
      <c r="H1726" s="116">
        <v>5</v>
      </c>
      <c r="I1726" s="116">
        <v>2</v>
      </c>
      <c r="J1726" s="116">
        <v>0</v>
      </c>
      <c r="K1726" s="179">
        <f t="shared" si="313"/>
        <v>7</v>
      </c>
      <c r="M1726" s="9"/>
      <c r="S1726" s="11" t="s">
        <v>9095</v>
      </c>
      <c r="T1726" s="16">
        <v>0</v>
      </c>
      <c r="U1726" s="16">
        <v>0</v>
      </c>
      <c r="V1726" s="16">
        <v>0</v>
      </c>
      <c r="W1726" s="16">
        <v>3</v>
      </c>
      <c r="X1726" s="16">
        <v>0</v>
      </c>
      <c r="Y1726" s="11">
        <f t="shared" si="314"/>
        <v>3</v>
      </c>
      <c r="AL1726" s="7" t="s">
        <v>9603</v>
      </c>
      <c r="AM1726" s="13">
        <v>0</v>
      </c>
      <c r="AN1726" s="13">
        <v>0</v>
      </c>
      <c r="AO1726" s="13">
        <v>0</v>
      </c>
      <c r="AP1726" s="13">
        <v>0</v>
      </c>
      <c r="AQ1726" s="13">
        <v>0</v>
      </c>
      <c r="AR1726" s="13">
        <v>0</v>
      </c>
      <c r="AS1726" s="13">
        <v>0</v>
      </c>
      <c r="AT1726" s="76">
        <v>0</v>
      </c>
      <c r="AU1726" s="76">
        <v>0</v>
      </c>
      <c r="AV1726" s="13">
        <v>0</v>
      </c>
      <c r="AW1726" s="13">
        <v>0</v>
      </c>
      <c r="AX1726" s="13">
        <v>0</v>
      </c>
      <c r="AY1726" s="13">
        <v>0</v>
      </c>
      <c r="AZ1726" s="13">
        <v>0</v>
      </c>
      <c r="BA1726" s="13">
        <v>0</v>
      </c>
      <c r="BB1726" s="13">
        <v>0</v>
      </c>
      <c r="BC1726" s="13">
        <v>0</v>
      </c>
      <c r="BD1726" s="13">
        <v>0</v>
      </c>
      <c r="BE1726" s="13">
        <v>0</v>
      </c>
      <c r="BG1726" s="7" t="s">
        <v>9603</v>
      </c>
    </row>
    <row r="1727" spans="1:87" x14ac:dyDescent="0.25">
      <c r="A1727" s="44" t="s">
        <v>731</v>
      </c>
      <c r="B1727" s="44" t="s">
        <v>6910</v>
      </c>
      <c r="C1727" s="59">
        <v>1</v>
      </c>
      <c r="D1727" s="72">
        <v>1</v>
      </c>
      <c r="E1727" s="116">
        <v>0</v>
      </c>
      <c r="F1727" s="116">
        <v>0</v>
      </c>
      <c r="G1727" s="116">
        <v>0</v>
      </c>
      <c r="H1727" s="116">
        <v>1</v>
      </c>
      <c r="I1727" s="116">
        <v>0</v>
      </c>
      <c r="J1727" s="116">
        <v>0</v>
      </c>
      <c r="K1727" s="179">
        <f t="shared" si="313"/>
        <v>1</v>
      </c>
      <c r="M1727" s="9"/>
      <c r="S1727" s="47" t="s">
        <v>9096</v>
      </c>
      <c r="T1727" s="48">
        <v>0</v>
      </c>
      <c r="U1727" s="48">
        <v>4</v>
      </c>
      <c r="V1727" s="48">
        <v>0</v>
      </c>
      <c r="W1727" s="48">
        <v>8</v>
      </c>
      <c r="X1727" s="48">
        <v>11</v>
      </c>
      <c r="Y1727" s="11">
        <f t="shared" si="314"/>
        <v>23</v>
      </c>
      <c r="AL1727" s="7" t="s">
        <v>9604</v>
      </c>
      <c r="AM1727" s="13">
        <v>0</v>
      </c>
      <c r="AN1727" s="13">
        <v>0</v>
      </c>
      <c r="AO1727" s="13">
        <v>0</v>
      </c>
      <c r="AP1727" s="13">
        <v>0</v>
      </c>
      <c r="AQ1727" s="13">
        <v>0</v>
      </c>
      <c r="AR1727" s="13">
        <v>0</v>
      </c>
      <c r="AS1727" s="13">
        <v>0</v>
      </c>
      <c r="AT1727" s="76">
        <v>0</v>
      </c>
      <c r="AU1727" s="76">
        <v>0</v>
      </c>
      <c r="AV1727" s="13">
        <v>0</v>
      </c>
      <c r="AW1727" s="13">
        <v>0</v>
      </c>
      <c r="AX1727" s="13">
        <v>1</v>
      </c>
      <c r="AY1727" s="13">
        <v>0</v>
      </c>
      <c r="AZ1727" s="13">
        <v>0</v>
      </c>
      <c r="BA1727" s="13">
        <v>0</v>
      </c>
      <c r="BB1727" s="13">
        <v>0</v>
      </c>
      <c r="BC1727" s="13">
        <v>0</v>
      </c>
      <c r="BD1727" s="13">
        <v>0</v>
      </c>
      <c r="BE1727" s="13">
        <v>0</v>
      </c>
      <c r="BG1727" s="7" t="s">
        <v>9604</v>
      </c>
    </row>
    <row r="1728" spans="1:87" x14ac:dyDescent="0.25">
      <c r="A1728" s="44" t="s">
        <v>731</v>
      </c>
      <c r="B1728" s="44" t="s">
        <v>1528</v>
      </c>
      <c r="C1728" s="59">
        <v>147</v>
      </c>
      <c r="D1728" s="72">
        <v>146</v>
      </c>
      <c r="E1728" s="116">
        <v>0</v>
      </c>
      <c r="F1728" s="116">
        <v>8</v>
      </c>
      <c r="G1728" s="116">
        <v>1</v>
      </c>
      <c r="H1728" s="116">
        <v>24</v>
      </c>
      <c r="I1728" s="116">
        <v>113</v>
      </c>
      <c r="J1728" s="116">
        <v>0</v>
      </c>
      <c r="K1728" s="179">
        <f t="shared" si="313"/>
        <v>146</v>
      </c>
      <c r="M1728" s="137">
        <v>164</v>
      </c>
      <c r="S1728" s="11" t="s">
        <v>9097</v>
      </c>
      <c r="T1728" s="16">
        <v>0</v>
      </c>
      <c r="U1728" s="16">
        <v>10</v>
      </c>
      <c r="V1728" s="16">
        <v>1</v>
      </c>
      <c r="W1728" s="16">
        <v>38</v>
      </c>
      <c r="X1728" s="16">
        <v>115</v>
      </c>
      <c r="Y1728" s="11">
        <f t="shared" si="314"/>
        <v>164</v>
      </c>
      <c r="AL1728" s="7" t="s">
        <v>9605</v>
      </c>
      <c r="AM1728" s="13">
        <v>0</v>
      </c>
      <c r="AN1728" s="13">
        <v>0</v>
      </c>
      <c r="AO1728" s="13">
        <v>0</v>
      </c>
      <c r="AP1728" s="13">
        <v>0</v>
      </c>
      <c r="AQ1728" s="13">
        <v>0</v>
      </c>
      <c r="AR1728" s="13">
        <v>0</v>
      </c>
      <c r="AS1728" s="13">
        <v>0</v>
      </c>
      <c r="AT1728" s="76">
        <v>0</v>
      </c>
      <c r="AU1728" s="76">
        <v>0</v>
      </c>
      <c r="AV1728" s="13">
        <v>0</v>
      </c>
      <c r="AW1728" s="13">
        <v>0</v>
      </c>
      <c r="AX1728" s="13">
        <v>1</v>
      </c>
      <c r="AY1728" s="13">
        <v>0</v>
      </c>
      <c r="AZ1728" s="13">
        <v>0</v>
      </c>
      <c r="BA1728" s="13">
        <v>0</v>
      </c>
      <c r="BB1728" s="13">
        <v>0</v>
      </c>
      <c r="BC1728" s="13">
        <v>0</v>
      </c>
      <c r="BD1728" s="13">
        <v>0</v>
      </c>
      <c r="BE1728" s="13">
        <v>0</v>
      </c>
      <c r="BG1728" s="7" t="s">
        <v>9605</v>
      </c>
    </row>
    <row r="1729" spans="1:59" x14ac:dyDescent="0.25">
      <c r="A1729" s="153" t="s">
        <v>9562</v>
      </c>
      <c r="B1729" s="153" t="s">
        <v>1537</v>
      </c>
      <c r="C1729" s="185">
        <v>40</v>
      </c>
      <c r="D1729" s="140">
        <v>38</v>
      </c>
      <c r="E1729" s="125">
        <v>0</v>
      </c>
      <c r="F1729" s="125">
        <v>10</v>
      </c>
      <c r="G1729" s="125">
        <v>1</v>
      </c>
      <c r="H1729" s="125">
        <v>27</v>
      </c>
      <c r="I1729" s="125">
        <v>0</v>
      </c>
      <c r="J1729" s="125">
        <v>0</v>
      </c>
      <c r="K1729" s="179">
        <f t="shared" si="313"/>
        <v>38</v>
      </c>
      <c r="L1729" s="186"/>
      <c r="M1729" s="186"/>
      <c r="S1729" s="47" t="s">
        <v>9098</v>
      </c>
      <c r="T1729" s="48">
        <v>13</v>
      </c>
      <c r="U1729" s="48">
        <v>33</v>
      </c>
      <c r="V1729" s="48">
        <v>16</v>
      </c>
      <c r="W1729" s="48">
        <v>96</v>
      </c>
      <c r="X1729" s="48">
        <v>395</v>
      </c>
      <c r="Y1729" s="11">
        <f t="shared" si="314"/>
        <v>553</v>
      </c>
      <c r="AL1729" s="7" t="s">
        <v>9610</v>
      </c>
      <c r="AM1729" s="13">
        <v>364</v>
      </c>
      <c r="AN1729" s="13">
        <v>349</v>
      </c>
      <c r="AO1729" s="13">
        <v>510</v>
      </c>
      <c r="AP1729" s="13">
        <v>535</v>
      </c>
      <c r="AQ1729" s="13">
        <v>579</v>
      </c>
      <c r="AR1729" s="13">
        <v>91</v>
      </c>
      <c r="AS1729" s="13">
        <v>181</v>
      </c>
      <c r="AT1729" s="76">
        <v>166</v>
      </c>
      <c r="AU1729" s="76">
        <v>123</v>
      </c>
      <c r="AV1729" s="13">
        <v>6</v>
      </c>
      <c r="AW1729" s="13">
        <v>0</v>
      </c>
      <c r="AX1729" s="13">
        <v>1</v>
      </c>
      <c r="AY1729" s="13">
        <v>0</v>
      </c>
      <c r="AZ1729" s="13">
        <v>0</v>
      </c>
      <c r="BA1729" s="13">
        <v>0</v>
      </c>
      <c r="BB1729" s="13">
        <v>0</v>
      </c>
      <c r="BC1729" s="13">
        <v>0</v>
      </c>
      <c r="BD1729" s="13">
        <v>0</v>
      </c>
      <c r="BE1729" s="13">
        <v>0</v>
      </c>
      <c r="BG1729" s="7" t="s">
        <v>9610</v>
      </c>
    </row>
    <row r="1730" spans="1:59" x14ac:dyDescent="0.25">
      <c r="A1730" s="153" t="s">
        <v>9562</v>
      </c>
      <c r="B1730" s="153" t="s">
        <v>2804</v>
      </c>
      <c r="C1730" s="185">
        <v>55</v>
      </c>
      <c r="D1730" s="140">
        <v>55</v>
      </c>
      <c r="E1730" s="125">
        <v>0</v>
      </c>
      <c r="F1730" s="125">
        <v>0</v>
      </c>
      <c r="G1730" s="125">
        <v>0</v>
      </c>
      <c r="H1730" s="125">
        <v>21</v>
      </c>
      <c r="I1730" s="125">
        <v>34</v>
      </c>
      <c r="J1730" s="125">
        <v>0</v>
      </c>
      <c r="K1730" s="179">
        <f t="shared" si="313"/>
        <v>55</v>
      </c>
      <c r="L1730" s="186"/>
      <c r="M1730" s="186"/>
      <c r="S1730" s="11" t="s">
        <v>9099</v>
      </c>
      <c r="T1730" s="16">
        <v>0</v>
      </c>
      <c r="U1730" s="16">
        <v>0</v>
      </c>
      <c r="V1730" s="16">
        <v>0</v>
      </c>
      <c r="W1730" s="16">
        <v>137</v>
      </c>
      <c r="X1730" s="16">
        <v>0</v>
      </c>
      <c r="Y1730" s="11">
        <f t="shared" si="314"/>
        <v>137</v>
      </c>
      <c r="AL1730" s="7" t="s">
        <v>9651</v>
      </c>
      <c r="AM1730" s="13">
        <v>3</v>
      </c>
      <c r="AN1730" s="13">
        <v>0</v>
      </c>
      <c r="AO1730" s="13">
        <v>1</v>
      </c>
      <c r="AP1730" s="13">
        <v>1</v>
      </c>
      <c r="AQ1730" s="13">
        <v>1</v>
      </c>
      <c r="AR1730" s="13">
        <v>0</v>
      </c>
      <c r="AS1730" s="13">
        <v>0</v>
      </c>
      <c r="AT1730" s="76">
        <v>0</v>
      </c>
      <c r="AU1730" s="76">
        <v>0</v>
      </c>
      <c r="AV1730" s="13">
        <v>1</v>
      </c>
      <c r="AW1730" s="13">
        <v>2</v>
      </c>
      <c r="AX1730" s="13">
        <v>1</v>
      </c>
      <c r="AY1730" s="13">
        <v>1</v>
      </c>
      <c r="AZ1730" s="13">
        <v>0</v>
      </c>
      <c r="BA1730" s="13">
        <v>0</v>
      </c>
      <c r="BB1730" s="13">
        <v>1</v>
      </c>
      <c r="BC1730" s="13">
        <v>0</v>
      </c>
      <c r="BD1730" s="13">
        <v>0</v>
      </c>
      <c r="BE1730" s="13">
        <v>0</v>
      </c>
      <c r="BG1730" s="7" t="s">
        <v>9651</v>
      </c>
    </row>
    <row r="1731" spans="1:59" x14ac:dyDescent="0.25">
      <c r="A1731" s="153" t="s">
        <v>9562</v>
      </c>
      <c r="B1731" s="153" t="s">
        <v>8874</v>
      </c>
      <c r="C1731" s="185">
        <v>7</v>
      </c>
      <c r="D1731" s="140">
        <v>1</v>
      </c>
      <c r="E1731" s="125">
        <v>0</v>
      </c>
      <c r="F1731" s="125">
        <v>1</v>
      </c>
      <c r="G1731" s="125">
        <v>0</v>
      </c>
      <c r="H1731" s="125">
        <v>0</v>
      </c>
      <c r="I1731" s="125">
        <v>0</v>
      </c>
      <c r="J1731" s="125">
        <v>0</v>
      </c>
      <c r="K1731" s="179">
        <f t="shared" si="313"/>
        <v>1</v>
      </c>
      <c r="L1731" s="186"/>
      <c r="M1731" s="186"/>
      <c r="T1731" s="7">
        <f>SUM(T1722:T1730)</f>
        <v>13</v>
      </c>
      <c r="U1731" s="7">
        <f>SUM(U1722:U1730)</f>
        <v>47</v>
      </c>
      <c r="V1731" s="7">
        <f>SUM(V1722:V1730)</f>
        <v>17</v>
      </c>
      <c r="W1731" s="7">
        <f>SUM(W1722:W1730)</f>
        <v>282</v>
      </c>
      <c r="X1731" s="7">
        <f>SUM(X1722:X1730)</f>
        <v>521</v>
      </c>
      <c r="Y1731" s="11">
        <f t="shared" si="314"/>
        <v>880</v>
      </c>
      <c r="AL1731" s="7" t="s">
        <v>9652</v>
      </c>
      <c r="AM1731" s="13">
        <v>3</v>
      </c>
      <c r="AN1731" s="13">
        <v>3</v>
      </c>
      <c r="AO1731" s="13">
        <v>1</v>
      </c>
      <c r="AP1731" s="13">
        <v>1</v>
      </c>
      <c r="AQ1731" s="13">
        <v>1</v>
      </c>
      <c r="AR1731" s="13">
        <v>0</v>
      </c>
      <c r="AS1731" s="13">
        <v>0</v>
      </c>
      <c r="AT1731" s="76">
        <v>0</v>
      </c>
      <c r="AU1731" s="76">
        <v>1</v>
      </c>
      <c r="AV1731" s="13">
        <v>1</v>
      </c>
      <c r="AW1731" s="13">
        <v>0</v>
      </c>
      <c r="AX1731" s="13">
        <v>0</v>
      </c>
      <c r="AY1731" s="13">
        <v>1</v>
      </c>
      <c r="AZ1731" s="13">
        <v>0</v>
      </c>
      <c r="BA1731" s="13">
        <v>0</v>
      </c>
      <c r="BB1731" s="13">
        <v>1</v>
      </c>
      <c r="BC1731" s="13">
        <v>0</v>
      </c>
      <c r="BD1731" s="13">
        <v>0</v>
      </c>
      <c r="BE1731" s="13">
        <v>0</v>
      </c>
      <c r="BG1731" s="7" t="s">
        <v>9652</v>
      </c>
    </row>
    <row r="1732" spans="1:59" x14ac:dyDescent="0.25">
      <c r="A1732" s="153" t="s">
        <v>9562</v>
      </c>
      <c r="B1732" s="153" t="s">
        <v>6910</v>
      </c>
      <c r="C1732" s="185">
        <v>1</v>
      </c>
      <c r="D1732" s="140">
        <v>1</v>
      </c>
      <c r="E1732" s="125">
        <v>0</v>
      </c>
      <c r="F1732" s="125">
        <v>1</v>
      </c>
      <c r="G1732" s="125">
        <v>0</v>
      </c>
      <c r="H1732" s="125">
        <v>0</v>
      </c>
      <c r="I1732" s="125">
        <v>0</v>
      </c>
      <c r="J1732" s="125">
        <v>0</v>
      </c>
      <c r="K1732" s="179">
        <f t="shared" si="313"/>
        <v>1</v>
      </c>
      <c r="L1732" s="186"/>
      <c r="M1732" s="186"/>
      <c r="AL1732" s="7" t="s">
        <v>9653</v>
      </c>
      <c r="AM1732" s="13">
        <v>10</v>
      </c>
      <c r="AN1732" s="13">
        <v>3</v>
      </c>
      <c r="AO1732" s="13">
        <v>5</v>
      </c>
      <c r="AP1732" s="13">
        <v>3</v>
      </c>
      <c r="AQ1732" s="13">
        <v>2</v>
      </c>
      <c r="AR1732" s="13">
        <v>0</v>
      </c>
      <c r="AS1732" s="13">
        <v>0</v>
      </c>
      <c r="AT1732" s="76">
        <v>0</v>
      </c>
      <c r="AU1732" s="76">
        <v>1</v>
      </c>
      <c r="AV1732" s="13">
        <v>1</v>
      </c>
      <c r="AW1732" s="13">
        <v>0</v>
      </c>
      <c r="AX1732" s="13">
        <v>0</v>
      </c>
      <c r="AY1732" s="13">
        <v>1</v>
      </c>
      <c r="AZ1732" s="13">
        <v>0</v>
      </c>
      <c r="BA1732" s="13">
        <v>0</v>
      </c>
      <c r="BB1732" s="13">
        <v>1</v>
      </c>
      <c r="BC1732" s="13">
        <v>0</v>
      </c>
      <c r="BD1732" s="13">
        <v>0</v>
      </c>
      <c r="BE1732" s="13">
        <v>0</v>
      </c>
      <c r="BG1732" s="7" t="s">
        <v>9653</v>
      </c>
    </row>
    <row r="1733" spans="1:59" x14ac:dyDescent="0.25">
      <c r="A1733" s="153" t="s">
        <v>9562</v>
      </c>
      <c r="B1733" s="153" t="s">
        <v>1528</v>
      </c>
      <c r="C1733" s="185">
        <v>459</v>
      </c>
      <c r="D1733" s="140">
        <v>458</v>
      </c>
      <c r="E1733" s="125">
        <v>13</v>
      </c>
      <c r="F1733" s="125">
        <v>21</v>
      </c>
      <c r="G1733" s="125">
        <v>15</v>
      </c>
      <c r="H1733" s="125">
        <v>48</v>
      </c>
      <c r="I1733" s="125">
        <v>361</v>
      </c>
      <c r="J1733" s="125">
        <v>0</v>
      </c>
      <c r="K1733" s="179">
        <f t="shared" si="313"/>
        <v>458</v>
      </c>
      <c r="L1733" s="186"/>
      <c r="M1733" s="186">
        <v>553</v>
      </c>
      <c r="AL1733" s="7" t="s">
        <v>9654</v>
      </c>
      <c r="AM1733" s="13">
        <v>51</v>
      </c>
      <c r="AN1733" s="13">
        <v>46</v>
      </c>
      <c r="AO1733" s="13">
        <v>37</v>
      </c>
      <c r="AP1733" s="13">
        <v>28</v>
      </c>
      <c r="AQ1733" s="13">
        <v>23</v>
      </c>
      <c r="AR1733" s="13">
        <v>12</v>
      </c>
      <c r="AS1733" s="13">
        <v>18</v>
      </c>
      <c r="AT1733" s="76">
        <v>8</v>
      </c>
      <c r="AU1733" s="76">
        <v>10</v>
      </c>
      <c r="AV1733" s="13">
        <v>4</v>
      </c>
      <c r="AW1733" s="13">
        <v>1</v>
      </c>
      <c r="AX1733" s="13">
        <v>5</v>
      </c>
      <c r="AY1733" s="13">
        <v>3</v>
      </c>
      <c r="AZ1733" s="13">
        <v>0</v>
      </c>
      <c r="BA1733" s="13">
        <v>0</v>
      </c>
      <c r="BB1733" s="13">
        <v>2</v>
      </c>
      <c r="BC1733" s="13">
        <v>0</v>
      </c>
      <c r="BD1733" s="13">
        <v>0</v>
      </c>
      <c r="BE1733" s="13">
        <v>0</v>
      </c>
      <c r="BG1733" s="7" t="s">
        <v>9654</v>
      </c>
    </row>
    <row r="1734" spans="1:59" x14ac:dyDescent="0.25">
      <c r="A1734" s="44" t="s">
        <v>9534</v>
      </c>
      <c r="B1734" s="44" t="s">
        <v>1537</v>
      </c>
      <c r="C1734" s="59">
        <v>80</v>
      </c>
      <c r="D1734" s="116">
        <v>80</v>
      </c>
      <c r="E1734" s="116">
        <v>0</v>
      </c>
      <c r="F1734" s="116">
        <v>0</v>
      </c>
      <c r="G1734" s="116">
        <v>0</v>
      </c>
      <c r="H1734" s="116">
        <v>80</v>
      </c>
      <c r="I1734" s="116">
        <v>0</v>
      </c>
      <c r="J1734" s="116">
        <v>0</v>
      </c>
      <c r="K1734" s="179">
        <f t="shared" si="313"/>
        <v>80</v>
      </c>
      <c r="M1734" s="9"/>
      <c r="S1734" s="11" t="s">
        <v>9550</v>
      </c>
      <c r="T1734" s="11" t="s">
        <v>157</v>
      </c>
      <c r="U1734" s="11" t="s">
        <v>166</v>
      </c>
      <c r="V1734" s="11" t="s">
        <v>141</v>
      </c>
      <c r="W1734" s="11" t="s">
        <v>123</v>
      </c>
      <c r="X1734" s="11" t="s">
        <v>228</v>
      </c>
      <c r="Y1734" s="11" t="s">
        <v>8</v>
      </c>
    </row>
    <row r="1735" spans="1:59" x14ac:dyDescent="0.25">
      <c r="A1735" s="44" t="s">
        <v>9534</v>
      </c>
      <c r="B1735" s="44" t="s">
        <v>2804</v>
      </c>
      <c r="C1735" s="59">
        <v>51</v>
      </c>
      <c r="D1735" s="116">
        <v>51</v>
      </c>
      <c r="E1735" s="116">
        <v>0</v>
      </c>
      <c r="F1735" s="116">
        <v>0</v>
      </c>
      <c r="G1735" s="116">
        <v>0</v>
      </c>
      <c r="H1735" s="116">
        <v>51</v>
      </c>
      <c r="I1735" s="116">
        <v>0</v>
      </c>
      <c r="J1735" s="116">
        <v>0</v>
      </c>
      <c r="K1735" s="179">
        <f t="shared" si="313"/>
        <v>51</v>
      </c>
      <c r="M1735" s="9"/>
      <c r="S1735" s="11" t="s">
        <v>9751</v>
      </c>
      <c r="T1735" s="16">
        <v>0</v>
      </c>
      <c r="U1735" s="16">
        <v>0</v>
      </c>
      <c r="V1735" s="16">
        <v>0</v>
      </c>
      <c r="W1735" s="16">
        <v>0</v>
      </c>
      <c r="X1735" s="16">
        <v>0</v>
      </c>
      <c r="Y1735" s="11">
        <f t="shared" ref="Y1735:Y1744" si="315">SUM(T1735:X1735)</f>
        <v>0</v>
      </c>
    </row>
    <row r="1736" spans="1:59" x14ac:dyDescent="0.25">
      <c r="A1736" s="44" t="s">
        <v>9534</v>
      </c>
      <c r="B1736" s="44" t="s">
        <v>1528</v>
      </c>
      <c r="C1736" s="59">
        <v>6</v>
      </c>
      <c r="D1736" s="116">
        <v>6</v>
      </c>
      <c r="E1736" s="116">
        <v>0</v>
      </c>
      <c r="F1736" s="116">
        <v>0</v>
      </c>
      <c r="G1736" s="116">
        <v>0</v>
      </c>
      <c r="H1736" s="116">
        <v>6</v>
      </c>
      <c r="I1736" s="116">
        <v>0</v>
      </c>
      <c r="J1736" s="116">
        <v>0</v>
      </c>
      <c r="K1736" s="179">
        <f t="shared" si="313"/>
        <v>6</v>
      </c>
      <c r="L1736" s="168"/>
      <c r="M1736" s="9">
        <v>137</v>
      </c>
      <c r="S1736" s="11" t="s">
        <v>9752</v>
      </c>
      <c r="T1736" s="16">
        <v>0</v>
      </c>
      <c r="U1736" s="16">
        <v>0</v>
      </c>
      <c r="V1736" s="16">
        <v>0</v>
      </c>
      <c r="W1736" s="16">
        <v>0</v>
      </c>
      <c r="X1736" s="16">
        <v>0</v>
      </c>
      <c r="Y1736" s="11">
        <f t="shared" si="315"/>
        <v>0</v>
      </c>
    </row>
    <row r="1737" spans="1:59" x14ac:dyDescent="0.25">
      <c r="A1737" s="157" t="s">
        <v>9551</v>
      </c>
      <c r="B1737" s="11"/>
      <c r="C1737" s="116">
        <f t="shared" ref="C1737:J1737" si="316">SUM(C1721:C1736)</f>
        <v>892</v>
      </c>
      <c r="D1737" s="116">
        <f t="shared" si="316"/>
        <v>880</v>
      </c>
      <c r="E1737" s="116">
        <f t="shared" si="316"/>
        <v>13</v>
      </c>
      <c r="F1737" s="116">
        <f t="shared" si="316"/>
        <v>47</v>
      </c>
      <c r="G1737" s="116">
        <f t="shared" si="316"/>
        <v>17</v>
      </c>
      <c r="H1737" s="116">
        <f t="shared" si="316"/>
        <v>282</v>
      </c>
      <c r="I1737" s="116">
        <f t="shared" si="316"/>
        <v>521</v>
      </c>
      <c r="J1737" s="116">
        <f t="shared" si="316"/>
        <v>0</v>
      </c>
      <c r="K1737" s="179">
        <f t="shared" si="313"/>
        <v>880</v>
      </c>
      <c r="L1737" s="168"/>
      <c r="M1737" s="9">
        <f>SUM(M1721:M1736)</f>
        <v>880</v>
      </c>
      <c r="S1737" s="11" t="s">
        <v>9753</v>
      </c>
      <c r="T1737" s="16">
        <v>0</v>
      </c>
      <c r="U1737" s="16">
        <v>0</v>
      </c>
      <c r="V1737" s="16">
        <v>0</v>
      </c>
      <c r="W1737" s="16">
        <v>0</v>
      </c>
      <c r="X1737" s="16">
        <v>0</v>
      </c>
      <c r="Y1737" s="11">
        <f t="shared" si="315"/>
        <v>0</v>
      </c>
    </row>
    <row r="1738" spans="1:59" x14ac:dyDescent="0.25">
      <c r="M1738" s="9"/>
      <c r="S1738" s="11" t="s">
        <v>9094</v>
      </c>
      <c r="T1738" s="16">
        <v>0</v>
      </c>
      <c r="U1738" s="16">
        <v>0</v>
      </c>
      <c r="V1738" s="16">
        <v>0</v>
      </c>
      <c r="W1738" s="16">
        <v>0</v>
      </c>
      <c r="X1738" s="16">
        <v>0</v>
      </c>
      <c r="Y1738" s="11">
        <f t="shared" si="315"/>
        <v>0</v>
      </c>
    </row>
    <row r="1739" spans="1:59" x14ac:dyDescent="0.25">
      <c r="M1739" s="9"/>
      <c r="S1739" s="11" t="s">
        <v>9095</v>
      </c>
      <c r="T1739" s="16">
        <v>0</v>
      </c>
      <c r="U1739" s="16">
        <v>0</v>
      </c>
      <c r="V1739" s="16">
        <v>0</v>
      </c>
      <c r="W1739" s="16">
        <v>0</v>
      </c>
      <c r="X1739" s="16">
        <v>0</v>
      </c>
      <c r="Y1739" s="11">
        <f t="shared" si="315"/>
        <v>0</v>
      </c>
    </row>
    <row r="1740" spans="1:59" ht="22.8" x14ac:dyDescent="0.25">
      <c r="S1740" s="47" t="s">
        <v>9096</v>
      </c>
      <c r="T1740" s="125">
        <v>0</v>
      </c>
      <c r="U1740" s="125">
        <v>0</v>
      </c>
      <c r="V1740" s="125">
        <v>0</v>
      </c>
      <c r="W1740" s="125">
        <v>2</v>
      </c>
      <c r="X1740" s="125">
        <v>0</v>
      </c>
      <c r="Y1740" s="11">
        <f t="shared" si="315"/>
        <v>2</v>
      </c>
      <c r="AL1740" s="7" t="s">
        <v>5</v>
      </c>
      <c r="AM1740" s="7" t="s">
        <v>9613</v>
      </c>
      <c r="AN1740" s="7" t="s">
        <v>9717</v>
      </c>
      <c r="AO1740" s="7" t="s">
        <v>9718</v>
      </c>
      <c r="AP1740" s="7" t="s">
        <v>9616</v>
      </c>
      <c r="AQ1740" s="7" t="s">
        <v>9611</v>
      </c>
      <c r="AR1740" s="7" t="s">
        <v>9719</v>
      </c>
      <c r="AS1740" s="7" t="s">
        <v>9720</v>
      </c>
      <c r="AT1740" s="76" t="s">
        <v>9721</v>
      </c>
      <c r="AU1740" s="76" t="s">
        <v>9619</v>
      </c>
      <c r="AV1740" s="7" t="s">
        <v>9620</v>
      </c>
      <c r="AW1740" s="7" t="s">
        <v>9615</v>
      </c>
      <c r="AX1740" s="7" t="s">
        <v>9722</v>
      </c>
      <c r="AY1740" s="7" t="s">
        <v>9723</v>
      </c>
      <c r="AZ1740" s="7" t="s">
        <v>9724</v>
      </c>
      <c r="BA1740" s="7" t="s">
        <v>9618</v>
      </c>
      <c r="BB1740" s="7" t="s">
        <v>9660</v>
      </c>
      <c r="BC1740" s="7" t="s">
        <v>9624</v>
      </c>
      <c r="BD1740" s="7" t="s">
        <v>9725</v>
      </c>
      <c r="BE1740" s="7" t="s">
        <v>9726</v>
      </c>
    </row>
    <row r="1741" spans="1:59" x14ac:dyDescent="0.25">
      <c r="S1741" s="11" t="s">
        <v>9097</v>
      </c>
      <c r="T1741" s="116">
        <v>0</v>
      </c>
      <c r="U1741" s="116">
        <v>2</v>
      </c>
      <c r="V1741" s="116">
        <v>0</v>
      </c>
      <c r="W1741" s="116">
        <v>8</v>
      </c>
      <c r="X1741" s="116">
        <v>0</v>
      </c>
      <c r="Y1741" s="11">
        <f t="shared" si="315"/>
        <v>10</v>
      </c>
      <c r="AL1741" s="7" t="s">
        <v>9731</v>
      </c>
      <c r="AM1741" s="13">
        <v>713</v>
      </c>
      <c r="AN1741" s="13">
        <v>352</v>
      </c>
      <c r="AO1741" s="13">
        <v>266</v>
      </c>
      <c r="AP1741" s="13">
        <v>249</v>
      </c>
      <c r="AQ1741" s="13">
        <v>156</v>
      </c>
      <c r="AR1741" s="13">
        <v>84</v>
      </c>
      <c r="AS1741" s="13">
        <v>62</v>
      </c>
      <c r="AT1741" s="76">
        <v>82</v>
      </c>
      <c r="AU1741" s="76">
        <v>42</v>
      </c>
      <c r="AV1741" s="13">
        <v>52</v>
      </c>
      <c r="AW1741" s="13">
        <v>37</v>
      </c>
      <c r="AX1741" s="13">
        <v>17</v>
      </c>
      <c r="AY1741" s="13">
        <v>19</v>
      </c>
      <c r="AZ1741" s="13">
        <v>37</v>
      </c>
      <c r="BA1741" s="13">
        <v>13</v>
      </c>
      <c r="BB1741" s="13">
        <v>19</v>
      </c>
      <c r="BC1741" s="13">
        <v>16</v>
      </c>
      <c r="BD1741" s="142">
        <v>11</v>
      </c>
      <c r="BE1741" s="13">
        <v>3</v>
      </c>
      <c r="BG1741" s="7" t="s">
        <v>9731</v>
      </c>
    </row>
    <row r="1742" spans="1:59" x14ac:dyDescent="0.25">
      <c r="D1742" s="161"/>
      <c r="E1742" s="161"/>
      <c r="F1742" s="164"/>
      <c r="H1742" s="161"/>
      <c r="I1742" s="161"/>
      <c r="J1742" s="161"/>
      <c r="K1742" s="164"/>
      <c r="S1742" s="47" t="s">
        <v>9098</v>
      </c>
      <c r="T1742" s="125">
        <v>0</v>
      </c>
      <c r="U1742" s="125">
        <v>10</v>
      </c>
      <c r="V1742" s="125">
        <v>1</v>
      </c>
      <c r="W1742" s="125">
        <v>27</v>
      </c>
      <c r="X1742" s="125">
        <v>0</v>
      </c>
      <c r="Y1742" s="11">
        <f t="shared" si="315"/>
        <v>38</v>
      </c>
      <c r="AL1742" s="7" t="s">
        <v>9732</v>
      </c>
      <c r="AM1742" s="13">
        <v>1</v>
      </c>
      <c r="AN1742" s="13">
        <v>28</v>
      </c>
      <c r="AO1742" s="13">
        <v>72</v>
      </c>
      <c r="AP1742" s="13">
        <v>273</v>
      </c>
      <c r="AQ1742" s="13">
        <v>355</v>
      </c>
      <c r="AR1742" s="13">
        <v>161</v>
      </c>
      <c r="AS1742" s="13">
        <v>145</v>
      </c>
      <c r="AT1742" s="76">
        <v>92</v>
      </c>
      <c r="AU1742" s="76">
        <v>72</v>
      </c>
      <c r="AV1742" s="13">
        <v>60</v>
      </c>
      <c r="AW1742" s="13">
        <v>43</v>
      </c>
      <c r="AX1742" s="13">
        <v>40</v>
      </c>
      <c r="AY1742" s="13">
        <v>31</v>
      </c>
      <c r="AZ1742" s="13">
        <v>39</v>
      </c>
      <c r="BA1742" s="13">
        <v>28</v>
      </c>
      <c r="BB1742" s="13">
        <v>32</v>
      </c>
      <c r="BC1742" s="13">
        <v>17</v>
      </c>
      <c r="BD1742" s="142">
        <v>29</v>
      </c>
      <c r="BE1742" s="13">
        <v>10</v>
      </c>
      <c r="BG1742" s="7" t="s">
        <v>9732</v>
      </c>
    </row>
    <row r="1743" spans="1:59" x14ac:dyDescent="0.25">
      <c r="D1743" s="161"/>
      <c r="E1743" s="161"/>
      <c r="F1743" s="164"/>
      <c r="H1743" s="161"/>
      <c r="I1743" s="161"/>
      <c r="J1743" s="161"/>
      <c r="K1743" s="164"/>
      <c r="S1743" s="11" t="s">
        <v>9099</v>
      </c>
      <c r="T1743" s="116">
        <v>0</v>
      </c>
      <c r="U1743" s="116">
        <v>0</v>
      </c>
      <c r="V1743" s="116">
        <v>0</v>
      </c>
      <c r="W1743" s="116">
        <v>80</v>
      </c>
      <c r="X1743" s="116">
        <v>0</v>
      </c>
      <c r="Y1743" s="11">
        <f t="shared" si="315"/>
        <v>80</v>
      </c>
      <c r="AL1743" s="143" t="s">
        <v>9614</v>
      </c>
      <c r="AM1743" s="144">
        <v>0</v>
      </c>
      <c r="AN1743" s="144">
        <v>0</v>
      </c>
      <c r="AO1743" s="144">
        <v>0</v>
      </c>
      <c r="AP1743" s="144">
        <v>0</v>
      </c>
      <c r="AQ1743" s="144">
        <v>0</v>
      </c>
      <c r="AR1743" s="144">
        <v>415</v>
      </c>
      <c r="AS1743" s="144">
        <v>435</v>
      </c>
      <c r="AT1743" s="182">
        <v>345</v>
      </c>
      <c r="AU1743" s="182">
        <v>433</v>
      </c>
      <c r="AV1743" s="144">
        <v>457</v>
      </c>
      <c r="AW1743" s="144">
        <v>568</v>
      </c>
      <c r="AX1743" s="144">
        <v>453</v>
      </c>
      <c r="AY1743" s="144">
        <v>391</v>
      </c>
      <c r="AZ1743" s="144">
        <v>236</v>
      </c>
      <c r="BA1743" s="144">
        <v>35</v>
      </c>
      <c r="BB1743" s="144">
        <v>44</v>
      </c>
      <c r="BC1743" s="144">
        <v>12</v>
      </c>
      <c r="BD1743" s="145">
        <v>15</v>
      </c>
      <c r="BE1743" s="143">
        <v>11</v>
      </c>
      <c r="BG1743" s="143" t="s">
        <v>9614</v>
      </c>
    </row>
    <row r="1744" spans="1:59" x14ac:dyDescent="0.25">
      <c r="D1744" s="161"/>
      <c r="E1744" s="161"/>
      <c r="F1744" s="164"/>
      <c r="H1744" s="161"/>
      <c r="I1744" s="161"/>
      <c r="J1744" s="161"/>
      <c r="K1744" s="164"/>
      <c r="T1744" s="7">
        <f>SUM(T1735:T1743)</f>
        <v>0</v>
      </c>
      <c r="U1744" s="7">
        <f>SUM(U1735:U1743)</f>
        <v>12</v>
      </c>
      <c r="V1744" s="7">
        <f>SUM(V1735:V1743)</f>
        <v>1</v>
      </c>
      <c r="W1744" s="7">
        <f>SUM(W1735:W1743)</f>
        <v>117</v>
      </c>
      <c r="X1744" s="7">
        <f>SUM(X1735:X1743)</f>
        <v>0</v>
      </c>
      <c r="Y1744" s="11">
        <f t="shared" si="315"/>
        <v>130</v>
      </c>
      <c r="AL1744" s="7" t="s">
        <v>9733</v>
      </c>
      <c r="AM1744" s="13">
        <v>0</v>
      </c>
      <c r="AN1744" s="13">
        <v>0</v>
      </c>
      <c r="AO1744" s="13">
        <v>0</v>
      </c>
      <c r="AP1744" s="13">
        <v>0</v>
      </c>
      <c r="AQ1744" s="13">
        <v>2</v>
      </c>
      <c r="AR1744" s="13">
        <v>15</v>
      </c>
      <c r="AS1744" s="13">
        <v>39</v>
      </c>
      <c r="AT1744" s="76">
        <v>174</v>
      </c>
      <c r="AU1744" s="76">
        <v>257</v>
      </c>
      <c r="AV1744" s="13">
        <v>409</v>
      </c>
      <c r="AW1744" s="13">
        <v>233</v>
      </c>
      <c r="AX1744" s="13">
        <v>203</v>
      </c>
      <c r="AY1744" s="13">
        <v>114</v>
      </c>
      <c r="AZ1744" s="13">
        <v>154</v>
      </c>
      <c r="BA1744" s="13">
        <v>112</v>
      </c>
      <c r="BB1744" s="13">
        <v>124</v>
      </c>
      <c r="BC1744" s="13">
        <v>60</v>
      </c>
      <c r="BD1744" s="142">
        <v>87</v>
      </c>
      <c r="BE1744" s="13">
        <v>39</v>
      </c>
      <c r="BG1744" s="7" t="s">
        <v>9733</v>
      </c>
    </row>
    <row r="1745" spans="1:74" x14ac:dyDescent="0.25">
      <c r="D1745" s="161"/>
      <c r="E1745" s="161"/>
      <c r="F1745" s="164"/>
      <c r="H1745" s="161"/>
      <c r="I1745" s="161"/>
      <c r="J1745" s="161"/>
      <c r="K1745" s="164"/>
      <c r="T1745" s="9"/>
      <c r="U1745" s="9"/>
      <c r="V1745" s="9"/>
      <c r="W1745" s="9"/>
      <c r="X1745" s="9"/>
      <c r="AL1745" s="143" t="s">
        <v>9617</v>
      </c>
      <c r="AM1745" s="144">
        <v>0</v>
      </c>
      <c r="AN1745" s="144">
        <v>0</v>
      </c>
      <c r="AO1745" s="144">
        <v>0</v>
      </c>
      <c r="AP1745" s="144">
        <v>0</v>
      </c>
      <c r="AQ1745" s="144">
        <v>0</v>
      </c>
      <c r="AR1745" s="144">
        <v>0</v>
      </c>
      <c r="AS1745" s="144">
        <v>0</v>
      </c>
      <c r="AT1745" s="144">
        <v>0</v>
      </c>
      <c r="AU1745" s="144">
        <v>0</v>
      </c>
      <c r="AV1745" s="144">
        <v>2</v>
      </c>
      <c r="AW1745" s="144">
        <v>10</v>
      </c>
      <c r="AX1745" s="144">
        <v>51</v>
      </c>
      <c r="AY1745" s="144">
        <v>115</v>
      </c>
      <c r="AZ1745" s="144">
        <v>428</v>
      </c>
      <c r="BA1745" s="144">
        <v>525</v>
      </c>
      <c r="BB1745" s="144">
        <v>467</v>
      </c>
      <c r="BC1745" s="144">
        <v>379</v>
      </c>
      <c r="BD1745" s="145">
        <v>320</v>
      </c>
      <c r="BE1745" s="143">
        <v>115</v>
      </c>
      <c r="BG1745" s="143" t="s">
        <v>9617</v>
      </c>
    </row>
    <row r="1746" spans="1:74" x14ac:dyDescent="0.25">
      <c r="D1746" s="161"/>
      <c r="E1746" s="161"/>
      <c r="F1746" s="164"/>
      <c r="H1746" s="161"/>
      <c r="I1746" s="161"/>
      <c r="J1746" s="161"/>
      <c r="K1746" s="164"/>
      <c r="S1746" s="11" t="s">
        <v>9552</v>
      </c>
      <c r="T1746" s="11" t="s">
        <v>157</v>
      </c>
      <c r="U1746" s="11" t="s">
        <v>166</v>
      </c>
      <c r="V1746" s="11" t="s">
        <v>141</v>
      </c>
      <c r="W1746" s="11" t="s">
        <v>123</v>
      </c>
      <c r="X1746" s="11" t="s">
        <v>228</v>
      </c>
      <c r="Y1746" s="11" t="s">
        <v>9553</v>
      </c>
      <c r="AL1746" s="7" t="s">
        <v>9742</v>
      </c>
      <c r="AM1746" s="13">
        <v>0</v>
      </c>
      <c r="AN1746" s="13">
        <v>0</v>
      </c>
      <c r="AO1746" s="13">
        <v>0</v>
      </c>
      <c r="AP1746" s="13">
        <v>0</v>
      </c>
      <c r="AQ1746" s="13">
        <v>0</v>
      </c>
      <c r="AR1746" s="13">
        <v>0</v>
      </c>
      <c r="AS1746" s="13">
        <v>0</v>
      </c>
      <c r="AT1746" s="13">
        <v>0</v>
      </c>
      <c r="AU1746" s="13">
        <v>0</v>
      </c>
      <c r="AV1746" s="13">
        <v>1</v>
      </c>
      <c r="AW1746" s="13">
        <v>7</v>
      </c>
      <c r="AX1746" s="13">
        <v>40</v>
      </c>
      <c r="AY1746" s="13">
        <v>42</v>
      </c>
      <c r="AZ1746" s="13">
        <v>161</v>
      </c>
      <c r="BA1746" s="13">
        <v>182</v>
      </c>
      <c r="BB1746" s="13">
        <v>349</v>
      </c>
      <c r="BC1746" s="13">
        <v>202</v>
      </c>
      <c r="BD1746" s="142">
        <v>211</v>
      </c>
      <c r="BE1746" s="13">
        <v>120</v>
      </c>
      <c r="BG1746" s="7" t="s">
        <v>9742</v>
      </c>
    </row>
    <row r="1747" spans="1:74" x14ac:dyDescent="0.25">
      <c r="D1747" s="161"/>
      <c r="E1747" s="161"/>
      <c r="F1747" s="164"/>
      <c r="H1747" s="161"/>
      <c r="I1747" s="161"/>
      <c r="J1747" s="161"/>
      <c r="K1747" s="164"/>
      <c r="S1747" s="11" t="s">
        <v>9751</v>
      </c>
      <c r="T1747" s="16">
        <v>0</v>
      </c>
      <c r="U1747" s="16">
        <v>0</v>
      </c>
      <c r="V1747" s="16">
        <v>0</v>
      </c>
      <c r="W1747" s="16">
        <v>0</v>
      </c>
      <c r="X1747" s="16">
        <v>0</v>
      </c>
      <c r="Y1747" s="11">
        <f t="shared" ref="Y1747:Y1756" si="317">SUM(T1747:W1747)</f>
        <v>0</v>
      </c>
      <c r="AL1747" s="143" t="s">
        <v>9622</v>
      </c>
      <c r="AM1747" s="144">
        <v>0</v>
      </c>
      <c r="AN1747" s="144">
        <v>0</v>
      </c>
      <c r="AO1747" s="144">
        <v>0</v>
      </c>
      <c r="AP1747" s="144">
        <v>0</v>
      </c>
      <c r="AQ1747" s="144">
        <v>0</v>
      </c>
      <c r="AR1747" s="144">
        <v>0</v>
      </c>
      <c r="AS1747" s="144">
        <v>0</v>
      </c>
      <c r="AT1747" s="144">
        <v>0</v>
      </c>
      <c r="AU1747" s="144">
        <v>0</v>
      </c>
      <c r="AV1747" s="144">
        <v>0</v>
      </c>
      <c r="AW1747" s="144">
        <v>0</v>
      </c>
      <c r="AX1747" s="144">
        <v>13</v>
      </c>
      <c r="AY1747" s="144">
        <v>33</v>
      </c>
      <c r="AZ1747" s="144">
        <v>51</v>
      </c>
      <c r="BA1747" s="144">
        <v>28</v>
      </c>
      <c r="BB1747" s="144">
        <v>181</v>
      </c>
      <c r="BC1747" s="144">
        <v>177</v>
      </c>
      <c r="BD1747" s="145">
        <v>386</v>
      </c>
      <c r="BE1747" s="143">
        <v>395</v>
      </c>
      <c r="BG1747" s="143" t="s">
        <v>9622</v>
      </c>
      <c r="BR1747" s="7"/>
      <c r="BV1747" s="7"/>
    </row>
    <row r="1748" spans="1:74" x14ac:dyDescent="0.25">
      <c r="D1748" s="161"/>
      <c r="E1748" s="161"/>
      <c r="F1748" s="164"/>
      <c r="S1748" s="11" t="s">
        <v>9752</v>
      </c>
      <c r="T1748" s="16">
        <v>0</v>
      </c>
      <c r="U1748" s="16">
        <v>0</v>
      </c>
      <c r="V1748" s="16">
        <v>0</v>
      </c>
      <c r="W1748" s="16">
        <v>0</v>
      </c>
      <c r="X1748" s="16">
        <v>0</v>
      </c>
      <c r="Y1748" s="11">
        <f t="shared" si="317"/>
        <v>0</v>
      </c>
      <c r="AL1748" s="7" t="s">
        <v>9743</v>
      </c>
      <c r="AM1748" s="13">
        <v>0</v>
      </c>
      <c r="AN1748" s="13">
        <v>0</v>
      </c>
      <c r="AO1748" s="13">
        <v>0</v>
      </c>
      <c r="AP1748" s="13">
        <v>0</v>
      </c>
      <c r="AQ1748" s="13">
        <v>0</v>
      </c>
      <c r="AR1748" s="13">
        <v>0</v>
      </c>
      <c r="AS1748" s="13">
        <v>0</v>
      </c>
      <c r="AT1748" s="13">
        <v>0</v>
      </c>
      <c r="AU1748" s="13">
        <v>0</v>
      </c>
      <c r="AV1748" s="13">
        <v>0</v>
      </c>
      <c r="AW1748" s="13">
        <v>0</v>
      </c>
      <c r="AX1748" s="13">
        <v>0</v>
      </c>
      <c r="AY1748" s="13">
        <v>0</v>
      </c>
      <c r="AZ1748" s="13">
        <v>0</v>
      </c>
      <c r="BA1748" s="13">
        <v>0</v>
      </c>
      <c r="BB1748" s="13">
        <v>0</v>
      </c>
      <c r="BC1748" s="13">
        <v>0</v>
      </c>
      <c r="BD1748" s="142">
        <v>61</v>
      </c>
      <c r="BE1748" s="13">
        <v>57</v>
      </c>
      <c r="BG1748" s="7" t="s">
        <v>9743</v>
      </c>
      <c r="BR1748" s="7"/>
      <c r="BV1748" s="7"/>
    </row>
    <row r="1749" spans="1:74" x14ac:dyDescent="0.25">
      <c r="D1749" s="161"/>
      <c r="E1749" s="161"/>
      <c r="F1749" s="164"/>
      <c r="S1749" s="11" t="s">
        <v>9753</v>
      </c>
      <c r="T1749" s="16">
        <v>0</v>
      </c>
      <c r="U1749" s="16">
        <v>0</v>
      </c>
      <c r="V1749" s="16">
        <v>0</v>
      </c>
      <c r="W1749" s="16">
        <v>0</v>
      </c>
      <c r="X1749" s="16">
        <v>0</v>
      </c>
      <c r="Y1749" s="11">
        <f t="shared" si="317"/>
        <v>0</v>
      </c>
      <c r="AL1749" s="143" t="s">
        <v>9626</v>
      </c>
      <c r="AM1749" s="144">
        <v>0</v>
      </c>
      <c r="AN1749" s="144">
        <v>0</v>
      </c>
      <c r="AO1749" s="144">
        <v>0</v>
      </c>
      <c r="AP1749" s="144">
        <v>0</v>
      </c>
      <c r="AQ1749" s="144">
        <v>0</v>
      </c>
      <c r="AR1749" s="144">
        <v>0</v>
      </c>
      <c r="AS1749" s="144">
        <v>0</v>
      </c>
      <c r="AT1749" s="144">
        <v>0</v>
      </c>
      <c r="AU1749" s="144">
        <v>0</v>
      </c>
      <c r="AV1749" s="144">
        <v>0</v>
      </c>
      <c r="AW1749" s="144">
        <v>0</v>
      </c>
      <c r="AX1749" s="144">
        <v>0</v>
      </c>
      <c r="AY1749" s="144">
        <v>0</v>
      </c>
      <c r="AZ1749" s="144">
        <v>0</v>
      </c>
      <c r="BA1749" s="144">
        <v>0</v>
      </c>
      <c r="BB1749" s="144">
        <v>0</v>
      </c>
      <c r="BC1749" s="144">
        <v>0</v>
      </c>
      <c r="BD1749" s="145">
        <v>0</v>
      </c>
      <c r="BE1749" s="143">
        <v>0</v>
      </c>
      <c r="BG1749" s="143" t="s">
        <v>9626</v>
      </c>
      <c r="BR1749" s="7"/>
      <c r="BV1749" s="7"/>
    </row>
    <row r="1750" spans="1:74" x14ac:dyDescent="0.25">
      <c r="D1750" s="161"/>
      <c r="E1750" s="161"/>
      <c r="F1750" s="164"/>
      <c r="S1750" s="11" t="s">
        <v>9094</v>
      </c>
      <c r="T1750" s="16">
        <v>0</v>
      </c>
      <c r="U1750" s="16">
        <v>0</v>
      </c>
      <c r="V1750" s="16">
        <v>0</v>
      </c>
      <c r="W1750" s="16">
        <v>0</v>
      </c>
      <c r="X1750" s="16">
        <v>0</v>
      </c>
      <c r="Y1750" s="11">
        <f t="shared" si="317"/>
        <v>0</v>
      </c>
      <c r="BR1750" s="7"/>
      <c r="BV1750" s="7"/>
    </row>
    <row r="1751" spans="1:74" x14ac:dyDescent="0.25">
      <c r="D1751" s="161"/>
      <c r="E1751" s="161"/>
      <c r="F1751" s="164"/>
      <c r="S1751" s="11" t="s">
        <v>9095</v>
      </c>
      <c r="T1751" s="16">
        <v>0</v>
      </c>
      <c r="U1751" s="16">
        <v>0</v>
      </c>
      <c r="V1751" s="16">
        <v>0</v>
      </c>
      <c r="W1751" s="16">
        <v>3</v>
      </c>
      <c r="X1751" s="16">
        <v>0</v>
      </c>
      <c r="Y1751" s="11">
        <f t="shared" si="317"/>
        <v>3</v>
      </c>
      <c r="BR1751" s="7"/>
      <c r="BV1751" s="7"/>
    </row>
    <row r="1752" spans="1:74" x14ac:dyDescent="0.25">
      <c r="D1752" s="161"/>
      <c r="E1752" s="161"/>
      <c r="F1752" s="164"/>
      <c r="S1752" s="47" t="s">
        <v>9096</v>
      </c>
      <c r="T1752" s="48">
        <v>0</v>
      </c>
      <c r="U1752" s="48">
        <v>4</v>
      </c>
      <c r="V1752" s="48">
        <v>0</v>
      </c>
      <c r="W1752" s="48">
        <v>6</v>
      </c>
      <c r="X1752" s="48">
        <v>11</v>
      </c>
      <c r="Y1752" s="11">
        <f t="shared" si="317"/>
        <v>10</v>
      </c>
      <c r="BR1752" s="7"/>
      <c r="BV1752" s="7"/>
    </row>
    <row r="1753" spans="1:74" x14ac:dyDescent="0.25">
      <c r="D1753" s="161"/>
      <c r="E1753" s="161"/>
      <c r="F1753" s="164"/>
      <c r="S1753" s="11" t="s">
        <v>9097</v>
      </c>
      <c r="T1753" s="16">
        <v>0</v>
      </c>
      <c r="U1753" s="16">
        <v>8</v>
      </c>
      <c r="V1753" s="16">
        <v>1</v>
      </c>
      <c r="W1753" s="16">
        <v>30</v>
      </c>
      <c r="X1753" s="16">
        <v>115</v>
      </c>
      <c r="Y1753" s="11">
        <f t="shared" si="317"/>
        <v>39</v>
      </c>
      <c r="BR1753" s="7"/>
      <c r="BV1753" s="7"/>
    </row>
    <row r="1754" spans="1:74" x14ac:dyDescent="0.25">
      <c r="D1754" s="161"/>
      <c r="E1754" s="161"/>
      <c r="F1754" s="164"/>
      <c r="S1754" s="47" t="s">
        <v>9098</v>
      </c>
      <c r="T1754" s="48">
        <v>13</v>
      </c>
      <c r="U1754" s="48">
        <v>23</v>
      </c>
      <c r="V1754" s="48">
        <v>15</v>
      </c>
      <c r="W1754" s="48">
        <v>69</v>
      </c>
      <c r="X1754" s="48">
        <v>395</v>
      </c>
      <c r="Y1754" s="11">
        <f t="shared" si="317"/>
        <v>120</v>
      </c>
      <c r="BR1754" s="7"/>
      <c r="BV1754" s="7"/>
    </row>
    <row r="1755" spans="1:74" x14ac:dyDescent="0.25">
      <c r="S1755" s="11" t="s">
        <v>9099</v>
      </c>
      <c r="T1755" s="16">
        <v>0</v>
      </c>
      <c r="U1755" s="16">
        <v>0</v>
      </c>
      <c r="V1755" s="16">
        <v>0</v>
      </c>
      <c r="W1755" s="16">
        <v>57</v>
      </c>
      <c r="X1755" s="16">
        <v>0</v>
      </c>
      <c r="Y1755" s="11">
        <f t="shared" si="317"/>
        <v>57</v>
      </c>
      <c r="BR1755" s="7"/>
      <c r="BV1755" s="7"/>
    </row>
    <row r="1756" spans="1:74" x14ac:dyDescent="0.25">
      <c r="T1756" s="7">
        <f>SUM(T1747:T1755)</f>
        <v>13</v>
      </c>
      <c r="U1756" s="7">
        <f>SUM(U1747:U1755)</f>
        <v>35</v>
      </c>
      <c r="V1756" s="7">
        <f>SUM(V1747:V1755)</f>
        <v>16</v>
      </c>
      <c r="W1756" s="7">
        <f>SUM(W1747:W1755)</f>
        <v>165</v>
      </c>
      <c r="X1756" s="7">
        <f>SUM(X1747:X1755)</f>
        <v>521</v>
      </c>
      <c r="Y1756" s="11">
        <f t="shared" si="317"/>
        <v>229</v>
      </c>
      <c r="BR1756" s="7"/>
      <c r="BV1756" s="7"/>
    </row>
    <row r="1757" spans="1:74" x14ac:dyDescent="0.25">
      <c r="BR1757" s="7"/>
      <c r="BV1757" s="7"/>
    </row>
    <row r="1760" spans="1:74" ht="43.5" customHeight="1" x14ac:dyDescent="0.25">
      <c r="A1760" s="36" t="s">
        <v>9725</v>
      </c>
      <c r="B1760" s="36" t="s">
        <v>9108</v>
      </c>
      <c r="C1760" s="36" t="s">
        <v>9083</v>
      </c>
      <c r="D1760" s="36" t="s">
        <v>9539</v>
      </c>
      <c r="E1760" s="36" t="s">
        <v>9540</v>
      </c>
      <c r="F1760" s="36" t="s">
        <v>9541</v>
      </c>
      <c r="G1760" s="36" t="s">
        <v>9542</v>
      </c>
      <c r="H1760" s="36" t="s">
        <v>9543</v>
      </c>
      <c r="I1760" s="36" t="s">
        <v>9544</v>
      </c>
      <c r="J1760" s="36" t="s">
        <v>9545</v>
      </c>
      <c r="K1760" s="14" t="s">
        <v>9546</v>
      </c>
      <c r="M1760" s="13" t="s">
        <v>9763</v>
      </c>
      <c r="S1760" s="7" t="s">
        <v>9725</v>
      </c>
      <c r="AL1760" s="13" t="s">
        <v>9587</v>
      </c>
      <c r="AM1760" s="76" t="s">
        <v>9725</v>
      </c>
      <c r="AN1760" s="13"/>
      <c r="AO1760" s="13"/>
      <c r="AP1760" s="13"/>
      <c r="BR1760" s="7"/>
      <c r="BV1760" s="7"/>
    </row>
    <row r="1761" spans="1:74" x14ac:dyDescent="0.25">
      <c r="A1761" s="44" t="s">
        <v>9566</v>
      </c>
      <c r="B1761" s="44" t="s">
        <v>2804</v>
      </c>
      <c r="C1761" s="59">
        <v>2</v>
      </c>
      <c r="D1761" s="72">
        <v>2</v>
      </c>
      <c r="E1761" s="116">
        <v>0</v>
      </c>
      <c r="F1761" s="116">
        <v>0</v>
      </c>
      <c r="G1761" s="116">
        <v>0</v>
      </c>
      <c r="H1761" s="116">
        <v>2</v>
      </c>
      <c r="I1761" s="116">
        <v>0</v>
      </c>
      <c r="J1761" s="116">
        <v>0</v>
      </c>
      <c r="K1761" s="179">
        <f t="shared" ref="K1761:K1779" si="318">SUM(E1761:J1761)</f>
        <v>2</v>
      </c>
      <c r="M1761" s="9"/>
      <c r="S1761" s="11" t="s">
        <v>9548</v>
      </c>
      <c r="T1761" s="11" t="s">
        <v>157</v>
      </c>
      <c r="U1761" s="11" t="s">
        <v>166</v>
      </c>
      <c r="V1761" s="11" t="s">
        <v>141</v>
      </c>
      <c r="W1761" s="11" t="s">
        <v>123</v>
      </c>
      <c r="X1761" s="11" t="s">
        <v>228</v>
      </c>
      <c r="Y1761" s="11" t="s">
        <v>8</v>
      </c>
      <c r="AL1761" s="7" t="s">
        <v>9710</v>
      </c>
      <c r="AM1761" s="13"/>
      <c r="AN1761" s="13"/>
      <c r="AO1761" s="13"/>
      <c r="AP1761" s="13"/>
      <c r="BR1761" s="7"/>
      <c r="BV1761" s="7"/>
    </row>
    <row r="1762" spans="1:74" x14ac:dyDescent="0.25">
      <c r="A1762" s="44" t="s">
        <v>9566</v>
      </c>
      <c r="B1762" s="44" t="s">
        <v>1528</v>
      </c>
      <c r="C1762" s="59">
        <v>10</v>
      </c>
      <c r="D1762" s="72">
        <v>9</v>
      </c>
      <c r="E1762" s="116">
        <v>0</v>
      </c>
      <c r="F1762" s="116">
        <v>4</v>
      </c>
      <c r="G1762" s="116">
        <v>0</v>
      </c>
      <c r="H1762" s="116">
        <v>5</v>
      </c>
      <c r="I1762" s="116">
        <v>0</v>
      </c>
      <c r="J1762" s="116">
        <v>0</v>
      </c>
      <c r="K1762" s="179">
        <f t="shared" si="318"/>
        <v>9</v>
      </c>
      <c r="M1762" s="137">
        <v>11</v>
      </c>
      <c r="S1762" s="11" t="s">
        <v>9751</v>
      </c>
      <c r="T1762" s="16">
        <v>0</v>
      </c>
      <c r="U1762" s="16">
        <v>0</v>
      </c>
      <c r="V1762" s="16">
        <v>0</v>
      </c>
      <c r="W1762" s="16">
        <v>0</v>
      </c>
      <c r="X1762" s="16">
        <v>0</v>
      </c>
      <c r="Y1762" s="11">
        <f t="shared" ref="Y1762:Y1770" si="319">SUM(T1762:X1762)</f>
        <v>0</v>
      </c>
      <c r="AL1762" s="7" t="s">
        <v>9712</v>
      </c>
      <c r="AM1762" s="13"/>
      <c r="AN1762" s="13"/>
      <c r="AO1762" s="13"/>
      <c r="AP1762" s="13"/>
      <c r="BR1762" s="7"/>
      <c r="BV1762" s="7"/>
    </row>
    <row r="1763" spans="1:74" x14ac:dyDescent="0.25">
      <c r="A1763" s="153" t="s">
        <v>9567</v>
      </c>
      <c r="B1763" s="153" t="s">
        <v>1537</v>
      </c>
      <c r="C1763" s="185">
        <v>8</v>
      </c>
      <c r="D1763" s="140">
        <v>7</v>
      </c>
      <c r="E1763" s="125">
        <v>0</v>
      </c>
      <c r="F1763" s="125">
        <v>3</v>
      </c>
      <c r="G1763" s="125">
        <v>0</v>
      </c>
      <c r="H1763" s="125">
        <v>4</v>
      </c>
      <c r="I1763" s="125">
        <v>0</v>
      </c>
      <c r="J1763" s="125">
        <v>0</v>
      </c>
      <c r="K1763" s="179">
        <f t="shared" si="318"/>
        <v>7</v>
      </c>
      <c r="L1763" s="186"/>
      <c r="M1763" s="186"/>
      <c r="S1763" s="11" t="s">
        <v>9752</v>
      </c>
      <c r="T1763" s="16">
        <v>0</v>
      </c>
      <c r="U1763" s="16">
        <v>0</v>
      </c>
      <c r="V1763" s="16">
        <v>0</v>
      </c>
      <c r="W1763" s="16">
        <v>0</v>
      </c>
      <c r="X1763" s="16">
        <v>0</v>
      </c>
      <c r="Y1763" s="11">
        <f t="shared" si="319"/>
        <v>0</v>
      </c>
      <c r="AM1763" s="13"/>
      <c r="AN1763" s="13"/>
      <c r="AO1763" s="13"/>
      <c r="AP1763" s="13"/>
      <c r="BR1763" s="7"/>
      <c r="BV1763" s="7"/>
    </row>
    <row r="1764" spans="1:74" ht="22.8" x14ac:dyDescent="0.25">
      <c r="A1764" s="153" t="s">
        <v>9567</v>
      </c>
      <c r="B1764" s="153" t="s">
        <v>2804</v>
      </c>
      <c r="C1764" s="185">
        <v>2</v>
      </c>
      <c r="D1764" s="140">
        <v>2</v>
      </c>
      <c r="E1764" s="125">
        <v>0</v>
      </c>
      <c r="F1764" s="125">
        <v>0</v>
      </c>
      <c r="G1764" s="125">
        <v>0</v>
      </c>
      <c r="H1764" s="125">
        <v>2</v>
      </c>
      <c r="I1764" s="125">
        <v>0</v>
      </c>
      <c r="J1764" s="125">
        <v>0</v>
      </c>
      <c r="K1764" s="179">
        <f t="shared" si="318"/>
        <v>2</v>
      </c>
      <c r="L1764" s="186"/>
      <c r="M1764" s="186"/>
      <c r="S1764" s="11" t="s">
        <v>9753</v>
      </c>
      <c r="T1764" s="16">
        <v>0</v>
      </c>
      <c r="U1764" s="16">
        <v>0</v>
      </c>
      <c r="V1764" s="16">
        <v>0</v>
      </c>
      <c r="W1764" s="16">
        <v>0</v>
      </c>
      <c r="X1764" s="16">
        <v>0</v>
      </c>
      <c r="Y1764" s="11">
        <f t="shared" si="319"/>
        <v>0</v>
      </c>
      <c r="AL1764" s="7" t="s">
        <v>5</v>
      </c>
      <c r="AM1764" s="7" t="s">
        <v>9716</v>
      </c>
      <c r="AN1764" s="7" t="s">
        <v>9717</v>
      </c>
      <c r="AO1764" s="7" t="s">
        <v>9718</v>
      </c>
      <c r="AP1764" s="7" t="s">
        <v>9616</v>
      </c>
      <c r="AQ1764" s="7" t="s">
        <v>9611</v>
      </c>
      <c r="AR1764" s="7" t="s">
        <v>9719</v>
      </c>
      <c r="AS1764" s="7" t="s">
        <v>9720</v>
      </c>
      <c r="AT1764" s="76" t="s">
        <v>9721</v>
      </c>
      <c r="AU1764" s="76" t="s">
        <v>9619</v>
      </c>
      <c r="AV1764" s="7" t="s">
        <v>9620</v>
      </c>
      <c r="AW1764" s="7" t="s">
        <v>9615</v>
      </c>
      <c r="AX1764" s="7" t="s">
        <v>9722</v>
      </c>
      <c r="AY1764" s="7" t="s">
        <v>9723</v>
      </c>
      <c r="AZ1764" s="7" t="s">
        <v>9724</v>
      </c>
      <c r="BA1764" s="7" t="s">
        <v>9618</v>
      </c>
      <c r="BB1764" s="7" t="s">
        <v>9660</v>
      </c>
      <c r="BC1764" s="7" t="s">
        <v>9624</v>
      </c>
      <c r="BD1764" s="7" t="s">
        <v>9725</v>
      </c>
      <c r="BR1764" s="7"/>
      <c r="BV1764" s="7"/>
    </row>
    <row r="1765" spans="1:74" x14ac:dyDescent="0.25">
      <c r="A1765" s="153" t="s">
        <v>9567</v>
      </c>
      <c r="B1765" s="153" t="s">
        <v>1528</v>
      </c>
      <c r="C1765" s="185">
        <v>43</v>
      </c>
      <c r="D1765" s="140">
        <v>42</v>
      </c>
      <c r="E1765" s="125">
        <v>0</v>
      </c>
      <c r="F1765" s="125">
        <v>3</v>
      </c>
      <c r="G1765" s="125">
        <v>1</v>
      </c>
      <c r="H1765" s="125">
        <v>23</v>
      </c>
      <c r="I1765" s="125">
        <v>15</v>
      </c>
      <c r="J1765" s="125">
        <v>0</v>
      </c>
      <c r="K1765" s="179">
        <f t="shared" si="318"/>
        <v>42</v>
      </c>
      <c r="L1765" s="186"/>
      <c r="M1765" s="186">
        <v>51</v>
      </c>
      <c r="S1765" s="11" t="s">
        <v>9094</v>
      </c>
      <c r="T1765" s="16">
        <v>0</v>
      </c>
      <c r="U1765" s="16">
        <v>0</v>
      </c>
      <c r="V1765" s="16">
        <v>0</v>
      </c>
      <c r="W1765" s="16">
        <v>0</v>
      </c>
      <c r="X1765" s="16">
        <v>0</v>
      </c>
      <c r="Y1765" s="11">
        <f t="shared" si="319"/>
        <v>0</v>
      </c>
      <c r="AL1765" s="7" t="s">
        <v>9602</v>
      </c>
      <c r="AM1765" s="13">
        <v>0</v>
      </c>
      <c r="AN1765" s="13">
        <v>0</v>
      </c>
      <c r="AO1765" s="13">
        <v>0</v>
      </c>
      <c r="AP1765" s="13">
        <v>0</v>
      </c>
      <c r="AQ1765" s="13">
        <v>0</v>
      </c>
      <c r="AR1765" s="13">
        <v>0</v>
      </c>
      <c r="AS1765" s="13">
        <v>0</v>
      </c>
      <c r="AT1765" s="76">
        <v>0</v>
      </c>
      <c r="AU1765" s="76">
        <v>0</v>
      </c>
      <c r="AV1765" s="13">
        <v>0</v>
      </c>
      <c r="AW1765" s="13">
        <v>0</v>
      </c>
      <c r="AX1765" s="13">
        <v>0</v>
      </c>
      <c r="AY1765" s="13">
        <v>0</v>
      </c>
      <c r="AZ1765" s="13">
        <v>0</v>
      </c>
      <c r="BA1765" s="13">
        <v>0</v>
      </c>
      <c r="BB1765" s="13">
        <v>0</v>
      </c>
      <c r="BC1765" s="13">
        <v>0</v>
      </c>
      <c r="BD1765" s="13">
        <v>0</v>
      </c>
      <c r="BR1765" s="7"/>
      <c r="BV1765" s="7"/>
    </row>
    <row r="1766" spans="1:74" x14ac:dyDescent="0.25">
      <c r="A1766" s="44" t="s">
        <v>731</v>
      </c>
      <c r="B1766" s="44" t="s">
        <v>1537</v>
      </c>
      <c r="C1766" s="59">
        <v>30</v>
      </c>
      <c r="D1766" s="72">
        <v>28</v>
      </c>
      <c r="E1766" s="116">
        <v>0</v>
      </c>
      <c r="F1766" s="116">
        <v>4</v>
      </c>
      <c r="G1766" s="116">
        <v>1</v>
      </c>
      <c r="H1766" s="116">
        <v>23</v>
      </c>
      <c r="I1766" s="116">
        <v>0</v>
      </c>
      <c r="J1766" s="116">
        <v>0</v>
      </c>
      <c r="K1766" s="179">
        <f t="shared" si="318"/>
        <v>28</v>
      </c>
      <c r="M1766" s="9"/>
      <c r="S1766" s="11" t="s">
        <v>9095</v>
      </c>
      <c r="T1766" s="16">
        <v>0</v>
      </c>
      <c r="U1766" s="16">
        <v>4</v>
      </c>
      <c r="V1766" s="16">
        <v>0</v>
      </c>
      <c r="W1766" s="16">
        <v>7</v>
      </c>
      <c r="X1766" s="16">
        <v>0</v>
      </c>
      <c r="Y1766" s="11">
        <f t="shared" si="319"/>
        <v>11</v>
      </c>
      <c r="AL1766" s="7" t="s">
        <v>9603</v>
      </c>
      <c r="AM1766" s="13">
        <v>0</v>
      </c>
      <c r="AN1766" s="13">
        <v>0</v>
      </c>
      <c r="AO1766" s="13">
        <v>0</v>
      </c>
      <c r="AP1766" s="13">
        <v>0</v>
      </c>
      <c r="AQ1766" s="13">
        <v>0</v>
      </c>
      <c r="AR1766" s="13">
        <v>0</v>
      </c>
      <c r="AS1766" s="13">
        <v>0</v>
      </c>
      <c r="AT1766" s="76">
        <v>0</v>
      </c>
      <c r="AU1766" s="76">
        <v>0</v>
      </c>
      <c r="AV1766" s="13">
        <v>0</v>
      </c>
      <c r="AW1766" s="13">
        <v>0</v>
      </c>
      <c r="AX1766" s="13">
        <v>0</v>
      </c>
      <c r="AY1766" s="13">
        <v>0</v>
      </c>
      <c r="AZ1766" s="13">
        <v>0</v>
      </c>
      <c r="BA1766" s="13">
        <v>0</v>
      </c>
      <c r="BB1766" s="13">
        <v>0</v>
      </c>
      <c r="BC1766" s="13">
        <v>0</v>
      </c>
      <c r="BD1766" s="13">
        <v>0</v>
      </c>
      <c r="BR1766" s="7"/>
      <c r="BV1766" s="7"/>
    </row>
    <row r="1767" spans="1:74" x14ac:dyDescent="0.25">
      <c r="A1767" s="44" t="s">
        <v>731</v>
      </c>
      <c r="B1767" s="44" t="s">
        <v>2804</v>
      </c>
      <c r="C1767" s="59">
        <v>58</v>
      </c>
      <c r="D1767" s="72">
        <v>58</v>
      </c>
      <c r="E1767" s="116">
        <v>0</v>
      </c>
      <c r="F1767" s="116">
        <v>0</v>
      </c>
      <c r="G1767" s="116">
        <v>0</v>
      </c>
      <c r="H1767" s="116">
        <v>9</v>
      </c>
      <c r="I1767" s="116">
        <v>49</v>
      </c>
      <c r="J1767" s="116">
        <v>0</v>
      </c>
      <c r="K1767" s="179">
        <f t="shared" si="318"/>
        <v>58</v>
      </c>
      <c r="M1767" s="9"/>
      <c r="S1767" s="47" t="s">
        <v>9096</v>
      </c>
      <c r="T1767" s="48">
        <v>0</v>
      </c>
      <c r="U1767" s="48">
        <v>6</v>
      </c>
      <c r="V1767" s="48">
        <v>1</v>
      </c>
      <c r="W1767" s="48">
        <v>29</v>
      </c>
      <c r="X1767" s="48">
        <v>15</v>
      </c>
      <c r="Y1767" s="11">
        <f t="shared" si="319"/>
        <v>51</v>
      </c>
      <c r="AL1767" s="7" t="s">
        <v>9604</v>
      </c>
      <c r="AM1767" s="13">
        <v>0</v>
      </c>
      <c r="AN1767" s="13">
        <v>0</v>
      </c>
      <c r="AO1767" s="13">
        <v>0</v>
      </c>
      <c r="AP1767" s="13">
        <v>0</v>
      </c>
      <c r="AQ1767" s="13">
        <v>0</v>
      </c>
      <c r="AR1767" s="13">
        <v>0</v>
      </c>
      <c r="AS1767" s="13">
        <v>0</v>
      </c>
      <c r="AT1767" s="76">
        <v>0</v>
      </c>
      <c r="AU1767" s="76">
        <v>0</v>
      </c>
      <c r="AV1767" s="13">
        <v>0</v>
      </c>
      <c r="AW1767" s="13">
        <v>0</v>
      </c>
      <c r="AX1767" s="13">
        <v>1</v>
      </c>
      <c r="AY1767" s="13">
        <v>0</v>
      </c>
      <c r="AZ1767" s="13">
        <v>0</v>
      </c>
      <c r="BA1767" s="13">
        <v>0</v>
      </c>
      <c r="BB1767" s="13">
        <v>0</v>
      </c>
      <c r="BC1767" s="13">
        <v>0</v>
      </c>
      <c r="BD1767" s="13">
        <v>0</v>
      </c>
      <c r="BR1767" s="7"/>
      <c r="BV1767" s="7"/>
    </row>
    <row r="1768" spans="1:74" x14ac:dyDescent="0.25">
      <c r="A1768" s="44" t="s">
        <v>731</v>
      </c>
      <c r="B1768" s="44" t="s">
        <v>8874</v>
      </c>
      <c r="C1768" s="59">
        <v>2</v>
      </c>
      <c r="D1768" s="72">
        <v>0</v>
      </c>
      <c r="E1768" s="116">
        <v>0</v>
      </c>
      <c r="F1768" s="116">
        <v>0</v>
      </c>
      <c r="G1768" s="116">
        <v>0</v>
      </c>
      <c r="H1768" s="116">
        <v>0</v>
      </c>
      <c r="I1768" s="116">
        <v>0</v>
      </c>
      <c r="J1768" s="116">
        <v>0</v>
      </c>
      <c r="K1768" s="179">
        <f t="shared" si="318"/>
        <v>0</v>
      </c>
      <c r="S1768" s="11" t="s">
        <v>9097</v>
      </c>
      <c r="T1768" s="16">
        <v>6</v>
      </c>
      <c r="U1768" s="16">
        <v>21</v>
      </c>
      <c r="V1768" s="16">
        <v>2</v>
      </c>
      <c r="W1768" s="16">
        <v>86</v>
      </c>
      <c r="X1768" s="16">
        <v>320</v>
      </c>
      <c r="Y1768" s="11">
        <f t="shared" si="319"/>
        <v>435</v>
      </c>
      <c r="AL1768" s="7" t="s">
        <v>9605</v>
      </c>
      <c r="AM1768" s="13">
        <v>0</v>
      </c>
      <c r="AN1768" s="13">
        <v>0</v>
      </c>
      <c r="AO1768" s="13">
        <v>0</v>
      </c>
      <c r="AP1768" s="13">
        <v>0</v>
      </c>
      <c r="AQ1768" s="13">
        <v>0</v>
      </c>
      <c r="AR1768" s="13">
        <v>0</v>
      </c>
      <c r="AS1768" s="13">
        <v>0</v>
      </c>
      <c r="AT1768" s="76">
        <v>0</v>
      </c>
      <c r="AU1768" s="76">
        <v>0</v>
      </c>
      <c r="AV1768" s="13">
        <v>0</v>
      </c>
      <c r="AW1768" s="13">
        <v>0</v>
      </c>
      <c r="AX1768" s="13">
        <v>1</v>
      </c>
      <c r="AY1768" s="13">
        <v>0</v>
      </c>
      <c r="AZ1768" s="13">
        <v>0</v>
      </c>
      <c r="BA1768" s="13">
        <v>0</v>
      </c>
      <c r="BB1768" s="13">
        <v>0</v>
      </c>
      <c r="BC1768" s="13">
        <v>0</v>
      </c>
      <c r="BD1768" s="13">
        <v>0</v>
      </c>
      <c r="BR1768" s="7"/>
      <c r="BV1768" s="7"/>
    </row>
    <row r="1769" spans="1:74" x14ac:dyDescent="0.25">
      <c r="A1769" s="44" t="s">
        <v>731</v>
      </c>
      <c r="B1769" s="44" t="s">
        <v>6910</v>
      </c>
      <c r="C1769" s="59">
        <v>1</v>
      </c>
      <c r="D1769" s="72">
        <v>1</v>
      </c>
      <c r="E1769" s="116">
        <v>0</v>
      </c>
      <c r="F1769" s="116">
        <v>0</v>
      </c>
      <c r="G1769" s="116">
        <v>0</v>
      </c>
      <c r="H1769" s="116">
        <v>1</v>
      </c>
      <c r="I1769" s="116">
        <v>0</v>
      </c>
      <c r="J1769" s="116">
        <v>0</v>
      </c>
      <c r="K1769" s="179">
        <f t="shared" si="318"/>
        <v>1</v>
      </c>
      <c r="M1769" s="9"/>
      <c r="S1769" s="47" t="s">
        <v>9098</v>
      </c>
      <c r="T1769" s="48">
        <v>36</v>
      </c>
      <c r="U1769" s="48">
        <v>70</v>
      </c>
      <c r="V1769" s="48">
        <v>26</v>
      </c>
      <c r="W1769" s="48">
        <v>168</v>
      </c>
      <c r="X1769" s="48">
        <v>386</v>
      </c>
      <c r="Y1769" s="11">
        <f t="shared" si="319"/>
        <v>686</v>
      </c>
      <c r="AL1769" s="7" t="s">
        <v>9610</v>
      </c>
      <c r="AM1769" s="13">
        <v>364</v>
      </c>
      <c r="AN1769" s="13">
        <v>349</v>
      </c>
      <c r="AO1769" s="13">
        <v>510</v>
      </c>
      <c r="AP1769" s="13">
        <v>535</v>
      </c>
      <c r="AQ1769" s="13">
        <v>579</v>
      </c>
      <c r="AR1769" s="13">
        <v>91</v>
      </c>
      <c r="AS1769" s="13">
        <v>181</v>
      </c>
      <c r="AT1769" s="76">
        <v>166</v>
      </c>
      <c r="AU1769" s="76">
        <v>123</v>
      </c>
      <c r="AV1769" s="13">
        <v>6</v>
      </c>
      <c r="AW1769" s="13">
        <v>0</v>
      </c>
      <c r="AX1769" s="13">
        <v>1</v>
      </c>
      <c r="AY1769" s="13">
        <v>0</v>
      </c>
      <c r="AZ1769" s="13">
        <v>0</v>
      </c>
      <c r="BA1769" s="13">
        <v>0</v>
      </c>
      <c r="BB1769" s="13">
        <v>0</v>
      </c>
      <c r="BC1769" s="13">
        <v>0</v>
      </c>
      <c r="BD1769" s="13">
        <v>0</v>
      </c>
      <c r="BR1769" s="7"/>
      <c r="BV1769" s="7"/>
    </row>
    <row r="1770" spans="1:74" x14ac:dyDescent="0.25">
      <c r="A1770" s="44" t="s">
        <v>731</v>
      </c>
      <c r="B1770" s="44" t="s">
        <v>1528</v>
      </c>
      <c r="C1770" s="59">
        <v>349</v>
      </c>
      <c r="D1770" s="72">
        <v>348</v>
      </c>
      <c r="E1770" s="116">
        <v>6</v>
      </c>
      <c r="F1770" s="116">
        <v>17</v>
      </c>
      <c r="G1770" s="116">
        <v>1</v>
      </c>
      <c r="H1770" s="116">
        <v>53</v>
      </c>
      <c r="I1770" s="116">
        <v>271</v>
      </c>
      <c r="J1770" s="116">
        <v>0</v>
      </c>
      <c r="K1770" s="179">
        <f t="shared" si="318"/>
        <v>348</v>
      </c>
      <c r="M1770" s="9">
        <f>SUM(K1766:K1770)</f>
        <v>435</v>
      </c>
      <c r="S1770" s="11" t="s">
        <v>9099</v>
      </c>
      <c r="T1770" s="16">
        <v>0</v>
      </c>
      <c r="U1770" s="16">
        <v>0</v>
      </c>
      <c r="V1770" s="16">
        <v>0</v>
      </c>
      <c r="W1770" s="16">
        <v>62</v>
      </c>
      <c r="X1770" s="16">
        <v>0</v>
      </c>
      <c r="Y1770" s="11">
        <f t="shared" si="319"/>
        <v>62</v>
      </c>
      <c r="AL1770" s="7" t="s">
        <v>9651</v>
      </c>
      <c r="AM1770" s="13">
        <v>3</v>
      </c>
      <c r="AN1770" s="13">
        <v>0</v>
      </c>
      <c r="AO1770" s="13">
        <v>1</v>
      </c>
      <c r="AP1770" s="13">
        <v>1</v>
      </c>
      <c r="AQ1770" s="13">
        <v>1</v>
      </c>
      <c r="AR1770" s="13">
        <v>0</v>
      </c>
      <c r="AS1770" s="13">
        <v>0</v>
      </c>
      <c r="AT1770" s="76">
        <v>0</v>
      </c>
      <c r="AU1770" s="76">
        <v>0</v>
      </c>
      <c r="AV1770" s="13">
        <v>1</v>
      </c>
      <c r="AW1770" s="13">
        <v>2</v>
      </c>
      <c r="AX1770" s="13">
        <v>1</v>
      </c>
      <c r="AY1770" s="13">
        <v>1</v>
      </c>
      <c r="AZ1770" s="13">
        <v>0</v>
      </c>
      <c r="BA1770" s="13">
        <v>0</v>
      </c>
      <c r="BB1770" s="13">
        <v>1</v>
      </c>
      <c r="BC1770" s="13">
        <v>0</v>
      </c>
      <c r="BD1770" s="13">
        <v>0</v>
      </c>
      <c r="BR1770" s="7"/>
      <c r="BV1770" s="7"/>
    </row>
    <row r="1771" spans="1:74" x14ac:dyDescent="0.25">
      <c r="A1771" s="153" t="s">
        <v>9562</v>
      </c>
      <c r="B1771" s="153" t="s">
        <v>1537</v>
      </c>
      <c r="C1771" s="185">
        <v>92</v>
      </c>
      <c r="D1771" s="140">
        <v>89</v>
      </c>
      <c r="E1771" s="125">
        <v>4</v>
      </c>
      <c r="F1771" s="125">
        <v>17</v>
      </c>
      <c r="G1771" s="125">
        <v>2</v>
      </c>
      <c r="H1771" s="125">
        <v>66</v>
      </c>
      <c r="I1771" s="125">
        <v>0</v>
      </c>
      <c r="J1771" s="125">
        <v>0</v>
      </c>
      <c r="K1771" s="179">
        <f t="shared" si="318"/>
        <v>89</v>
      </c>
      <c r="L1771" s="186"/>
      <c r="M1771" s="186"/>
      <c r="T1771" s="7">
        <f t="shared" ref="T1771:Y1771" si="320">SUM(T1762:T1770)</f>
        <v>42</v>
      </c>
      <c r="U1771" s="7">
        <f t="shared" si="320"/>
        <v>101</v>
      </c>
      <c r="V1771" s="7">
        <f t="shared" si="320"/>
        <v>29</v>
      </c>
      <c r="W1771" s="7">
        <f t="shared" si="320"/>
        <v>352</v>
      </c>
      <c r="X1771" s="7">
        <f t="shared" si="320"/>
        <v>721</v>
      </c>
      <c r="Y1771" s="7">
        <f t="shared" si="320"/>
        <v>1245</v>
      </c>
      <c r="AL1771" s="7" t="s">
        <v>9652</v>
      </c>
      <c r="AM1771" s="13">
        <v>3</v>
      </c>
      <c r="AN1771" s="13">
        <v>3</v>
      </c>
      <c r="AO1771" s="13">
        <v>1</v>
      </c>
      <c r="AP1771" s="13">
        <v>1</v>
      </c>
      <c r="AQ1771" s="13">
        <v>1</v>
      </c>
      <c r="AR1771" s="13">
        <v>0</v>
      </c>
      <c r="AS1771" s="13">
        <v>0</v>
      </c>
      <c r="AT1771" s="76">
        <v>0</v>
      </c>
      <c r="AU1771" s="76">
        <v>1</v>
      </c>
      <c r="AV1771" s="13">
        <v>1</v>
      </c>
      <c r="AW1771" s="13">
        <v>0</v>
      </c>
      <c r="AX1771" s="13">
        <v>0</v>
      </c>
      <c r="AY1771" s="13">
        <v>1</v>
      </c>
      <c r="AZ1771" s="13">
        <v>0</v>
      </c>
      <c r="BA1771" s="13">
        <v>0</v>
      </c>
      <c r="BB1771" s="13">
        <v>1</v>
      </c>
      <c r="BC1771" s="13">
        <v>0</v>
      </c>
      <c r="BD1771" s="13">
        <v>0</v>
      </c>
      <c r="BR1771" s="7"/>
      <c r="BV1771" s="7"/>
    </row>
    <row r="1772" spans="1:74" x14ac:dyDescent="0.25">
      <c r="A1772" s="153" t="s">
        <v>9562</v>
      </c>
      <c r="B1772" s="153" t="s">
        <v>2804</v>
      </c>
      <c r="C1772" s="185">
        <v>32</v>
      </c>
      <c r="D1772" s="140">
        <v>31</v>
      </c>
      <c r="E1772" s="125">
        <v>0</v>
      </c>
      <c r="F1772" s="125">
        <v>0</v>
      </c>
      <c r="G1772" s="125">
        <v>1</v>
      </c>
      <c r="H1772" s="125">
        <v>30</v>
      </c>
      <c r="I1772" s="125">
        <v>0</v>
      </c>
      <c r="J1772" s="125">
        <v>0</v>
      </c>
      <c r="K1772" s="179">
        <f t="shared" si="318"/>
        <v>31</v>
      </c>
      <c r="L1772" s="186"/>
      <c r="M1772" s="186"/>
      <c r="AL1772" s="7" t="s">
        <v>9653</v>
      </c>
      <c r="AM1772" s="13">
        <v>10</v>
      </c>
      <c r="AN1772" s="13">
        <v>3</v>
      </c>
      <c r="AO1772" s="13">
        <v>5</v>
      </c>
      <c r="AP1772" s="13">
        <v>3</v>
      </c>
      <c r="AQ1772" s="13">
        <v>2</v>
      </c>
      <c r="AR1772" s="13">
        <v>0</v>
      </c>
      <c r="AS1772" s="13">
        <v>0</v>
      </c>
      <c r="AT1772" s="76">
        <v>0</v>
      </c>
      <c r="AU1772" s="76">
        <v>1</v>
      </c>
      <c r="AV1772" s="13">
        <v>1</v>
      </c>
      <c r="AW1772" s="13">
        <v>0</v>
      </c>
      <c r="AX1772" s="13">
        <v>0</v>
      </c>
      <c r="AY1772" s="13">
        <v>1</v>
      </c>
      <c r="AZ1772" s="13">
        <v>0</v>
      </c>
      <c r="BA1772" s="13">
        <v>0</v>
      </c>
      <c r="BB1772" s="13">
        <v>1</v>
      </c>
      <c r="BC1772" s="13">
        <v>0</v>
      </c>
      <c r="BD1772" s="13">
        <v>0</v>
      </c>
      <c r="BR1772" s="7"/>
      <c r="BV1772" s="7"/>
    </row>
    <row r="1773" spans="1:74" x14ac:dyDescent="0.25">
      <c r="A1773" s="153" t="s">
        <v>9562</v>
      </c>
      <c r="B1773" s="153" t="s">
        <v>8874</v>
      </c>
      <c r="C1773" s="185">
        <v>2</v>
      </c>
      <c r="D1773" s="140">
        <v>2</v>
      </c>
      <c r="E1773" s="125">
        <v>0</v>
      </c>
      <c r="F1773" s="125">
        <v>2</v>
      </c>
      <c r="G1773" s="125">
        <v>0</v>
      </c>
      <c r="H1773" s="125">
        <v>0</v>
      </c>
      <c r="I1773" s="125">
        <v>0</v>
      </c>
      <c r="J1773" s="125">
        <v>0</v>
      </c>
      <c r="K1773" s="179">
        <f t="shared" si="318"/>
        <v>2</v>
      </c>
      <c r="L1773" s="186"/>
      <c r="M1773" s="186"/>
      <c r="AL1773" s="7" t="s">
        <v>9654</v>
      </c>
      <c r="AM1773" s="13">
        <v>51</v>
      </c>
      <c r="AN1773" s="13">
        <v>46</v>
      </c>
      <c r="AO1773" s="13">
        <v>37</v>
      </c>
      <c r="AP1773" s="13">
        <v>28</v>
      </c>
      <c r="AQ1773" s="13">
        <v>23</v>
      </c>
      <c r="AR1773" s="13">
        <v>12</v>
      </c>
      <c r="AS1773" s="13">
        <v>18</v>
      </c>
      <c r="AT1773" s="76">
        <v>8</v>
      </c>
      <c r="AU1773" s="76">
        <v>10</v>
      </c>
      <c r="AV1773" s="13">
        <v>4</v>
      </c>
      <c r="AW1773" s="13">
        <v>1</v>
      </c>
      <c r="AX1773" s="13">
        <v>5</v>
      </c>
      <c r="AY1773" s="13">
        <v>3</v>
      </c>
      <c r="AZ1773" s="13">
        <v>0</v>
      </c>
      <c r="BA1773" s="13">
        <v>0</v>
      </c>
      <c r="BB1773" s="13">
        <v>2</v>
      </c>
      <c r="BC1773" s="13">
        <v>0</v>
      </c>
      <c r="BD1773" s="13">
        <v>0</v>
      </c>
      <c r="BR1773" s="7"/>
      <c r="BV1773" s="7"/>
    </row>
    <row r="1774" spans="1:74" x14ac:dyDescent="0.25">
      <c r="A1774" s="153" t="s">
        <v>9562</v>
      </c>
      <c r="B1774" s="153" t="s">
        <v>6910</v>
      </c>
      <c r="C1774" s="185">
        <v>1</v>
      </c>
      <c r="D1774" s="140">
        <v>1</v>
      </c>
      <c r="E1774" s="125">
        <v>0</v>
      </c>
      <c r="F1774" s="125">
        <v>0</v>
      </c>
      <c r="G1774" s="125">
        <v>0</v>
      </c>
      <c r="H1774" s="125">
        <v>1</v>
      </c>
      <c r="I1774" s="125">
        <v>0</v>
      </c>
      <c r="J1774" s="125">
        <v>0</v>
      </c>
      <c r="K1774" s="179">
        <f t="shared" si="318"/>
        <v>1</v>
      </c>
      <c r="L1774" s="186"/>
      <c r="M1774" s="186"/>
      <c r="S1774" s="11" t="s">
        <v>9550</v>
      </c>
      <c r="T1774" s="11" t="s">
        <v>157</v>
      </c>
      <c r="U1774" s="11" t="s">
        <v>166</v>
      </c>
      <c r="V1774" s="11" t="s">
        <v>141</v>
      </c>
      <c r="W1774" s="11" t="s">
        <v>123</v>
      </c>
      <c r="X1774" s="11" t="s">
        <v>228</v>
      </c>
      <c r="Y1774" s="11" t="s">
        <v>8</v>
      </c>
      <c r="BR1774" s="7"/>
      <c r="BV1774" s="7"/>
    </row>
    <row r="1775" spans="1:74" x14ac:dyDescent="0.25">
      <c r="A1775" s="153" t="s">
        <v>9562</v>
      </c>
      <c r="B1775" s="153" t="s">
        <v>1528</v>
      </c>
      <c r="C1775" s="185">
        <v>565</v>
      </c>
      <c r="D1775" s="140">
        <v>563</v>
      </c>
      <c r="E1775" s="125">
        <v>32</v>
      </c>
      <c r="F1775" s="125">
        <v>51</v>
      </c>
      <c r="G1775" s="125">
        <v>23</v>
      </c>
      <c r="H1775" s="125">
        <v>71</v>
      </c>
      <c r="I1775" s="125">
        <v>386</v>
      </c>
      <c r="J1775" s="125">
        <v>0</v>
      </c>
      <c r="K1775" s="179">
        <f t="shared" si="318"/>
        <v>563</v>
      </c>
      <c r="L1775" s="186"/>
      <c r="M1775" s="186">
        <f>SUM(K1771:K1775)</f>
        <v>686</v>
      </c>
      <c r="S1775" s="11" t="s">
        <v>9751</v>
      </c>
      <c r="T1775" s="16">
        <v>0</v>
      </c>
      <c r="U1775" s="16">
        <v>0</v>
      </c>
      <c r="V1775" s="16">
        <v>0</v>
      </c>
      <c r="W1775" s="16">
        <v>0</v>
      </c>
      <c r="X1775" s="16">
        <v>0</v>
      </c>
      <c r="Y1775" s="11">
        <f t="shared" ref="Y1775:Y1783" si="321">SUM(T1775:X1775)</f>
        <v>0</v>
      </c>
      <c r="BR1775" s="7"/>
      <c r="BV1775" s="7"/>
    </row>
    <row r="1776" spans="1:74" x14ac:dyDescent="0.25">
      <c r="A1776" s="44" t="s">
        <v>9534</v>
      </c>
      <c r="B1776" s="44" t="s">
        <v>1537</v>
      </c>
      <c r="C1776" s="59">
        <v>1</v>
      </c>
      <c r="D1776" s="116">
        <v>1</v>
      </c>
      <c r="E1776" s="116">
        <v>0</v>
      </c>
      <c r="F1776" s="116">
        <v>0</v>
      </c>
      <c r="G1776" s="116">
        <v>0</v>
      </c>
      <c r="H1776" s="116">
        <v>1</v>
      </c>
      <c r="I1776" s="116">
        <v>0</v>
      </c>
      <c r="J1776" s="116">
        <v>0</v>
      </c>
      <c r="K1776" s="179">
        <f t="shared" si="318"/>
        <v>1</v>
      </c>
      <c r="L1776" s="168"/>
      <c r="M1776" s="9"/>
      <c r="S1776" s="11" t="s">
        <v>9752</v>
      </c>
      <c r="T1776" s="16">
        <v>0</v>
      </c>
      <c r="U1776" s="16">
        <v>0</v>
      </c>
      <c r="V1776" s="16">
        <v>0</v>
      </c>
      <c r="W1776" s="16">
        <v>0</v>
      </c>
      <c r="X1776" s="16">
        <v>0</v>
      </c>
      <c r="Y1776" s="11">
        <f t="shared" si="321"/>
        <v>0</v>
      </c>
      <c r="BR1776" s="7"/>
      <c r="BV1776" s="7"/>
    </row>
    <row r="1777" spans="1:74" x14ac:dyDescent="0.25">
      <c r="A1777" s="44" t="s">
        <v>9534</v>
      </c>
      <c r="B1777" s="44" t="s">
        <v>2804</v>
      </c>
      <c r="C1777" s="59">
        <v>58</v>
      </c>
      <c r="D1777" s="116">
        <v>58</v>
      </c>
      <c r="E1777" s="116">
        <v>0</v>
      </c>
      <c r="F1777" s="116">
        <v>0</v>
      </c>
      <c r="G1777" s="116">
        <v>0</v>
      </c>
      <c r="H1777" s="116">
        <v>58</v>
      </c>
      <c r="I1777" s="116">
        <v>0</v>
      </c>
      <c r="J1777" s="116">
        <v>0</v>
      </c>
      <c r="K1777" s="179">
        <f t="shared" si="318"/>
        <v>58</v>
      </c>
      <c r="L1777" s="168"/>
      <c r="M1777" s="9"/>
      <c r="S1777" s="11" t="s">
        <v>9753</v>
      </c>
      <c r="T1777" s="16">
        <v>0</v>
      </c>
      <c r="U1777" s="16">
        <v>0</v>
      </c>
      <c r="V1777" s="16">
        <v>0</v>
      </c>
      <c r="W1777" s="16">
        <v>0</v>
      </c>
      <c r="X1777" s="16">
        <v>0</v>
      </c>
      <c r="Y1777" s="11">
        <f t="shared" si="321"/>
        <v>0</v>
      </c>
      <c r="BR1777" s="7"/>
      <c r="BV1777" s="7"/>
    </row>
    <row r="1778" spans="1:74" x14ac:dyDescent="0.25">
      <c r="A1778" s="44" t="s">
        <v>9534</v>
      </c>
      <c r="B1778" s="44" t="s">
        <v>1528</v>
      </c>
      <c r="C1778" s="59">
        <v>3</v>
      </c>
      <c r="D1778" s="116">
        <v>3</v>
      </c>
      <c r="E1778" s="116">
        <v>0</v>
      </c>
      <c r="F1778" s="116">
        <v>0</v>
      </c>
      <c r="G1778" s="116">
        <v>0</v>
      </c>
      <c r="H1778" s="116">
        <v>3</v>
      </c>
      <c r="I1778" s="116">
        <v>0</v>
      </c>
      <c r="J1778" s="116">
        <v>0</v>
      </c>
      <c r="K1778" s="179">
        <f t="shared" si="318"/>
        <v>3</v>
      </c>
      <c r="L1778" s="168"/>
      <c r="M1778" s="9">
        <f>SUM(K1776:K1778)</f>
        <v>62</v>
      </c>
      <c r="S1778" s="11" t="s">
        <v>9094</v>
      </c>
      <c r="T1778" s="16">
        <v>0</v>
      </c>
      <c r="U1778" s="16">
        <v>0</v>
      </c>
      <c r="V1778" s="16">
        <v>0</v>
      </c>
      <c r="W1778" s="16">
        <v>0</v>
      </c>
      <c r="X1778" s="16">
        <v>0</v>
      </c>
      <c r="Y1778" s="11">
        <f t="shared" si="321"/>
        <v>0</v>
      </c>
      <c r="BR1778" s="7"/>
      <c r="BV1778" s="7"/>
    </row>
    <row r="1779" spans="1:74" x14ac:dyDescent="0.25">
      <c r="A1779" s="188" t="s">
        <v>9551</v>
      </c>
      <c r="B1779" s="189"/>
      <c r="C1779" s="116">
        <f t="shared" ref="C1779:J1779" si="322">SUM(C1761:C1778)</f>
        <v>1259</v>
      </c>
      <c r="D1779" s="116">
        <f t="shared" si="322"/>
        <v>1245</v>
      </c>
      <c r="E1779" s="116">
        <f t="shared" si="322"/>
        <v>42</v>
      </c>
      <c r="F1779" s="116">
        <f t="shared" si="322"/>
        <v>101</v>
      </c>
      <c r="G1779" s="116">
        <f t="shared" si="322"/>
        <v>29</v>
      </c>
      <c r="H1779" s="116">
        <f t="shared" si="322"/>
        <v>352</v>
      </c>
      <c r="I1779" s="116">
        <f t="shared" si="322"/>
        <v>721</v>
      </c>
      <c r="J1779" s="116">
        <f t="shared" si="322"/>
        <v>0</v>
      </c>
      <c r="K1779" s="179">
        <f t="shared" si="318"/>
        <v>1245</v>
      </c>
      <c r="L1779" s="168"/>
      <c r="M1779" s="9">
        <f>SUM(M1761:M1778)</f>
        <v>1245</v>
      </c>
      <c r="S1779" s="11" t="s">
        <v>9095</v>
      </c>
      <c r="T1779" s="16">
        <v>0</v>
      </c>
      <c r="U1779" s="16">
        <v>0</v>
      </c>
      <c r="V1779" s="16">
        <v>0</v>
      </c>
      <c r="W1779" s="16">
        <v>0</v>
      </c>
      <c r="X1779" s="16">
        <v>0</v>
      </c>
      <c r="Y1779" s="11">
        <f t="shared" si="321"/>
        <v>0</v>
      </c>
      <c r="BR1779" s="7"/>
      <c r="BV1779" s="7"/>
    </row>
    <row r="1780" spans="1:74" ht="22.8" x14ac:dyDescent="0.25">
      <c r="S1780" s="47" t="s">
        <v>9096</v>
      </c>
      <c r="T1780" s="125">
        <v>0</v>
      </c>
      <c r="U1780" s="125">
        <v>3</v>
      </c>
      <c r="V1780" s="125">
        <v>0</v>
      </c>
      <c r="W1780" s="125">
        <v>4</v>
      </c>
      <c r="X1780" s="125">
        <v>0</v>
      </c>
      <c r="Y1780" s="11">
        <f t="shared" si="321"/>
        <v>7</v>
      </c>
      <c r="AL1780" s="7" t="s">
        <v>5</v>
      </c>
      <c r="AM1780" s="7" t="s">
        <v>9613</v>
      </c>
      <c r="AN1780" s="7" t="s">
        <v>9717</v>
      </c>
      <c r="AO1780" s="7" t="s">
        <v>9718</v>
      </c>
      <c r="AP1780" s="7" t="s">
        <v>9616</v>
      </c>
      <c r="AQ1780" s="7" t="s">
        <v>9611</v>
      </c>
      <c r="AR1780" s="7" t="s">
        <v>9719</v>
      </c>
      <c r="AS1780" s="7" t="s">
        <v>9720</v>
      </c>
      <c r="AT1780" s="76" t="s">
        <v>9721</v>
      </c>
      <c r="AU1780" s="76" t="s">
        <v>9619</v>
      </c>
      <c r="AV1780" s="7" t="s">
        <v>9620</v>
      </c>
      <c r="AW1780" s="7" t="s">
        <v>9615</v>
      </c>
      <c r="AX1780" s="7" t="s">
        <v>9722</v>
      </c>
      <c r="AY1780" s="7" t="s">
        <v>9723</v>
      </c>
      <c r="AZ1780" s="7" t="s">
        <v>9724</v>
      </c>
      <c r="BA1780" s="7" t="s">
        <v>9618</v>
      </c>
      <c r="BB1780" s="7" t="s">
        <v>9660</v>
      </c>
      <c r="BC1780" s="7" t="s">
        <v>9624</v>
      </c>
      <c r="BD1780" s="7" t="s">
        <v>9725</v>
      </c>
      <c r="BR1780" s="7"/>
      <c r="BV1780" s="7"/>
    </row>
    <row r="1781" spans="1:74" x14ac:dyDescent="0.25">
      <c r="S1781" s="11" t="s">
        <v>9097</v>
      </c>
      <c r="T1781" s="116">
        <v>0</v>
      </c>
      <c r="U1781" s="116">
        <v>4</v>
      </c>
      <c r="V1781" s="116">
        <v>1</v>
      </c>
      <c r="W1781" s="116">
        <v>23</v>
      </c>
      <c r="X1781" s="116">
        <v>0</v>
      </c>
      <c r="Y1781" s="11">
        <f t="shared" si="321"/>
        <v>28</v>
      </c>
      <c r="AL1781" s="7" t="s">
        <v>9731</v>
      </c>
      <c r="AM1781" s="13">
        <v>713</v>
      </c>
      <c r="AN1781" s="13">
        <v>352</v>
      </c>
      <c r="AO1781" s="13">
        <v>266</v>
      </c>
      <c r="AP1781" s="13">
        <v>249</v>
      </c>
      <c r="AQ1781" s="13">
        <v>156</v>
      </c>
      <c r="AR1781" s="13">
        <v>84</v>
      </c>
      <c r="AS1781" s="13">
        <v>62</v>
      </c>
      <c r="AT1781" s="76">
        <v>82</v>
      </c>
      <c r="AU1781" s="76">
        <v>42</v>
      </c>
      <c r="AV1781" s="13">
        <v>52</v>
      </c>
      <c r="AW1781" s="13">
        <v>37</v>
      </c>
      <c r="AX1781" s="13">
        <v>17</v>
      </c>
      <c r="AY1781" s="13">
        <v>19</v>
      </c>
      <c r="AZ1781" s="13">
        <v>37</v>
      </c>
      <c r="BA1781" s="13">
        <v>13</v>
      </c>
      <c r="BB1781" s="13">
        <v>19</v>
      </c>
      <c r="BC1781" s="13">
        <v>16</v>
      </c>
      <c r="BD1781" s="142">
        <v>11</v>
      </c>
      <c r="BR1781" s="7"/>
      <c r="BV1781" s="7"/>
    </row>
    <row r="1782" spans="1:74" x14ac:dyDescent="0.25">
      <c r="S1782" s="47" t="s">
        <v>9098</v>
      </c>
      <c r="T1782" s="125">
        <v>4</v>
      </c>
      <c r="U1782" s="125">
        <v>17</v>
      </c>
      <c r="V1782" s="125">
        <v>2</v>
      </c>
      <c r="W1782" s="125">
        <v>66</v>
      </c>
      <c r="X1782" s="125">
        <v>0</v>
      </c>
      <c r="Y1782" s="11">
        <f t="shared" si="321"/>
        <v>89</v>
      </c>
      <c r="AL1782" s="7" t="s">
        <v>9732</v>
      </c>
      <c r="AM1782" s="13">
        <v>1</v>
      </c>
      <c r="AN1782" s="13">
        <v>28</v>
      </c>
      <c r="AO1782" s="13">
        <v>72</v>
      </c>
      <c r="AP1782" s="13">
        <v>273</v>
      </c>
      <c r="AQ1782" s="13">
        <v>355</v>
      </c>
      <c r="AR1782" s="13">
        <v>161</v>
      </c>
      <c r="AS1782" s="13">
        <v>145</v>
      </c>
      <c r="AT1782" s="76">
        <v>92</v>
      </c>
      <c r="AU1782" s="76">
        <v>72</v>
      </c>
      <c r="AV1782" s="13">
        <v>60</v>
      </c>
      <c r="AW1782" s="13">
        <v>43</v>
      </c>
      <c r="AX1782" s="13">
        <v>40</v>
      </c>
      <c r="AY1782" s="13">
        <v>31</v>
      </c>
      <c r="AZ1782" s="13">
        <v>39</v>
      </c>
      <c r="BA1782" s="13">
        <v>28</v>
      </c>
      <c r="BB1782" s="13">
        <v>32</v>
      </c>
      <c r="BC1782" s="13">
        <v>17</v>
      </c>
      <c r="BD1782" s="142">
        <v>29</v>
      </c>
      <c r="BR1782" s="7"/>
      <c r="BV1782" s="7"/>
    </row>
    <row r="1783" spans="1:74" x14ac:dyDescent="0.25">
      <c r="S1783" s="11" t="s">
        <v>9099</v>
      </c>
      <c r="T1783" s="116">
        <v>0</v>
      </c>
      <c r="U1783" s="116">
        <v>0</v>
      </c>
      <c r="V1783" s="116">
        <v>0</v>
      </c>
      <c r="W1783" s="116">
        <v>1</v>
      </c>
      <c r="X1783" s="116">
        <v>0</v>
      </c>
      <c r="Y1783" s="11">
        <f t="shared" si="321"/>
        <v>1</v>
      </c>
      <c r="AL1783" s="143" t="s">
        <v>9614</v>
      </c>
      <c r="AM1783" s="144">
        <v>0</v>
      </c>
      <c r="AN1783" s="144">
        <v>0</v>
      </c>
      <c r="AO1783" s="144">
        <v>0</v>
      </c>
      <c r="AP1783" s="144">
        <v>0</v>
      </c>
      <c r="AQ1783" s="144">
        <v>0</v>
      </c>
      <c r="AR1783" s="144">
        <v>415</v>
      </c>
      <c r="AS1783" s="144">
        <v>435</v>
      </c>
      <c r="AT1783" s="182">
        <v>345</v>
      </c>
      <c r="AU1783" s="182">
        <v>433</v>
      </c>
      <c r="AV1783" s="144">
        <v>457</v>
      </c>
      <c r="AW1783" s="144">
        <v>568</v>
      </c>
      <c r="AX1783" s="144">
        <v>453</v>
      </c>
      <c r="AY1783" s="144">
        <v>391</v>
      </c>
      <c r="AZ1783" s="144">
        <v>236</v>
      </c>
      <c r="BA1783" s="144">
        <v>35</v>
      </c>
      <c r="BB1783" s="144">
        <v>44</v>
      </c>
      <c r="BC1783" s="144">
        <v>12</v>
      </c>
      <c r="BD1783" s="145">
        <v>15</v>
      </c>
      <c r="BR1783" s="7"/>
      <c r="BV1783" s="7"/>
    </row>
    <row r="1784" spans="1:74" x14ac:dyDescent="0.25">
      <c r="T1784" s="7">
        <f t="shared" ref="T1784:Y1784" si="323">SUM(T1775:T1783)</f>
        <v>4</v>
      </c>
      <c r="U1784" s="7">
        <f t="shared" si="323"/>
        <v>24</v>
      </c>
      <c r="V1784" s="7">
        <f t="shared" si="323"/>
        <v>3</v>
      </c>
      <c r="W1784" s="7">
        <f t="shared" si="323"/>
        <v>94</v>
      </c>
      <c r="X1784" s="7">
        <f t="shared" si="323"/>
        <v>0</v>
      </c>
      <c r="Y1784" s="7">
        <f t="shared" si="323"/>
        <v>125</v>
      </c>
      <c r="AL1784" s="7" t="s">
        <v>9733</v>
      </c>
      <c r="AM1784" s="13">
        <v>0</v>
      </c>
      <c r="AN1784" s="13">
        <v>0</v>
      </c>
      <c r="AO1784" s="13">
        <v>0</v>
      </c>
      <c r="AP1784" s="13">
        <v>0</v>
      </c>
      <c r="AQ1784" s="13">
        <v>2</v>
      </c>
      <c r="AR1784" s="13">
        <v>15</v>
      </c>
      <c r="AS1784" s="13">
        <v>39</v>
      </c>
      <c r="AT1784" s="76">
        <v>174</v>
      </c>
      <c r="AU1784" s="76">
        <v>257</v>
      </c>
      <c r="AV1784" s="13">
        <v>409</v>
      </c>
      <c r="AW1784" s="13">
        <v>233</v>
      </c>
      <c r="AX1784" s="13">
        <v>203</v>
      </c>
      <c r="AY1784" s="13">
        <v>114</v>
      </c>
      <c r="AZ1784" s="13">
        <v>154</v>
      </c>
      <c r="BA1784" s="13">
        <v>112</v>
      </c>
      <c r="BB1784" s="13">
        <v>124</v>
      </c>
      <c r="BC1784" s="13">
        <v>60</v>
      </c>
      <c r="BD1784" s="142">
        <v>87</v>
      </c>
      <c r="BR1784" s="7"/>
      <c r="BV1784" s="7"/>
    </row>
    <row r="1785" spans="1:74" x14ac:dyDescent="0.25">
      <c r="T1785" s="9"/>
      <c r="U1785" s="9"/>
      <c r="V1785" s="9"/>
      <c r="W1785" s="9"/>
      <c r="X1785" s="9"/>
      <c r="AL1785" s="143" t="s">
        <v>9617</v>
      </c>
      <c r="AM1785" s="144">
        <v>0</v>
      </c>
      <c r="AN1785" s="144">
        <v>0</v>
      </c>
      <c r="AO1785" s="144">
        <v>0</v>
      </c>
      <c r="AP1785" s="144">
        <v>0</v>
      </c>
      <c r="AQ1785" s="144">
        <v>0</v>
      </c>
      <c r="AR1785" s="144">
        <v>0</v>
      </c>
      <c r="AS1785" s="144">
        <v>0</v>
      </c>
      <c r="AT1785" s="144">
        <v>0</v>
      </c>
      <c r="AU1785" s="144">
        <v>0</v>
      </c>
      <c r="AV1785" s="144">
        <v>2</v>
      </c>
      <c r="AW1785" s="144">
        <v>10</v>
      </c>
      <c r="AX1785" s="144">
        <v>51</v>
      </c>
      <c r="AY1785" s="144">
        <v>115</v>
      </c>
      <c r="AZ1785" s="144">
        <v>428</v>
      </c>
      <c r="BA1785" s="144">
        <v>525</v>
      </c>
      <c r="BB1785" s="144">
        <v>467</v>
      </c>
      <c r="BC1785" s="144">
        <v>379</v>
      </c>
      <c r="BD1785" s="145">
        <v>320</v>
      </c>
      <c r="BR1785" s="7"/>
      <c r="BV1785" s="7"/>
    </row>
    <row r="1786" spans="1:74" x14ac:dyDescent="0.25">
      <c r="S1786" s="11" t="s">
        <v>9552</v>
      </c>
      <c r="T1786" s="11" t="s">
        <v>157</v>
      </c>
      <c r="U1786" s="11" t="s">
        <v>166</v>
      </c>
      <c r="V1786" s="11" t="s">
        <v>141</v>
      </c>
      <c r="W1786" s="11" t="s">
        <v>123</v>
      </c>
      <c r="X1786" s="11" t="s">
        <v>228</v>
      </c>
      <c r="Y1786" s="11" t="s">
        <v>9553</v>
      </c>
      <c r="AL1786" s="7" t="s">
        <v>9742</v>
      </c>
      <c r="AM1786" s="13">
        <v>0</v>
      </c>
      <c r="AN1786" s="13">
        <v>0</v>
      </c>
      <c r="AO1786" s="13">
        <v>0</v>
      </c>
      <c r="AP1786" s="13">
        <v>0</v>
      </c>
      <c r="AQ1786" s="13">
        <v>0</v>
      </c>
      <c r="AR1786" s="13">
        <v>0</v>
      </c>
      <c r="AS1786" s="13">
        <v>0</v>
      </c>
      <c r="AT1786" s="13">
        <v>0</v>
      </c>
      <c r="AU1786" s="13">
        <v>0</v>
      </c>
      <c r="AV1786" s="13">
        <v>1</v>
      </c>
      <c r="AW1786" s="13">
        <v>7</v>
      </c>
      <c r="AX1786" s="13">
        <v>40</v>
      </c>
      <c r="AY1786" s="13">
        <v>42</v>
      </c>
      <c r="AZ1786" s="13">
        <v>161</v>
      </c>
      <c r="BA1786" s="13">
        <v>182</v>
      </c>
      <c r="BB1786" s="13">
        <v>349</v>
      </c>
      <c r="BC1786" s="13">
        <v>202</v>
      </c>
      <c r="BD1786" s="142">
        <v>211</v>
      </c>
      <c r="BR1786" s="7"/>
      <c r="BV1786" s="7"/>
    </row>
    <row r="1787" spans="1:74" x14ac:dyDescent="0.25">
      <c r="S1787" s="11" t="s">
        <v>9751</v>
      </c>
      <c r="T1787" s="16">
        <v>0</v>
      </c>
      <c r="U1787" s="16">
        <v>0</v>
      </c>
      <c r="V1787" s="16">
        <v>0</v>
      </c>
      <c r="W1787" s="16">
        <v>0</v>
      </c>
      <c r="X1787" s="16">
        <v>0</v>
      </c>
      <c r="Y1787" s="11">
        <f t="shared" ref="Y1787:Y1795" si="324">SUM(T1787:W1787)</f>
        <v>0</v>
      </c>
      <c r="AL1787" s="143" t="s">
        <v>9622</v>
      </c>
      <c r="AM1787" s="144">
        <v>0</v>
      </c>
      <c r="AN1787" s="144">
        <v>0</v>
      </c>
      <c r="AO1787" s="144">
        <v>0</v>
      </c>
      <c r="AP1787" s="144">
        <v>0</v>
      </c>
      <c r="AQ1787" s="144">
        <v>0</v>
      </c>
      <c r="AR1787" s="144">
        <v>0</v>
      </c>
      <c r="AS1787" s="144">
        <v>0</v>
      </c>
      <c r="AT1787" s="144">
        <v>0</v>
      </c>
      <c r="AU1787" s="144">
        <v>0</v>
      </c>
      <c r="AV1787" s="144">
        <v>0</v>
      </c>
      <c r="AW1787" s="144">
        <v>0</v>
      </c>
      <c r="AX1787" s="144">
        <v>13</v>
      </c>
      <c r="AY1787" s="144">
        <v>33</v>
      </c>
      <c r="AZ1787" s="144">
        <v>51</v>
      </c>
      <c r="BA1787" s="144">
        <v>28</v>
      </c>
      <c r="BB1787" s="144">
        <v>181</v>
      </c>
      <c r="BC1787" s="144">
        <v>177</v>
      </c>
      <c r="BD1787" s="145">
        <v>386</v>
      </c>
      <c r="BR1787" s="7"/>
      <c r="BV1787" s="7"/>
    </row>
    <row r="1788" spans="1:74" x14ac:dyDescent="0.25">
      <c r="S1788" s="11" t="s">
        <v>9752</v>
      </c>
      <c r="T1788" s="16">
        <v>0</v>
      </c>
      <c r="U1788" s="16">
        <v>0</v>
      </c>
      <c r="V1788" s="16">
        <v>0</v>
      </c>
      <c r="W1788" s="16">
        <v>0</v>
      </c>
      <c r="X1788" s="16">
        <v>0</v>
      </c>
      <c r="Y1788" s="11">
        <f t="shared" si="324"/>
        <v>0</v>
      </c>
      <c r="AL1788" s="7" t="s">
        <v>9743</v>
      </c>
      <c r="AM1788" s="13">
        <v>0</v>
      </c>
      <c r="AN1788" s="13">
        <v>0</v>
      </c>
      <c r="AO1788" s="13">
        <v>0</v>
      </c>
      <c r="AP1788" s="13">
        <v>0</v>
      </c>
      <c r="AQ1788" s="13">
        <v>0</v>
      </c>
      <c r="AR1788" s="13">
        <v>0</v>
      </c>
      <c r="AS1788" s="13">
        <v>0</v>
      </c>
      <c r="AT1788" s="13">
        <v>0</v>
      </c>
      <c r="AU1788" s="13">
        <v>0</v>
      </c>
      <c r="AV1788" s="13">
        <v>0</v>
      </c>
      <c r="AW1788" s="13">
        <v>0</v>
      </c>
      <c r="AX1788" s="13">
        <v>0</v>
      </c>
      <c r="AY1788" s="13">
        <v>0</v>
      </c>
      <c r="AZ1788" s="13">
        <v>0</v>
      </c>
      <c r="BA1788" s="13">
        <v>0</v>
      </c>
      <c r="BB1788" s="13">
        <v>0</v>
      </c>
      <c r="BC1788" s="13">
        <v>0</v>
      </c>
      <c r="BD1788" s="142">
        <v>61</v>
      </c>
      <c r="BR1788" s="7"/>
      <c r="BV1788" s="7"/>
    </row>
    <row r="1789" spans="1:74" x14ac:dyDescent="0.25">
      <c r="S1789" s="11" t="s">
        <v>9753</v>
      </c>
      <c r="T1789" s="16">
        <v>0</v>
      </c>
      <c r="U1789" s="16">
        <v>0</v>
      </c>
      <c r="V1789" s="16">
        <v>0</v>
      </c>
      <c r="W1789" s="16">
        <v>0</v>
      </c>
      <c r="X1789" s="16">
        <v>0</v>
      </c>
      <c r="Y1789" s="11">
        <f t="shared" si="324"/>
        <v>0</v>
      </c>
      <c r="AL1789" s="143" t="s">
        <v>9626</v>
      </c>
      <c r="AM1789" s="144">
        <v>0</v>
      </c>
      <c r="AN1789" s="144">
        <v>0</v>
      </c>
      <c r="AO1789" s="144">
        <v>0</v>
      </c>
      <c r="AP1789" s="144">
        <v>0</v>
      </c>
      <c r="AQ1789" s="144">
        <v>0</v>
      </c>
      <c r="AR1789" s="144">
        <v>0</v>
      </c>
      <c r="AS1789" s="144">
        <v>0</v>
      </c>
      <c r="AT1789" s="144">
        <v>0</v>
      </c>
      <c r="AU1789" s="144">
        <v>0</v>
      </c>
      <c r="AV1789" s="144">
        <v>0</v>
      </c>
      <c r="AW1789" s="144">
        <v>0</v>
      </c>
      <c r="AX1789" s="144">
        <v>0</v>
      </c>
      <c r="AY1789" s="144">
        <v>0</v>
      </c>
      <c r="AZ1789" s="144">
        <v>0</v>
      </c>
      <c r="BA1789" s="144">
        <v>0</v>
      </c>
      <c r="BB1789" s="144">
        <v>0</v>
      </c>
      <c r="BC1789" s="144">
        <v>0</v>
      </c>
      <c r="BD1789" s="145">
        <v>0</v>
      </c>
      <c r="BR1789" s="7"/>
      <c r="BV1789" s="7"/>
    </row>
    <row r="1790" spans="1:74" x14ac:dyDescent="0.25">
      <c r="S1790" s="11" t="s">
        <v>9094</v>
      </c>
      <c r="T1790" s="16">
        <v>0</v>
      </c>
      <c r="U1790" s="16">
        <v>0</v>
      </c>
      <c r="V1790" s="16">
        <v>0</v>
      </c>
      <c r="W1790" s="16">
        <v>0</v>
      </c>
      <c r="X1790" s="16">
        <v>0</v>
      </c>
      <c r="Y1790" s="11">
        <f t="shared" si="324"/>
        <v>0</v>
      </c>
      <c r="BR1790" s="7"/>
      <c r="BV1790" s="7"/>
    </row>
    <row r="1791" spans="1:74" x14ac:dyDescent="0.25">
      <c r="S1791" s="11" t="s">
        <v>9095</v>
      </c>
      <c r="T1791" s="16">
        <v>0</v>
      </c>
      <c r="U1791" s="16">
        <v>4</v>
      </c>
      <c r="V1791" s="16">
        <v>0</v>
      </c>
      <c r="W1791" s="16">
        <v>7</v>
      </c>
      <c r="X1791" s="16">
        <v>0</v>
      </c>
      <c r="Y1791" s="11">
        <f t="shared" si="324"/>
        <v>11</v>
      </c>
      <c r="BR1791" s="7"/>
      <c r="BV1791" s="7"/>
    </row>
    <row r="1792" spans="1:74" x14ac:dyDescent="0.25">
      <c r="S1792" s="47" t="s">
        <v>9096</v>
      </c>
      <c r="T1792" s="48">
        <v>0</v>
      </c>
      <c r="U1792" s="48">
        <v>3</v>
      </c>
      <c r="V1792" s="48">
        <v>1</v>
      </c>
      <c r="W1792" s="48">
        <v>25</v>
      </c>
      <c r="X1792" s="48">
        <v>15</v>
      </c>
      <c r="Y1792" s="11">
        <f t="shared" si="324"/>
        <v>29</v>
      </c>
      <c r="BR1792" s="7"/>
      <c r="BV1792" s="7"/>
    </row>
    <row r="1793" spans="1:74" x14ac:dyDescent="0.25">
      <c r="S1793" s="11" t="s">
        <v>9097</v>
      </c>
      <c r="T1793" s="16">
        <v>6</v>
      </c>
      <c r="U1793" s="16">
        <v>17</v>
      </c>
      <c r="V1793" s="16">
        <v>1</v>
      </c>
      <c r="W1793" s="16">
        <v>63</v>
      </c>
      <c r="X1793" s="16">
        <v>320</v>
      </c>
      <c r="Y1793" s="11">
        <f t="shared" si="324"/>
        <v>87</v>
      </c>
      <c r="BR1793" s="7"/>
      <c r="BV1793" s="7"/>
    </row>
    <row r="1794" spans="1:74" x14ac:dyDescent="0.25">
      <c r="S1794" s="47" t="s">
        <v>9098</v>
      </c>
      <c r="T1794" s="48">
        <v>32</v>
      </c>
      <c r="U1794" s="48">
        <v>53</v>
      </c>
      <c r="V1794" s="48">
        <v>24</v>
      </c>
      <c r="W1794" s="48">
        <v>102</v>
      </c>
      <c r="X1794" s="48">
        <v>386</v>
      </c>
      <c r="Y1794" s="11">
        <f t="shared" si="324"/>
        <v>211</v>
      </c>
      <c r="BR1794" s="7"/>
      <c r="BV1794" s="7"/>
    </row>
    <row r="1795" spans="1:74" x14ac:dyDescent="0.25">
      <c r="S1795" s="11" t="s">
        <v>9099</v>
      </c>
      <c r="T1795" s="16">
        <v>0</v>
      </c>
      <c r="U1795" s="16">
        <v>0</v>
      </c>
      <c r="V1795" s="16">
        <v>0</v>
      </c>
      <c r="W1795" s="16">
        <v>61</v>
      </c>
      <c r="X1795" s="16">
        <v>0</v>
      </c>
      <c r="Y1795" s="11">
        <f t="shared" si="324"/>
        <v>61</v>
      </c>
      <c r="BR1795" s="7"/>
      <c r="BV1795" s="7"/>
    </row>
    <row r="1796" spans="1:74" x14ac:dyDescent="0.25">
      <c r="T1796" s="7">
        <f t="shared" ref="T1796:Y1796" si="325">SUM(T1787:T1795)</f>
        <v>38</v>
      </c>
      <c r="U1796" s="7">
        <f t="shared" si="325"/>
        <v>77</v>
      </c>
      <c r="V1796" s="7">
        <f t="shared" si="325"/>
        <v>26</v>
      </c>
      <c r="W1796" s="7">
        <f t="shared" si="325"/>
        <v>258</v>
      </c>
      <c r="X1796" s="7">
        <f t="shared" si="325"/>
        <v>721</v>
      </c>
      <c r="Y1796" s="7">
        <f t="shared" si="325"/>
        <v>399</v>
      </c>
      <c r="BR1796" s="7"/>
      <c r="BV1796" s="7"/>
    </row>
    <row r="1802" spans="1:74" ht="45" customHeight="1" x14ac:dyDescent="0.25">
      <c r="A1802" s="36" t="s">
        <v>9624</v>
      </c>
      <c r="B1802" s="36" t="s">
        <v>9108</v>
      </c>
      <c r="C1802" s="36" t="s">
        <v>9083</v>
      </c>
      <c r="D1802" s="36" t="s">
        <v>9539</v>
      </c>
      <c r="E1802" s="36" t="s">
        <v>9540</v>
      </c>
      <c r="F1802" s="36" t="s">
        <v>9541</v>
      </c>
      <c r="G1802" s="36" t="s">
        <v>9542</v>
      </c>
      <c r="H1802" s="36" t="s">
        <v>9543</v>
      </c>
      <c r="I1802" s="36" t="s">
        <v>9544</v>
      </c>
      <c r="J1802" s="36" t="s">
        <v>9545</v>
      </c>
      <c r="K1802" s="14" t="s">
        <v>9546</v>
      </c>
      <c r="M1802" s="13" t="s">
        <v>9764</v>
      </c>
      <c r="S1802" s="7" t="s">
        <v>9624</v>
      </c>
      <c r="AL1802" s="13" t="s">
        <v>9587</v>
      </c>
      <c r="AM1802" s="76" t="s">
        <v>9624</v>
      </c>
      <c r="AN1802" s="13"/>
      <c r="AO1802" s="13"/>
      <c r="AP1802" s="13"/>
      <c r="BR1802" s="7"/>
      <c r="BV1802" s="7"/>
    </row>
    <row r="1803" spans="1:74" x14ac:dyDescent="0.25">
      <c r="A1803" s="44" t="s">
        <v>9566</v>
      </c>
      <c r="B1803" s="44" t="s">
        <v>1528</v>
      </c>
      <c r="C1803" s="59">
        <v>16</v>
      </c>
      <c r="D1803" s="72">
        <v>16</v>
      </c>
      <c r="E1803" s="116">
        <v>0</v>
      </c>
      <c r="F1803" s="116">
        <v>10</v>
      </c>
      <c r="G1803" s="116">
        <v>0</v>
      </c>
      <c r="H1803" s="116">
        <v>6</v>
      </c>
      <c r="I1803" s="116">
        <v>0</v>
      </c>
      <c r="J1803" s="116">
        <v>0</v>
      </c>
      <c r="K1803" s="179">
        <f t="shared" ref="K1803:K1821" si="326">SUM(E1803:J1803)</f>
        <v>16</v>
      </c>
      <c r="M1803" s="9">
        <v>16</v>
      </c>
      <c r="S1803" s="11" t="s">
        <v>9548</v>
      </c>
      <c r="T1803" s="11" t="s">
        <v>157</v>
      </c>
      <c r="U1803" s="11" t="s">
        <v>166</v>
      </c>
      <c r="V1803" s="11" t="s">
        <v>141</v>
      </c>
      <c r="W1803" s="11" t="s">
        <v>123</v>
      </c>
      <c r="X1803" s="11" t="s">
        <v>228</v>
      </c>
      <c r="Y1803" s="11" t="s">
        <v>8</v>
      </c>
      <c r="AL1803" s="7" t="s">
        <v>9710</v>
      </c>
      <c r="AM1803" s="13"/>
      <c r="AN1803" s="13"/>
      <c r="AO1803" s="13"/>
      <c r="AP1803" s="13"/>
      <c r="BR1803" s="7"/>
      <c r="BV1803" s="7"/>
    </row>
    <row r="1804" spans="1:74" x14ac:dyDescent="0.25">
      <c r="A1804" s="153" t="s">
        <v>9567</v>
      </c>
      <c r="B1804" s="153" t="s">
        <v>1537</v>
      </c>
      <c r="C1804" s="185">
        <v>15</v>
      </c>
      <c r="D1804" s="140">
        <v>15</v>
      </c>
      <c r="E1804" s="125">
        <v>0</v>
      </c>
      <c r="F1804" s="125">
        <v>9</v>
      </c>
      <c r="G1804" s="125">
        <v>0</v>
      </c>
      <c r="H1804" s="125">
        <v>6</v>
      </c>
      <c r="I1804" s="125">
        <v>0</v>
      </c>
      <c r="J1804" s="125">
        <v>0</v>
      </c>
      <c r="K1804" s="179">
        <f t="shared" si="326"/>
        <v>15</v>
      </c>
      <c r="L1804" s="186"/>
      <c r="M1804" s="186"/>
      <c r="S1804" s="11" t="s">
        <v>9751</v>
      </c>
      <c r="T1804" s="16">
        <v>0</v>
      </c>
      <c r="U1804" s="16">
        <v>0</v>
      </c>
      <c r="V1804" s="16">
        <v>0</v>
      </c>
      <c r="W1804" s="16">
        <v>0</v>
      </c>
      <c r="X1804" s="16">
        <v>0</v>
      </c>
      <c r="Y1804" s="11">
        <f t="shared" ref="Y1804:Y1811" si="327">SUM(T1804:X1804)</f>
        <v>0</v>
      </c>
      <c r="AL1804" s="7" t="s">
        <v>9712</v>
      </c>
      <c r="AM1804" s="13"/>
      <c r="AN1804" s="13"/>
      <c r="AO1804" s="13"/>
      <c r="AP1804" s="13"/>
      <c r="BR1804" s="7"/>
      <c r="BV1804" s="7"/>
    </row>
    <row r="1805" spans="1:74" x14ac:dyDescent="0.25">
      <c r="A1805" s="153" t="s">
        <v>9567</v>
      </c>
      <c r="B1805" s="153" t="s">
        <v>2804</v>
      </c>
      <c r="C1805" s="185">
        <v>3</v>
      </c>
      <c r="D1805" s="140">
        <v>3</v>
      </c>
      <c r="E1805" s="125">
        <v>0</v>
      </c>
      <c r="F1805" s="125">
        <v>0</v>
      </c>
      <c r="G1805" s="125">
        <v>0</v>
      </c>
      <c r="H1805" s="125">
        <v>0</v>
      </c>
      <c r="I1805" s="125">
        <v>3</v>
      </c>
      <c r="J1805" s="125">
        <v>0</v>
      </c>
      <c r="K1805" s="179">
        <f t="shared" si="326"/>
        <v>3</v>
      </c>
      <c r="L1805" s="186"/>
      <c r="M1805" s="186"/>
      <c r="S1805" s="11" t="s">
        <v>9752</v>
      </c>
      <c r="T1805" s="16">
        <v>0</v>
      </c>
      <c r="U1805" s="16">
        <v>0</v>
      </c>
      <c r="V1805" s="16">
        <v>0</v>
      </c>
      <c r="W1805" s="16">
        <v>0</v>
      </c>
      <c r="X1805" s="16">
        <v>0</v>
      </c>
      <c r="Y1805" s="11">
        <f t="shared" si="327"/>
        <v>0</v>
      </c>
      <c r="AM1805" s="13"/>
      <c r="AN1805" s="13"/>
      <c r="AO1805" s="13"/>
      <c r="AP1805" s="13"/>
      <c r="BR1805" s="7"/>
      <c r="BV1805" s="7"/>
    </row>
    <row r="1806" spans="1:74" ht="22.8" x14ac:dyDescent="0.25">
      <c r="A1806" s="153" t="s">
        <v>9567</v>
      </c>
      <c r="B1806" s="153" t="s">
        <v>8874</v>
      </c>
      <c r="C1806" s="185">
        <v>3</v>
      </c>
      <c r="D1806" s="140">
        <v>3</v>
      </c>
      <c r="E1806" s="125">
        <v>0</v>
      </c>
      <c r="F1806" s="125">
        <v>3</v>
      </c>
      <c r="G1806" s="125">
        <v>0</v>
      </c>
      <c r="H1806" s="125">
        <v>0</v>
      </c>
      <c r="I1806" s="125">
        <v>0</v>
      </c>
      <c r="J1806" s="125">
        <v>0</v>
      </c>
      <c r="K1806" s="179">
        <f t="shared" si="326"/>
        <v>3</v>
      </c>
      <c r="L1806" s="186"/>
      <c r="M1806" s="186"/>
      <c r="S1806" s="11" t="s">
        <v>9753</v>
      </c>
      <c r="T1806" s="16">
        <v>0</v>
      </c>
      <c r="U1806" s="16">
        <v>0</v>
      </c>
      <c r="V1806" s="16">
        <v>0</v>
      </c>
      <c r="W1806" s="16">
        <v>0</v>
      </c>
      <c r="X1806" s="16">
        <v>0</v>
      </c>
      <c r="Y1806" s="11">
        <f t="shared" si="327"/>
        <v>0</v>
      </c>
      <c r="AL1806" s="7" t="s">
        <v>5</v>
      </c>
      <c r="AM1806" s="7" t="s">
        <v>9716</v>
      </c>
      <c r="AN1806" s="7" t="s">
        <v>9717</v>
      </c>
      <c r="AO1806" s="7" t="s">
        <v>9718</v>
      </c>
      <c r="AP1806" s="7" t="s">
        <v>9616</v>
      </c>
      <c r="AQ1806" s="7" t="s">
        <v>9611</v>
      </c>
      <c r="AR1806" s="7" t="s">
        <v>9719</v>
      </c>
      <c r="AS1806" s="7" t="s">
        <v>9720</v>
      </c>
      <c r="AT1806" s="76" t="s">
        <v>9721</v>
      </c>
      <c r="AU1806" s="76" t="s">
        <v>9619</v>
      </c>
      <c r="AV1806" s="7" t="s">
        <v>9620</v>
      </c>
      <c r="AW1806" s="7" t="s">
        <v>9615</v>
      </c>
      <c r="AX1806" s="7" t="s">
        <v>9722</v>
      </c>
      <c r="AY1806" s="7" t="s">
        <v>9723</v>
      </c>
      <c r="AZ1806" s="7" t="s">
        <v>9724</v>
      </c>
      <c r="BA1806" s="7" t="s">
        <v>9618</v>
      </c>
      <c r="BB1806" s="7" t="s">
        <v>9660</v>
      </c>
      <c r="BC1806" s="7" t="s">
        <v>9624</v>
      </c>
      <c r="BR1806" s="7"/>
      <c r="BV1806" s="7"/>
    </row>
    <row r="1807" spans="1:74" x14ac:dyDescent="0.25">
      <c r="A1807" s="153" t="s">
        <v>9567</v>
      </c>
      <c r="B1807" s="153" t="s">
        <v>1528</v>
      </c>
      <c r="C1807" s="185">
        <v>24</v>
      </c>
      <c r="D1807" s="140">
        <v>23</v>
      </c>
      <c r="E1807" s="125">
        <v>0</v>
      </c>
      <c r="F1807" s="125">
        <v>6</v>
      </c>
      <c r="G1807" s="125">
        <v>0</v>
      </c>
      <c r="H1807" s="125">
        <v>8</v>
      </c>
      <c r="I1807" s="125">
        <v>9</v>
      </c>
      <c r="J1807" s="125">
        <v>0</v>
      </c>
      <c r="K1807" s="179">
        <f t="shared" si="326"/>
        <v>23</v>
      </c>
      <c r="L1807" s="186"/>
      <c r="M1807" s="186">
        <f>SUM(K1804:K1807)</f>
        <v>44</v>
      </c>
      <c r="S1807" s="11" t="s">
        <v>9094</v>
      </c>
      <c r="T1807" s="16">
        <v>0</v>
      </c>
      <c r="U1807" s="16">
        <v>0</v>
      </c>
      <c r="V1807" s="16">
        <v>0</v>
      </c>
      <c r="W1807" s="16">
        <v>0</v>
      </c>
      <c r="X1807" s="16">
        <v>0</v>
      </c>
      <c r="Y1807" s="11">
        <f t="shared" si="327"/>
        <v>0</v>
      </c>
      <c r="AL1807" s="7" t="s">
        <v>9602</v>
      </c>
      <c r="AM1807" s="13">
        <v>0</v>
      </c>
      <c r="AN1807" s="13">
        <v>0</v>
      </c>
      <c r="AO1807" s="13">
        <v>0</v>
      </c>
      <c r="AP1807" s="13">
        <v>0</v>
      </c>
      <c r="AQ1807" s="13">
        <v>0</v>
      </c>
      <c r="AR1807" s="13">
        <v>0</v>
      </c>
      <c r="AS1807" s="13">
        <v>0</v>
      </c>
      <c r="AT1807" s="76">
        <v>0</v>
      </c>
      <c r="AU1807" s="76">
        <v>0</v>
      </c>
      <c r="AV1807" s="13">
        <v>0</v>
      </c>
      <c r="AW1807" s="13">
        <v>0</v>
      </c>
      <c r="AX1807" s="13">
        <v>0</v>
      </c>
      <c r="AY1807" s="13">
        <v>0</v>
      </c>
      <c r="AZ1807" s="13">
        <v>0</v>
      </c>
      <c r="BA1807" s="13">
        <v>0</v>
      </c>
      <c r="BB1807" s="13">
        <v>0</v>
      </c>
      <c r="BC1807" s="13">
        <v>0</v>
      </c>
      <c r="BR1807" s="7"/>
      <c r="BV1807" s="7"/>
    </row>
    <row r="1808" spans="1:74" x14ac:dyDescent="0.25">
      <c r="A1808" s="44" t="s">
        <v>731</v>
      </c>
      <c r="B1808" s="44" t="s">
        <v>1537</v>
      </c>
      <c r="C1808" s="59">
        <v>26</v>
      </c>
      <c r="D1808" s="72">
        <v>25</v>
      </c>
      <c r="E1808" s="116">
        <v>0</v>
      </c>
      <c r="F1808" s="116">
        <v>16</v>
      </c>
      <c r="G1808" s="116">
        <v>0</v>
      </c>
      <c r="H1808" s="116">
        <v>9</v>
      </c>
      <c r="I1808" s="116">
        <v>0</v>
      </c>
      <c r="J1808" s="116">
        <v>0</v>
      </c>
      <c r="K1808" s="179">
        <f t="shared" si="326"/>
        <v>25</v>
      </c>
      <c r="M1808" s="9"/>
      <c r="S1808" s="11" t="s">
        <v>9095</v>
      </c>
      <c r="T1808" s="16">
        <v>0</v>
      </c>
      <c r="U1808" s="16">
        <v>10</v>
      </c>
      <c r="V1808" s="16">
        <v>0</v>
      </c>
      <c r="W1808" s="16">
        <v>6</v>
      </c>
      <c r="X1808" s="16">
        <v>0</v>
      </c>
      <c r="Y1808" s="11">
        <f t="shared" si="327"/>
        <v>16</v>
      </c>
      <c r="AL1808" s="7" t="s">
        <v>9603</v>
      </c>
      <c r="AM1808" s="13">
        <v>0</v>
      </c>
      <c r="AN1808" s="13">
        <v>0</v>
      </c>
      <c r="AO1808" s="13">
        <v>0</v>
      </c>
      <c r="AP1808" s="13">
        <v>0</v>
      </c>
      <c r="AQ1808" s="13">
        <v>0</v>
      </c>
      <c r="AR1808" s="13">
        <v>0</v>
      </c>
      <c r="AS1808" s="13">
        <v>0</v>
      </c>
      <c r="AT1808" s="76">
        <v>0</v>
      </c>
      <c r="AU1808" s="76">
        <v>0</v>
      </c>
      <c r="AV1808" s="13">
        <v>0</v>
      </c>
      <c r="AW1808" s="13">
        <v>0</v>
      </c>
      <c r="AX1808" s="13">
        <v>0</v>
      </c>
      <c r="AY1808" s="13">
        <v>0</v>
      </c>
      <c r="AZ1808" s="13">
        <v>0</v>
      </c>
      <c r="BA1808" s="13">
        <v>0</v>
      </c>
      <c r="BB1808" s="13">
        <v>0</v>
      </c>
      <c r="BC1808" s="13">
        <v>0</v>
      </c>
      <c r="BR1808" s="7"/>
      <c r="BV1808" s="7"/>
    </row>
    <row r="1809" spans="1:74" x14ac:dyDescent="0.25">
      <c r="A1809" s="44" t="s">
        <v>731</v>
      </c>
      <c r="B1809" s="44" t="s">
        <v>2804</v>
      </c>
      <c r="C1809" s="59">
        <v>35</v>
      </c>
      <c r="D1809" s="72">
        <v>33</v>
      </c>
      <c r="E1809" s="116">
        <v>0</v>
      </c>
      <c r="F1809" s="116">
        <v>0</v>
      </c>
      <c r="G1809" s="116">
        <v>0</v>
      </c>
      <c r="H1809" s="116">
        <v>0</v>
      </c>
      <c r="I1809" s="116">
        <v>33</v>
      </c>
      <c r="J1809" s="116">
        <v>0</v>
      </c>
      <c r="K1809" s="179">
        <f t="shared" si="326"/>
        <v>33</v>
      </c>
      <c r="M1809" s="9"/>
      <c r="S1809" s="47" t="s">
        <v>9096</v>
      </c>
      <c r="T1809" s="48">
        <v>0</v>
      </c>
      <c r="U1809" s="48">
        <v>18</v>
      </c>
      <c r="V1809" s="48">
        <v>0</v>
      </c>
      <c r="W1809" s="48">
        <v>14</v>
      </c>
      <c r="X1809" s="48">
        <v>12</v>
      </c>
      <c r="Y1809" s="11">
        <f t="shared" si="327"/>
        <v>44</v>
      </c>
      <c r="AL1809" s="7" t="s">
        <v>9604</v>
      </c>
      <c r="AM1809" s="13">
        <v>0</v>
      </c>
      <c r="AN1809" s="13">
        <v>0</v>
      </c>
      <c r="AO1809" s="13">
        <v>0</v>
      </c>
      <c r="AP1809" s="13">
        <v>0</v>
      </c>
      <c r="AQ1809" s="13">
        <v>0</v>
      </c>
      <c r="AR1809" s="13">
        <v>0</v>
      </c>
      <c r="AS1809" s="13">
        <v>0</v>
      </c>
      <c r="AT1809" s="76">
        <v>0</v>
      </c>
      <c r="AU1809" s="76">
        <v>0</v>
      </c>
      <c r="AV1809" s="13">
        <v>0</v>
      </c>
      <c r="AW1809" s="13">
        <v>0</v>
      </c>
      <c r="AX1809" s="13">
        <v>1</v>
      </c>
      <c r="AY1809" s="13">
        <v>0</v>
      </c>
      <c r="AZ1809" s="13">
        <v>0</v>
      </c>
      <c r="BA1809" s="13">
        <v>0</v>
      </c>
      <c r="BB1809" s="13">
        <v>0</v>
      </c>
      <c r="BC1809" s="13">
        <v>0</v>
      </c>
      <c r="BR1809" s="7"/>
      <c r="BV1809" s="7"/>
    </row>
    <row r="1810" spans="1:74" x14ac:dyDescent="0.25">
      <c r="A1810" s="44" t="s">
        <v>731</v>
      </c>
      <c r="B1810" s="44" t="s">
        <v>8874</v>
      </c>
      <c r="C1810" s="59">
        <v>1</v>
      </c>
      <c r="D1810" s="72">
        <v>1</v>
      </c>
      <c r="E1810" s="116">
        <v>0</v>
      </c>
      <c r="F1810" s="116">
        <v>1</v>
      </c>
      <c r="G1810" s="116">
        <v>0</v>
      </c>
      <c r="H1810" s="116">
        <v>0</v>
      </c>
      <c r="I1810" s="116">
        <v>0</v>
      </c>
      <c r="J1810" s="116">
        <v>0</v>
      </c>
      <c r="K1810" s="179">
        <f t="shared" si="326"/>
        <v>1</v>
      </c>
      <c r="M1810" s="9"/>
      <c r="S1810" s="11" t="s">
        <v>9097</v>
      </c>
      <c r="T1810" s="16">
        <v>6</v>
      </c>
      <c r="U1810" s="16">
        <v>30</v>
      </c>
      <c r="V1810" s="16">
        <v>5</v>
      </c>
      <c r="W1810" s="16">
        <v>44</v>
      </c>
      <c r="X1810" s="16">
        <v>379</v>
      </c>
      <c r="Y1810" s="11">
        <f t="shared" si="327"/>
        <v>464</v>
      </c>
      <c r="AL1810" s="7" t="s">
        <v>9605</v>
      </c>
      <c r="AM1810" s="13">
        <v>0</v>
      </c>
      <c r="AN1810" s="13">
        <v>0</v>
      </c>
      <c r="AO1810" s="13">
        <v>0</v>
      </c>
      <c r="AP1810" s="13">
        <v>0</v>
      </c>
      <c r="AQ1810" s="13">
        <v>0</v>
      </c>
      <c r="AR1810" s="13">
        <v>0</v>
      </c>
      <c r="AS1810" s="13">
        <v>0</v>
      </c>
      <c r="AT1810" s="76">
        <v>0</v>
      </c>
      <c r="AU1810" s="76">
        <v>0</v>
      </c>
      <c r="AV1810" s="13">
        <v>0</v>
      </c>
      <c r="AW1810" s="13">
        <v>0</v>
      </c>
      <c r="AX1810" s="13">
        <v>1</v>
      </c>
      <c r="AY1810" s="13">
        <v>0</v>
      </c>
      <c r="AZ1810" s="13">
        <v>0</v>
      </c>
      <c r="BA1810" s="13">
        <v>0</v>
      </c>
      <c r="BB1810" s="13">
        <v>0</v>
      </c>
      <c r="BC1810" s="13">
        <v>0</v>
      </c>
      <c r="BR1810" s="7"/>
      <c r="BV1810" s="7"/>
    </row>
    <row r="1811" spans="1:74" x14ac:dyDescent="0.25">
      <c r="A1811" s="44" t="s">
        <v>731</v>
      </c>
      <c r="B1811" s="44" t="s">
        <v>6910</v>
      </c>
      <c r="C1811" s="59">
        <v>2</v>
      </c>
      <c r="D1811" s="72">
        <v>2</v>
      </c>
      <c r="E1811" s="116">
        <v>0</v>
      </c>
      <c r="F1811" s="116">
        <v>1</v>
      </c>
      <c r="G1811" s="116">
        <v>0</v>
      </c>
      <c r="H1811" s="116">
        <v>1</v>
      </c>
      <c r="I1811" s="116">
        <v>0</v>
      </c>
      <c r="J1811" s="116">
        <v>0</v>
      </c>
      <c r="K1811" s="179">
        <f t="shared" si="326"/>
        <v>2</v>
      </c>
      <c r="M1811" s="9"/>
      <c r="S1811" s="47" t="s">
        <v>9098</v>
      </c>
      <c r="T1811" s="48">
        <v>11</v>
      </c>
      <c r="U1811" s="48">
        <v>102</v>
      </c>
      <c r="V1811" s="48">
        <v>54</v>
      </c>
      <c r="W1811" s="48">
        <v>103</v>
      </c>
      <c r="X1811" s="48">
        <v>177</v>
      </c>
      <c r="Y1811" s="11">
        <f t="shared" si="327"/>
        <v>447</v>
      </c>
      <c r="AL1811" s="7" t="s">
        <v>9610</v>
      </c>
      <c r="AM1811" s="13">
        <v>364</v>
      </c>
      <c r="AN1811" s="13">
        <v>349</v>
      </c>
      <c r="AO1811" s="13">
        <v>510</v>
      </c>
      <c r="AP1811" s="13">
        <v>535</v>
      </c>
      <c r="AQ1811" s="13">
        <v>579</v>
      </c>
      <c r="AR1811" s="13">
        <v>91</v>
      </c>
      <c r="AS1811" s="13">
        <v>181</v>
      </c>
      <c r="AT1811" s="76">
        <v>166</v>
      </c>
      <c r="AU1811" s="76">
        <v>123</v>
      </c>
      <c r="AV1811" s="13">
        <v>6</v>
      </c>
      <c r="AW1811" s="13">
        <v>0</v>
      </c>
      <c r="AX1811" s="13">
        <v>1</v>
      </c>
      <c r="AY1811" s="13">
        <v>0</v>
      </c>
      <c r="AZ1811" s="13">
        <v>0</v>
      </c>
      <c r="BA1811" s="13">
        <v>0</v>
      </c>
      <c r="BB1811" s="13">
        <v>0</v>
      </c>
      <c r="BC1811" s="13">
        <v>0</v>
      </c>
      <c r="BR1811" s="7"/>
      <c r="BV1811" s="7"/>
    </row>
    <row r="1812" spans="1:74" x14ac:dyDescent="0.25">
      <c r="A1812" s="44" t="s">
        <v>731</v>
      </c>
      <c r="B1812" s="44" t="s">
        <v>1528</v>
      </c>
      <c r="C1812" s="59">
        <v>404</v>
      </c>
      <c r="D1812" s="72">
        <v>403</v>
      </c>
      <c r="E1812" s="116">
        <v>6</v>
      </c>
      <c r="F1812" s="116">
        <v>12</v>
      </c>
      <c r="G1812" s="116">
        <v>5</v>
      </c>
      <c r="H1812" s="116">
        <v>34</v>
      </c>
      <c r="I1812" s="116">
        <v>346</v>
      </c>
      <c r="J1812" s="116">
        <v>0</v>
      </c>
      <c r="K1812" s="179">
        <f t="shared" si="326"/>
        <v>403</v>
      </c>
      <c r="M1812" s="9">
        <f>SUM(K1808:K1812)</f>
        <v>464</v>
      </c>
      <c r="S1812" s="11" t="s">
        <v>9099</v>
      </c>
      <c r="T1812" s="16">
        <v>0</v>
      </c>
      <c r="U1812" s="16">
        <v>0</v>
      </c>
      <c r="V1812" s="16">
        <v>0</v>
      </c>
      <c r="W1812" s="16">
        <v>0</v>
      </c>
      <c r="X1812" s="16">
        <v>0</v>
      </c>
      <c r="Y1812" s="11">
        <v>1</v>
      </c>
      <c r="AL1812" s="7" t="s">
        <v>9651</v>
      </c>
      <c r="AM1812" s="13">
        <v>3</v>
      </c>
      <c r="AN1812" s="13">
        <v>0</v>
      </c>
      <c r="AO1812" s="13">
        <v>1</v>
      </c>
      <c r="AP1812" s="13">
        <v>1</v>
      </c>
      <c r="AQ1812" s="13">
        <v>1</v>
      </c>
      <c r="AR1812" s="13">
        <v>0</v>
      </c>
      <c r="AS1812" s="13">
        <v>0</v>
      </c>
      <c r="AT1812" s="76">
        <v>0</v>
      </c>
      <c r="AU1812" s="76">
        <v>0</v>
      </c>
      <c r="AV1812" s="13">
        <v>1</v>
      </c>
      <c r="AW1812" s="13">
        <v>2</v>
      </c>
      <c r="AX1812" s="13">
        <v>1</v>
      </c>
      <c r="AY1812" s="13">
        <v>1</v>
      </c>
      <c r="AZ1812" s="13">
        <v>0</v>
      </c>
      <c r="BA1812" s="13">
        <v>0</v>
      </c>
      <c r="BB1812" s="13">
        <v>1</v>
      </c>
      <c r="BC1812" s="13">
        <v>0</v>
      </c>
      <c r="BR1812" s="7"/>
      <c r="BV1812" s="7"/>
    </row>
    <row r="1813" spans="1:74" x14ac:dyDescent="0.25">
      <c r="A1813" s="153" t="s">
        <v>9562</v>
      </c>
      <c r="B1813" s="153" t="s">
        <v>1537</v>
      </c>
      <c r="C1813" s="185">
        <v>70</v>
      </c>
      <c r="D1813" s="140">
        <v>68</v>
      </c>
      <c r="E1813" s="125">
        <v>5</v>
      </c>
      <c r="F1813" s="125">
        <v>23</v>
      </c>
      <c r="G1813" s="125">
        <v>3</v>
      </c>
      <c r="H1813" s="125">
        <v>37</v>
      </c>
      <c r="I1813" s="125">
        <v>0</v>
      </c>
      <c r="J1813" s="125">
        <v>0</v>
      </c>
      <c r="K1813" s="179">
        <f t="shared" si="326"/>
        <v>68</v>
      </c>
      <c r="L1813" s="186"/>
      <c r="M1813" s="186"/>
      <c r="T1813" s="7">
        <f t="shared" ref="T1813:Y1813" si="328">SUM(T1804:T1812)</f>
        <v>17</v>
      </c>
      <c r="U1813" s="7">
        <f t="shared" si="328"/>
        <v>160</v>
      </c>
      <c r="V1813" s="7">
        <f t="shared" si="328"/>
        <v>59</v>
      </c>
      <c r="W1813" s="7">
        <f t="shared" si="328"/>
        <v>167</v>
      </c>
      <c r="X1813" s="7">
        <f t="shared" si="328"/>
        <v>568</v>
      </c>
      <c r="Y1813" s="7">
        <f t="shared" si="328"/>
        <v>972</v>
      </c>
      <c r="AL1813" s="7" t="s">
        <v>9652</v>
      </c>
      <c r="AM1813" s="13">
        <v>3</v>
      </c>
      <c r="AN1813" s="13">
        <v>3</v>
      </c>
      <c r="AO1813" s="13">
        <v>1</v>
      </c>
      <c r="AP1813" s="13">
        <v>1</v>
      </c>
      <c r="AQ1813" s="13">
        <v>1</v>
      </c>
      <c r="AR1813" s="13">
        <v>0</v>
      </c>
      <c r="AS1813" s="13">
        <v>0</v>
      </c>
      <c r="AT1813" s="76">
        <v>0</v>
      </c>
      <c r="AU1813" s="76">
        <v>1</v>
      </c>
      <c r="AV1813" s="13">
        <v>1</v>
      </c>
      <c r="AW1813" s="13">
        <v>0</v>
      </c>
      <c r="AX1813" s="13">
        <v>0</v>
      </c>
      <c r="AY1813" s="13">
        <v>1</v>
      </c>
      <c r="AZ1813" s="13">
        <v>0</v>
      </c>
      <c r="BA1813" s="13">
        <v>0</v>
      </c>
      <c r="BB1813" s="13">
        <v>1</v>
      </c>
      <c r="BC1813" s="13">
        <v>0</v>
      </c>
      <c r="BR1813" s="7"/>
      <c r="BV1813" s="7"/>
    </row>
    <row r="1814" spans="1:74" x14ac:dyDescent="0.25">
      <c r="A1814" s="153" t="s">
        <v>9562</v>
      </c>
      <c r="B1814" s="153" t="s">
        <v>2804</v>
      </c>
      <c r="C1814" s="185">
        <v>23</v>
      </c>
      <c r="D1814" s="140">
        <v>22</v>
      </c>
      <c r="E1814" s="125">
        <v>0</v>
      </c>
      <c r="F1814" s="125">
        <v>12</v>
      </c>
      <c r="G1814" s="125">
        <v>2</v>
      </c>
      <c r="H1814" s="125">
        <v>8</v>
      </c>
      <c r="I1814" s="125">
        <v>0</v>
      </c>
      <c r="J1814" s="125">
        <v>0</v>
      </c>
      <c r="K1814" s="179">
        <f t="shared" si="326"/>
        <v>22</v>
      </c>
      <c r="L1814" s="186"/>
      <c r="M1814" s="186"/>
      <c r="AL1814" s="7" t="s">
        <v>9653</v>
      </c>
      <c r="AM1814" s="13">
        <v>10</v>
      </c>
      <c r="AN1814" s="13">
        <v>3</v>
      </c>
      <c r="AO1814" s="13">
        <v>5</v>
      </c>
      <c r="AP1814" s="13">
        <v>3</v>
      </c>
      <c r="AQ1814" s="13">
        <v>2</v>
      </c>
      <c r="AR1814" s="13">
        <v>0</v>
      </c>
      <c r="AS1814" s="13">
        <v>0</v>
      </c>
      <c r="AT1814" s="76">
        <v>0</v>
      </c>
      <c r="AU1814" s="76">
        <v>1</v>
      </c>
      <c r="AV1814" s="13">
        <v>1</v>
      </c>
      <c r="AW1814" s="13">
        <v>0</v>
      </c>
      <c r="AX1814" s="13">
        <v>0</v>
      </c>
      <c r="AY1814" s="13">
        <v>1</v>
      </c>
      <c r="AZ1814" s="13">
        <v>0</v>
      </c>
      <c r="BA1814" s="13">
        <v>0</v>
      </c>
      <c r="BB1814" s="13">
        <v>1</v>
      </c>
      <c r="BC1814" s="13">
        <v>0</v>
      </c>
      <c r="BR1814" s="7"/>
      <c r="BV1814" s="7"/>
    </row>
    <row r="1815" spans="1:74" x14ac:dyDescent="0.25">
      <c r="A1815" s="153" t="s">
        <v>9562</v>
      </c>
      <c r="B1815" s="153" t="s">
        <v>8874</v>
      </c>
      <c r="C1815" s="185">
        <v>4</v>
      </c>
      <c r="D1815" s="140">
        <v>4</v>
      </c>
      <c r="E1815" s="125">
        <v>0</v>
      </c>
      <c r="F1815" s="125">
        <v>4</v>
      </c>
      <c r="G1815" s="125">
        <v>0</v>
      </c>
      <c r="H1815" s="125">
        <v>0</v>
      </c>
      <c r="I1815" s="125">
        <v>0</v>
      </c>
      <c r="J1815" s="125">
        <v>0</v>
      </c>
      <c r="K1815" s="179">
        <f t="shared" si="326"/>
        <v>4</v>
      </c>
      <c r="L1815" s="186"/>
      <c r="M1815" s="186"/>
      <c r="BR1815" s="7"/>
      <c r="BV1815" s="7"/>
    </row>
    <row r="1816" spans="1:74" x14ac:dyDescent="0.25">
      <c r="A1816" s="153" t="s">
        <v>9562</v>
      </c>
      <c r="B1816" s="153" t="s">
        <v>6910</v>
      </c>
      <c r="C1816" s="185">
        <v>2</v>
      </c>
      <c r="D1816" s="140">
        <v>2</v>
      </c>
      <c r="E1816" s="125">
        <v>0</v>
      </c>
      <c r="F1816" s="125">
        <v>1</v>
      </c>
      <c r="G1816" s="125">
        <v>0</v>
      </c>
      <c r="H1816" s="125">
        <v>1</v>
      </c>
      <c r="I1816" s="125">
        <v>0</v>
      </c>
      <c r="J1816" s="125">
        <v>0</v>
      </c>
      <c r="K1816" s="179">
        <f t="shared" si="326"/>
        <v>2</v>
      </c>
      <c r="L1816" s="186"/>
      <c r="M1816" s="186"/>
      <c r="S1816" s="11" t="s">
        <v>9550</v>
      </c>
      <c r="T1816" s="11" t="s">
        <v>157</v>
      </c>
      <c r="U1816" s="11" t="s">
        <v>166</v>
      </c>
      <c r="V1816" s="11" t="s">
        <v>141</v>
      </c>
      <c r="W1816" s="11" t="s">
        <v>123</v>
      </c>
      <c r="X1816" s="11" t="s">
        <v>228</v>
      </c>
      <c r="Y1816" s="11" t="s">
        <v>8</v>
      </c>
      <c r="BR1816" s="7"/>
      <c r="BV1816" s="7"/>
    </row>
    <row r="1817" spans="1:74" x14ac:dyDescent="0.25">
      <c r="A1817" s="153" t="s">
        <v>9562</v>
      </c>
      <c r="B1817" s="153" t="s">
        <v>1528</v>
      </c>
      <c r="C1817" s="185">
        <v>354</v>
      </c>
      <c r="D1817" s="140">
        <v>351</v>
      </c>
      <c r="E1817" s="125">
        <v>6</v>
      </c>
      <c r="F1817" s="125">
        <v>62</v>
      </c>
      <c r="G1817" s="125">
        <v>49</v>
      </c>
      <c r="H1817" s="125">
        <v>57</v>
      </c>
      <c r="I1817" s="125">
        <v>177</v>
      </c>
      <c r="J1817" s="125">
        <v>0</v>
      </c>
      <c r="K1817" s="179">
        <f t="shared" si="326"/>
        <v>351</v>
      </c>
      <c r="L1817" s="186"/>
      <c r="M1817" s="186">
        <f>SUM(K1813:K1817)</f>
        <v>447</v>
      </c>
      <c r="S1817" s="11" t="s">
        <v>9751</v>
      </c>
      <c r="T1817" s="16">
        <v>0</v>
      </c>
      <c r="U1817" s="16">
        <v>0</v>
      </c>
      <c r="V1817" s="16">
        <v>0</v>
      </c>
      <c r="W1817" s="16">
        <v>0</v>
      </c>
      <c r="X1817" s="16">
        <v>0</v>
      </c>
      <c r="Y1817" s="11">
        <f t="shared" ref="Y1817:Y1825" si="329">SUM(T1817:X1817)</f>
        <v>0</v>
      </c>
      <c r="BR1817" s="7"/>
      <c r="BV1817" s="7"/>
    </row>
    <row r="1818" spans="1:74" x14ac:dyDescent="0.25">
      <c r="A1818" s="44" t="s">
        <v>9534</v>
      </c>
      <c r="B1818" s="44" t="s">
        <v>1537</v>
      </c>
      <c r="C1818" s="59">
        <v>1</v>
      </c>
      <c r="D1818" s="116">
        <v>0</v>
      </c>
      <c r="E1818" s="116">
        <v>0</v>
      </c>
      <c r="F1818" s="116">
        <v>0</v>
      </c>
      <c r="G1818" s="116">
        <v>0</v>
      </c>
      <c r="H1818" s="116">
        <v>0</v>
      </c>
      <c r="I1818" s="116">
        <v>0</v>
      </c>
      <c r="J1818" s="116">
        <v>0</v>
      </c>
      <c r="K1818" s="179">
        <f t="shared" si="326"/>
        <v>0</v>
      </c>
      <c r="L1818" s="168"/>
      <c r="M1818" s="9">
        <v>1</v>
      </c>
      <c r="S1818" s="11" t="s">
        <v>9752</v>
      </c>
      <c r="T1818" s="16">
        <v>0</v>
      </c>
      <c r="U1818" s="16">
        <v>0</v>
      </c>
      <c r="V1818" s="16">
        <v>0</v>
      </c>
      <c r="W1818" s="16">
        <v>0</v>
      </c>
      <c r="X1818" s="16">
        <v>0</v>
      </c>
      <c r="Y1818" s="11">
        <f t="shared" si="329"/>
        <v>0</v>
      </c>
      <c r="BR1818" s="7"/>
      <c r="BV1818" s="7"/>
    </row>
    <row r="1819" spans="1:74" x14ac:dyDescent="0.25">
      <c r="A1819" s="44" t="s">
        <v>9534</v>
      </c>
      <c r="B1819" s="44" t="s">
        <v>2804</v>
      </c>
      <c r="C1819" s="59">
        <v>7</v>
      </c>
      <c r="D1819" s="116">
        <v>0</v>
      </c>
      <c r="E1819" s="116">
        <v>0</v>
      </c>
      <c r="F1819" s="116">
        <v>0</v>
      </c>
      <c r="G1819" s="116">
        <v>0</v>
      </c>
      <c r="H1819" s="116">
        <v>0</v>
      </c>
      <c r="I1819" s="116">
        <v>0</v>
      </c>
      <c r="J1819" s="116">
        <v>0</v>
      </c>
      <c r="K1819" s="179">
        <f t="shared" si="326"/>
        <v>0</v>
      </c>
      <c r="L1819" s="168"/>
      <c r="M1819" s="9">
        <v>1</v>
      </c>
      <c r="S1819" s="11" t="s">
        <v>9753</v>
      </c>
      <c r="T1819" s="16">
        <v>0</v>
      </c>
      <c r="U1819" s="16">
        <v>0</v>
      </c>
      <c r="V1819" s="16">
        <v>0</v>
      </c>
      <c r="W1819" s="16">
        <v>0</v>
      </c>
      <c r="X1819" s="16">
        <v>0</v>
      </c>
      <c r="Y1819" s="11">
        <f t="shared" si="329"/>
        <v>0</v>
      </c>
      <c r="BR1819" s="7"/>
      <c r="BV1819" s="7"/>
    </row>
    <row r="1820" spans="1:74" x14ac:dyDescent="0.25">
      <c r="A1820" s="44" t="s">
        <v>9534</v>
      </c>
      <c r="B1820" s="44" t="s">
        <v>1528</v>
      </c>
      <c r="C1820" s="59">
        <v>4</v>
      </c>
      <c r="D1820" s="116">
        <v>1</v>
      </c>
      <c r="E1820" s="116">
        <v>0</v>
      </c>
      <c r="F1820" s="116">
        <v>0</v>
      </c>
      <c r="G1820" s="116">
        <v>0</v>
      </c>
      <c r="H1820" s="116">
        <v>0</v>
      </c>
      <c r="I1820" s="116">
        <v>0</v>
      </c>
      <c r="J1820" s="116">
        <v>1</v>
      </c>
      <c r="K1820" s="179">
        <f t="shared" si="326"/>
        <v>1</v>
      </c>
      <c r="L1820" s="168"/>
      <c r="M1820" s="9">
        <v>1</v>
      </c>
      <c r="S1820" s="11" t="s">
        <v>9094</v>
      </c>
      <c r="T1820" s="16">
        <v>0</v>
      </c>
      <c r="U1820" s="16">
        <v>0</v>
      </c>
      <c r="V1820" s="16">
        <v>0</v>
      </c>
      <c r="W1820" s="16">
        <v>0</v>
      </c>
      <c r="X1820" s="16">
        <v>0</v>
      </c>
      <c r="Y1820" s="11">
        <f t="shared" si="329"/>
        <v>0</v>
      </c>
      <c r="BR1820" s="7"/>
      <c r="BV1820" s="7"/>
    </row>
    <row r="1821" spans="1:74" x14ac:dyDescent="0.25">
      <c r="A1821" s="188" t="s">
        <v>9551</v>
      </c>
      <c r="B1821" s="189"/>
      <c r="C1821" s="116">
        <f t="shared" ref="C1821:J1821" si="330">SUM(C1803:C1820)</f>
        <v>994</v>
      </c>
      <c r="D1821" s="116">
        <f t="shared" si="330"/>
        <v>972</v>
      </c>
      <c r="E1821" s="116">
        <f t="shared" si="330"/>
        <v>17</v>
      </c>
      <c r="F1821" s="116">
        <f t="shared" si="330"/>
        <v>160</v>
      </c>
      <c r="G1821" s="116">
        <f t="shared" si="330"/>
        <v>59</v>
      </c>
      <c r="H1821" s="116">
        <f t="shared" si="330"/>
        <v>167</v>
      </c>
      <c r="I1821" s="116">
        <f t="shared" si="330"/>
        <v>568</v>
      </c>
      <c r="J1821" s="116">
        <f t="shared" si="330"/>
        <v>1</v>
      </c>
      <c r="K1821" s="179">
        <f t="shared" si="326"/>
        <v>972</v>
      </c>
      <c r="L1821" s="168"/>
      <c r="M1821" s="9">
        <f>SUM(M1803:M1820)</f>
        <v>974</v>
      </c>
      <c r="S1821" s="11" t="s">
        <v>9095</v>
      </c>
      <c r="T1821" s="16">
        <v>0</v>
      </c>
      <c r="U1821" s="16">
        <v>0</v>
      </c>
      <c r="V1821" s="16">
        <v>0</v>
      </c>
      <c r="W1821" s="16">
        <v>0</v>
      </c>
      <c r="X1821" s="16">
        <v>0</v>
      </c>
      <c r="Y1821" s="11">
        <f t="shared" si="329"/>
        <v>0</v>
      </c>
      <c r="BR1821" s="7"/>
      <c r="BV1821" s="7"/>
    </row>
    <row r="1822" spans="1:74" ht="22.8" x14ac:dyDescent="0.25">
      <c r="S1822" s="47" t="s">
        <v>9096</v>
      </c>
      <c r="T1822" s="48">
        <v>0</v>
      </c>
      <c r="U1822" s="48">
        <v>9</v>
      </c>
      <c r="V1822" s="48">
        <v>0</v>
      </c>
      <c r="W1822" s="48">
        <v>6</v>
      </c>
      <c r="X1822" s="48">
        <v>0</v>
      </c>
      <c r="Y1822" s="11">
        <f t="shared" si="329"/>
        <v>15</v>
      </c>
      <c r="AL1822" s="7" t="s">
        <v>5</v>
      </c>
      <c r="AM1822" s="7" t="s">
        <v>9613</v>
      </c>
      <c r="AN1822" s="7" t="s">
        <v>9717</v>
      </c>
      <c r="AO1822" s="7" t="s">
        <v>9718</v>
      </c>
      <c r="AP1822" s="7" t="s">
        <v>9616</v>
      </c>
      <c r="AQ1822" s="7" t="s">
        <v>9611</v>
      </c>
      <c r="AR1822" s="7" t="s">
        <v>9719</v>
      </c>
      <c r="AS1822" s="7" t="s">
        <v>9720</v>
      </c>
      <c r="AT1822" s="76" t="s">
        <v>9721</v>
      </c>
      <c r="AU1822" s="76" t="s">
        <v>9619</v>
      </c>
      <c r="AV1822" s="7" t="s">
        <v>9620</v>
      </c>
      <c r="AW1822" s="7" t="s">
        <v>9615</v>
      </c>
      <c r="AX1822" s="7" t="s">
        <v>9722</v>
      </c>
      <c r="AY1822" s="7" t="s">
        <v>9723</v>
      </c>
      <c r="AZ1822" s="7" t="s">
        <v>9724</v>
      </c>
      <c r="BA1822" s="7" t="s">
        <v>9618</v>
      </c>
      <c r="BB1822" s="7" t="s">
        <v>9660</v>
      </c>
      <c r="BC1822" s="7" t="s">
        <v>9624</v>
      </c>
      <c r="BR1822" s="7"/>
      <c r="BV1822" s="7"/>
    </row>
    <row r="1823" spans="1:74" x14ac:dyDescent="0.25">
      <c r="S1823" s="11" t="s">
        <v>9097</v>
      </c>
      <c r="T1823" s="16">
        <v>0</v>
      </c>
      <c r="U1823" s="16">
        <v>16</v>
      </c>
      <c r="V1823" s="16">
        <v>0</v>
      </c>
      <c r="W1823" s="16">
        <v>9</v>
      </c>
      <c r="X1823" s="16">
        <v>0</v>
      </c>
      <c r="Y1823" s="11">
        <f t="shared" si="329"/>
        <v>25</v>
      </c>
      <c r="AL1823" s="7" t="s">
        <v>9654</v>
      </c>
      <c r="AM1823" s="13">
        <v>51</v>
      </c>
      <c r="AN1823" s="13">
        <v>46</v>
      </c>
      <c r="AO1823" s="13">
        <v>37</v>
      </c>
      <c r="AP1823" s="13">
        <v>28</v>
      </c>
      <c r="AQ1823" s="13">
        <v>23</v>
      </c>
      <c r="AR1823" s="13">
        <v>12</v>
      </c>
      <c r="AS1823" s="13">
        <v>18</v>
      </c>
      <c r="AT1823" s="76">
        <v>8</v>
      </c>
      <c r="AU1823" s="76">
        <v>10</v>
      </c>
      <c r="AV1823" s="13">
        <v>4</v>
      </c>
      <c r="AW1823" s="13">
        <v>1</v>
      </c>
      <c r="AX1823" s="13">
        <v>5</v>
      </c>
      <c r="AY1823" s="13">
        <v>3</v>
      </c>
      <c r="AZ1823" s="13">
        <v>0</v>
      </c>
      <c r="BA1823" s="13">
        <v>0</v>
      </c>
      <c r="BB1823" s="13">
        <v>2</v>
      </c>
      <c r="BC1823" s="13">
        <v>0</v>
      </c>
      <c r="BR1823" s="7"/>
      <c r="BV1823" s="7"/>
    </row>
    <row r="1824" spans="1:74" x14ac:dyDescent="0.25">
      <c r="S1824" s="47" t="s">
        <v>9098</v>
      </c>
      <c r="T1824" s="48">
        <v>5</v>
      </c>
      <c r="U1824" s="48">
        <v>23</v>
      </c>
      <c r="V1824" s="48">
        <v>3</v>
      </c>
      <c r="W1824" s="48">
        <v>37</v>
      </c>
      <c r="X1824" s="48">
        <v>0</v>
      </c>
      <c r="Y1824" s="11">
        <f t="shared" si="329"/>
        <v>68</v>
      </c>
      <c r="AL1824" s="7" t="s">
        <v>9731</v>
      </c>
      <c r="AM1824" s="13">
        <v>713</v>
      </c>
      <c r="AN1824" s="13">
        <v>352</v>
      </c>
      <c r="AO1824" s="13">
        <v>266</v>
      </c>
      <c r="AP1824" s="13">
        <v>249</v>
      </c>
      <c r="AQ1824" s="13">
        <v>156</v>
      </c>
      <c r="AR1824" s="13">
        <v>84</v>
      </c>
      <c r="AS1824" s="13">
        <v>62</v>
      </c>
      <c r="AT1824" s="76">
        <v>82</v>
      </c>
      <c r="AU1824" s="76">
        <v>42</v>
      </c>
      <c r="AV1824" s="13">
        <v>52</v>
      </c>
      <c r="AW1824" s="13">
        <v>37</v>
      </c>
      <c r="AX1824" s="13">
        <v>17</v>
      </c>
      <c r="AY1824" s="13">
        <v>19</v>
      </c>
      <c r="AZ1824" s="13">
        <v>37</v>
      </c>
      <c r="BA1824" s="13">
        <v>13</v>
      </c>
      <c r="BB1824" s="13">
        <v>19</v>
      </c>
      <c r="BC1824" s="13">
        <v>16</v>
      </c>
      <c r="BR1824" s="7"/>
      <c r="BV1824" s="7"/>
    </row>
    <row r="1825" spans="1:74" x14ac:dyDescent="0.25">
      <c r="S1825" s="11" t="s">
        <v>9099</v>
      </c>
      <c r="T1825" s="16">
        <v>0</v>
      </c>
      <c r="U1825" s="16">
        <v>0</v>
      </c>
      <c r="V1825" s="16">
        <v>0</v>
      </c>
      <c r="W1825" s="16">
        <v>0</v>
      </c>
      <c r="X1825" s="16">
        <v>0</v>
      </c>
      <c r="Y1825" s="11">
        <f t="shared" si="329"/>
        <v>0</v>
      </c>
      <c r="AL1825" s="7" t="s">
        <v>9732</v>
      </c>
      <c r="AM1825" s="13">
        <v>1</v>
      </c>
      <c r="AN1825" s="13">
        <v>28</v>
      </c>
      <c r="AO1825" s="13">
        <v>72</v>
      </c>
      <c r="AP1825" s="13">
        <v>273</v>
      </c>
      <c r="AQ1825" s="13">
        <v>355</v>
      </c>
      <c r="AR1825" s="13">
        <v>161</v>
      </c>
      <c r="AS1825" s="13">
        <v>145</v>
      </c>
      <c r="AT1825" s="76">
        <v>92</v>
      </c>
      <c r="AU1825" s="76">
        <v>72</v>
      </c>
      <c r="AV1825" s="13">
        <v>60</v>
      </c>
      <c r="AW1825" s="13">
        <v>43</v>
      </c>
      <c r="AX1825" s="13">
        <v>40</v>
      </c>
      <c r="AY1825" s="13">
        <v>31</v>
      </c>
      <c r="AZ1825" s="13">
        <v>39</v>
      </c>
      <c r="BA1825" s="13">
        <v>28</v>
      </c>
      <c r="BB1825" s="13">
        <v>32</v>
      </c>
      <c r="BC1825" s="13">
        <v>17</v>
      </c>
      <c r="BR1825" s="7"/>
      <c r="BV1825" s="7"/>
    </row>
    <row r="1826" spans="1:74" x14ac:dyDescent="0.25">
      <c r="F1826" s="137"/>
      <c r="T1826" s="7">
        <f t="shared" ref="T1826:Y1826" si="331">SUM(T1817:T1825)</f>
        <v>5</v>
      </c>
      <c r="U1826" s="7">
        <f t="shared" si="331"/>
        <v>48</v>
      </c>
      <c r="V1826" s="7">
        <f t="shared" si="331"/>
        <v>3</v>
      </c>
      <c r="W1826" s="7">
        <f t="shared" si="331"/>
        <v>52</v>
      </c>
      <c r="X1826" s="7">
        <f t="shared" si="331"/>
        <v>0</v>
      </c>
      <c r="Y1826" s="7">
        <f t="shared" si="331"/>
        <v>108</v>
      </c>
      <c r="AL1826" s="143" t="s">
        <v>9614</v>
      </c>
      <c r="AM1826" s="144">
        <v>0</v>
      </c>
      <c r="AN1826" s="144">
        <v>0</v>
      </c>
      <c r="AO1826" s="144">
        <v>0</v>
      </c>
      <c r="AP1826" s="144">
        <v>0</v>
      </c>
      <c r="AQ1826" s="144">
        <v>0</v>
      </c>
      <c r="AR1826" s="144">
        <v>415</v>
      </c>
      <c r="AS1826" s="144">
        <v>435</v>
      </c>
      <c r="AT1826" s="182">
        <v>345</v>
      </c>
      <c r="AU1826" s="182">
        <v>433</v>
      </c>
      <c r="AV1826" s="144">
        <v>457</v>
      </c>
      <c r="AW1826" s="144">
        <v>568</v>
      </c>
      <c r="AX1826" s="144">
        <v>453</v>
      </c>
      <c r="AY1826" s="144">
        <v>391</v>
      </c>
      <c r="AZ1826" s="144">
        <v>236</v>
      </c>
      <c r="BA1826" s="144">
        <v>35</v>
      </c>
      <c r="BB1826" s="144">
        <v>44</v>
      </c>
      <c r="BC1826" s="144">
        <v>12</v>
      </c>
      <c r="BR1826" s="7"/>
      <c r="BV1826" s="7"/>
    </row>
    <row r="1827" spans="1:74" x14ac:dyDescent="0.25">
      <c r="T1827" s="9"/>
      <c r="U1827" s="9"/>
      <c r="V1827" s="9"/>
      <c r="W1827" s="9"/>
      <c r="X1827" s="9"/>
      <c r="AL1827" s="7" t="s">
        <v>9733</v>
      </c>
      <c r="AM1827" s="13">
        <v>0</v>
      </c>
      <c r="AN1827" s="13">
        <v>0</v>
      </c>
      <c r="AO1827" s="13">
        <v>0</v>
      </c>
      <c r="AP1827" s="13">
        <v>0</v>
      </c>
      <c r="AQ1827" s="13">
        <v>2</v>
      </c>
      <c r="AR1827" s="13">
        <v>15</v>
      </c>
      <c r="AS1827" s="13">
        <v>39</v>
      </c>
      <c r="AT1827" s="76">
        <v>174</v>
      </c>
      <c r="AU1827" s="76">
        <v>257</v>
      </c>
      <c r="AV1827" s="13">
        <v>409</v>
      </c>
      <c r="AW1827" s="13">
        <v>233</v>
      </c>
      <c r="AX1827" s="13">
        <v>203</v>
      </c>
      <c r="AY1827" s="13">
        <v>114</v>
      </c>
      <c r="AZ1827" s="13">
        <v>154</v>
      </c>
      <c r="BA1827" s="13">
        <v>112</v>
      </c>
      <c r="BB1827" s="13">
        <v>124</v>
      </c>
      <c r="BC1827" s="13">
        <v>60</v>
      </c>
      <c r="BR1827" s="7"/>
      <c r="BV1827" s="7"/>
    </row>
    <row r="1828" spans="1:74" x14ac:dyDescent="0.25">
      <c r="S1828" s="11" t="s">
        <v>9552</v>
      </c>
      <c r="T1828" s="11" t="s">
        <v>157</v>
      </c>
      <c r="U1828" s="11" t="s">
        <v>166</v>
      </c>
      <c r="V1828" s="11" t="s">
        <v>141</v>
      </c>
      <c r="W1828" s="11" t="s">
        <v>123</v>
      </c>
      <c r="X1828" s="11" t="s">
        <v>228</v>
      </c>
      <c r="Y1828" s="11" t="s">
        <v>9553</v>
      </c>
      <c r="AL1828" s="143" t="s">
        <v>9617</v>
      </c>
      <c r="AM1828" s="144">
        <v>0</v>
      </c>
      <c r="AN1828" s="144">
        <v>0</v>
      </c>
      <c r="AO1828" s="144">
        <v>0</v>
      </c>
      <c r="AP1828" s="144">
        <v>0</v>
      </c>
      <c r="AQ1828" s="144">
        <v>0</v>
      </c>
      <c r="AR1828" s="144">
        <v>0</v>
      </c>
      <c r="AS1828" s="144">
        <v>0</v>
      </c>
      <c r="AT1828" s="144">
        <v>0</v>
      </c>
      <c r="AU1828" s="144">
        <v>0</v>
      </c>
      <c r="AV1828" s="144">
        <v>2</v>
      </c>
      <c r="AW1828" s="144">
        <v>10</v>
      </c>
      <c r="AX1828" s="144">
        <v>51</v>
      </c>
      <c r="AY1828" s="144">
        <v>115</v>
      </c>
      <c r="AZ1828" s="144">
        <v>428</v>
      </c>
      <c r="BA1828" s="144">
        <v>525</v>
      </c>
      <c r="BB1828" s="144">
        <v>467</v>
      </c>
      <c r="BC1828" s="144">
        <v>379</v>
      </c>
      <c r="BR1828" s="7"/>
      <c r="BV1828" s="7"/>
    </row>
    <row r="1829" spans="1:74" x14ac:dyDescent="0.25">
      <c r="S1829" s="11" t="s">
        <v>9751</v>
      </c>
      <c r="T1829" s="16">
        <v>0</v>
      </c>
      <c r="U1829" s="16">
        <v>0</v>
      </c>
      <c r="V1829" s="16">
        <v>0</v>
      </c>
      <c r="W1829" s="16">
        <v>0</v>
      </c>
      <c r="X1829" s="16">
        <v>0</v>
      </c>
      <c r="Y1829" s="11">
        <f t="shared" ref="Y1829:Y1836" si="332">SUM(T1829:W1829)</f>
        <v>0</v>
      </c>
      <c r="AL1829" s="7" t="s">
        <v>9742</v>
      </c>
      <c r="AM1829" s="13">
        <v>0</v>
      </c>
      <c r="AN1829" s="13">
        <v>0</v>
      </c>
      <c r="AO1829" s="13">
        <v>0</v>
      </c>
      <c r="AP1829" s="13">
        <v>0</v>
      </c>
      <c r="AQ1829" s="13">
        <v>0</v>
      </c>
      <c r="AR1829" s="13">
        <v>0</v>
      </c>
      <c r="AS1829" s="13">
        <v>0</v>
      </c>
      <c r="AT1829" s="13">
        <v>0</v>
      </c>
      <c r="AU1829" s="13">
        <v>0</v>
      </c>
      <c r="AV1829" s="13">
        <v>1</v>
      </c>
      <c r="AW1829" s="13">
        <v>7</v>
      </c>
      <c r="AX1829" s="13">
        <v>40</v>
      </c>
      <c r="AY1829" s="13">
        <v>42</v>
      </c>
      <c r="AZ1829" s="13">
        <v>161</v>
      </c>
      <c r="BA1829" s="13">
        <v>182</v>
      </c>
      <c r="BB1829" s="13">
        <v>349</v>
      </c>
      <c r="BC1829" s="13">
        <v>202</v>
      </c>
      <c r="BR1829" s="7"/>
      <c r="BV1829" s="7"/>
    </row>
    <row r="1830" spans="1:74" x14ac:dyDescent="0.25">
      <c r="S1830" s="11" t="s">
        <v>9752</v>
      </c>
      <c r="T1830" s="16">
        <v>0</v>
      </c>
      <c r="U1830" s="16">
        <v>0</v>
      </c>
      <c r="V1830" s="16">
        <v>0</v>
      </c>
      <c r="W1830" s="16">
        <v>0</v>
      </c>
      <c r="X1830" s="16">
        <v>0</v>
      </c>
      <c r="Y1830" s="11">
        <f t="shared" si="332"/>
        <v>0</v>
      </c>
      <c r="AL1830" s="143" t="s">
        <v>9622</v>
      </c>
      <c r="AM1830" s="144">
        <v>0</v>
      </c>
      <c r="AN1830" s="144">
        <v>0</v>
      </c>
      <c r="AO1830" s="144">
        <v>0</v>
      </c>
      <c r="AP1830" s="144">
        <v>0</v>
      </c>
      <c r="AQ1830" s="144">
        <v>0</v>
      </c>
      <c r="AR1830" s="144">
        <v>0</v>
      </c>
      <c r="AS1830" s="144">
        <v>0</v>
      </c>
      <c r="AT1830" s="144">
        <v>0</v>
      </c>
      <c r="AU1830" s="144">
        <v>0</v>
      </c>
      <c r="AV1830" s="144">
        <v>0</v>
      </c>
      <c r="AW1830" s="144">
        <v>0</v>
      </c>
      <c r="AX1830" s="144">
        <v>13</v>
      </c>
      <c r="AY1830" s="144">
        <v>33</v>
      </c>
      <c r="AZ1830" s="144">
        <v>51</v>
      </c>
      <c r="BA1830" s="144">
        <v>28</v>
      </c>
      <c r="BB1830" s="144">
        <v>181</v>
      </c>
      <c r="BC1830" s="144">
        <v>177</v>
      </c>
      <c r="BR1830" s="7"/>
      <c r="BV1830" s="7"/>
    </row>
    <row r="1831" spans="1:74" x14ac:dyDescent="0.25">
      <c r="S1831" s="11" t="s">
        <v>9753</v>
      </c>
      <c r="T1831" s="16">
        <v>0</v>
      </c>
      <c r="U1831" s="16">
        <v>0</v>
      </c>
      <c r="V1831" s="16">
        <v>0</v>
      </c>
      <c r="W1831" s="16">
        <v>0</v>
      </c>
      <c r="X1831" s="16">
        <v>0</v>
      </c>
      <c r="Y1831" s="11">
        <f t="shared" si="332"/>
        <v>0</v>
      </c>
      <c r="AL1831" s="7" t="s">
        <v>9743</v>
      </c>
      <c r="AM1831" s="13">
        <v>0</v>
      </c>
      <c r="AN1831" s="13">
        <v>0</v>
      </c>
      <c r="AO1831" s="13">
        <v>0</v>
      </c>
      <c r="AP1831" s="13">
        <v>0</v>
      </c>
      <c r="AQ1831" s="13">
        <v>0</v>
      </c>
      <c r="AR1831" s="13">
        <v>0</v>
      </c>
      <c r="AS1831" s="13">
        <v>0</v>
      </c>
      <c r="AT1831" s="13">
        <v>0</v>
      </c>
      <c r="AU1831" s="13">
        <v>0</v>
      </c>
      <c r="AV1831" s="13">
        <v>0</v>
      </c>
      <c r="AW1831" s="13">
        <v>0</v>
      </c>
      <c r="AX1831" s="13">
        <v>0</v>
      </c>
      <c r="AY1831" s="13">
        <v>0</v>
      </c>
      <c r="AZ1831" s="13">
        <v>0</v>
      </c>
      <c r="BA1831" s="13">
        <v>0</v>
      </c>
      <c r="BB1831" s="13">
        <v>0</v>
      </c>
      <c r="BC1831" s="13">
        <v>0</v>
      </c>
      <c r="BR1831" s="7"/>
      <c r="BV1831" s="7"/>
    </row>
    <row r="1832" spans="1:74" x14ac:dyDescent="0.25">
      <c r="S1832" s="11" t="s">
        <v>9094</v>
      </c>
      <c r="T1832" s="16">
        <v>0</v>
      </c>
      <c r="U1832" s="16">
        <v>0</v>
      </c>
      <c r="V1832" s="16">
        <v>0</v>
      </c>
      <c r="W1832" s="16">
        <v>0</v>
      </c>
      <c r="X1832" s="16">
        <v>0</v>
      </c>
      <c r="Y1832" s="11">
        <f t="shared" si="332"/>
        <v>0</v>
      </c>
      <c r="AL1832" s="143" t="s">
        <v>9626</v>
      </c>
      <c r="AM1832" s="144">
        <v>0</v>
      </c>
      <c r="AN1832" s="144">
        <v>0</v>
      </c>
      <c r="AO1832" s="144">
        <v>0</v>
      </c>
      <c r="AP1832" s="144">
        <v>0</v>
      </c>
      <c r="AQ1832" s="144">
        <v>0</v>
      </c>
      <c r="AR1832" s="144">
        <v>0</v>
      </c>
      <c r="AS1832" s="144">
        <v>0</v>
      </c>
      <c r="AT1832" s="144">
        <v>0</v>
      </c>
      <c r="AU1832" s="144">
        <v>0</v>
      </c>
      <c r="AV1832" s="144">
        <v>0</v>
      </c>
      <c r="AW1832" s="144">
        <v>0</v>
      </c>
      <c r="AX1832" s="144">
        <v>0</v>
      </c>
      <c r="AY1832" s="144">
        <v>0</v>
      </c>
      <c r="AZ1832" s="144">
        <v>0</v>
      </c>
      <c r="BA1832" s="144">
        <v>0</v>
      </c>
      <c r="BB1832" s="144">
        <v>0</v>
      </c>
      <c r="BC1832" s="144">
        <v>0</v>
      </c>
      <c r="BR1832" s="7"/>
      <c r="BV1832" s="7"/>
    </row>
    <row r="1833" spans="1:74" x14ac:dyDescent="0.25">
      <c r="S1833" s="11" t="s">
        <v>9095</v>
      </c>
      <c r="T1833" s="16">
        <v>0</v>
      </c>
      <c r="U1833" s="16">
        <v>10</v>
      </c>
      <c r="V1833" s="16">
        <v>0</v>
      </c>
      <c r="W1833" s="16">
        <v>6</v>
      </c>
      <c r="X1833" s="16">
        <v>0</v>
      </c>
      <c r="Y1833" s="11">
        <f t="shared" si="332"/>
        <v>16</v>
      </c>
      <c r="BR1833" s="7"/>
      <c r="BV1833" s="7"/>
    </row>
    <row r="1834" spans="1:74" x14ac:dyDescent="0.25">
      <c r="S1834" s="47" t="s">
        <v>9096</v>
      </c>
      <c r="T1834" s="48">
        <v>0</v>
      </c>
      <c r="U1834" s="48">
        <v>9</v>
      </c>
      <c r="V1834" s="48">
        <v>0</v>
      </c>
      <c r="W1834" s="48">
        <v>8</v>
      </c>
      <c r="X1834" s="48">
        <v>12</v>
      </c>
      <c r="Y1834" s="11">
        <f t="shared" si="332"/>
        <v>17</v>
      </c>
      <c r="BR1834" s="7"/>
      <c r="BV1834" s="7"/>
    </row>
    <row r="1835" spans="1:74" x14ac:dyDescent="0.25">
      <c r="S1835" s="11" t="s">
        <v>9097</v>
      </c>
      <c r="T1835" s="16">
        <v>6</v>
      </c>
      <c r="U1835" s="16">
        <v>14</v>
      </c>
      <c r="V1835" s="16">
        <v>5</v>
      </c>
      <c r="W1835" s="16">
        <v>35</v>
      </c>
      <c r="X1835" s="16">
        <v>379</v>
      </c>
      <c r="Y1835" s="11">
        <f t="shared" si="332"/>
        <v>60</v>
      </c>
      <c r="BR1835" s="7"/>
      <c r="BV1835" s="7"/>
    </row>
    <row r="1836" spans="1:74" x14ac:dyDescent="0.25">
      <c r="S1836" s="47" t="s">
        <v>9098</v>
      </c>
      <c r="T1836" s="48">
        <v>6</v>
      </c>
      <c r="U1836" s="48">
        <v>79</v>
      </c>
      <c r="V1836" s="48">
        <v>51</v>
      </c>
      <c r="W1836" s="48">
        <v>66</v>
      </c>
      <c r="X1836" s="48">
        <v>177</v>
      </c>
      <c r="Y1836" s="11">
        <f t="shared" si="332"/>
        <v>202</v>
      </c>
      <c r="BR1836" s="7"/>
      <c r="BV1836" s="7"/>
    </row>
    <row r="1837" spans="1:74" x14ac:dyDescent="0.25">
      <c r="S1837" s="11" t="s">
        <v>9099</v>
      </c>
      <c r="T1837" s="16">
        <v>0</v>
      </c>
      <c r="U1837" s="16">
        <v>0</v>
      </c>
      <c r="V1837" s="16">
        <v>0</v>
      </c>
      <c r="W1837" s="16">
        <v>0</v>
      </c>
      <c r="X1837" s="16">
        <v>0</v>
      </c>
      <c r="Y1837" s="11">
        <v>1</v>
      </c>
      <c r="BR1837" s="7"/>
      <c r="BV1837" s="7"/>
    </row>
    <row r="1838" spans="1:74" x14ac:dyDescent="0.25">
      <c r="T1838" s="7">
        <f t="shared" ref="T1838:Y1838" si="333">SUM(T1829:T1837)</f>
        <v>12</v>
      </c>
      <c r="U1838" s="7">
        <f t="shared" si="333"/>
        <v>112</v>
      </c>
      <c r="V1838" s="7">
        <f t="shared" si="333"/>
        <v>56</v>
      </c>
      <c r="W1838" s="7">
        <f t="shared" si="333"/>
        <v>115</v>
      </c>
      <c r="X1838" s="7">
        <f t="shared" si="333"/>
        <v>568</v>
      </c>
      <c r="Y1838" s="7">
        <f t="shared" si="333"/>
        <v>296</v>
      </c>
      <c r="BR1838" s="7"/>
      <c r="BV1838" s="7"/>
    </row>
    <row r="1839" spans="1:74" ht="39.6" x14ac:dyDescent="0.25">
      <c r="A1839" s="36" t="s">
        <v>9660</v>
      </c>
      <c r="B1839" s="36" t="s">
        <v>9108</v>
      </c>
      <c r="C1839" s="36" t="s">
        <v>9083</v>
      </c>
      <c r="D1839" s="36" t="s">
        <v>9539</v>
      </c>
      <c r="E1839" s="36" t="s">
        <v>9540</v>
      </c>
      <c r="F1839" s="36" t="s">
        <v>9541</v>
      </c>
      <c r="G1839" s="36" t="s">
        <v>9542</v>
      </c>
      <c r="H1839" s="36" t="s">
        <v>9543</v>
      </c>
      <c r="I1839" s="36" t="s">
        <v>9544</v>
      </c>
      <c r="J1839" s="14" t="s">
        <v>9546</v>
      </c>
      <c r="L1839" s="38" t="s">
        <v>9765</v>
      </c>
      <c r="S1839" s="7" t="s">
        <v>9660</v>
      </c>
      <c r="AL1839" s="13" t="s">
        <v>9587</v>
      </c>
      <c r="AM1839" s="76" t="s">
        <v>9660</v>
      </c>
      <c r="AN1839" s="13"/>
      <c r="AO1839" s="13"/>
      <c r="AP1839" s="13"/>
      <c r="BR1839" s="7"/>
      <c r="BV1839" s="7"/>
    </row>
    <row r="1840" spans="1:74" x14ac:dyDescent="0.25">
      <c r="A1840" s="44" t="s">
        <v>9758</v>
      </c>
      <c r="B1840" s="44" t="s">
        <v>2804</v>
      </c>
      <c r="C1840" s="59">
        <v>1</v>
      </c>
      <c r="D1840" s="72">
        <v>1</v>
      </c>
      <c r="E1840" s="116">
        <v>0</v>
      </c>
      <c r="F1840" s="116">
        <v>1</v>
      </c>
      <c r="G1840" s="116">
        <v>0</v>
      </c>
      <c r="H1840" s="116">
        <v>0</v>
      </c>
      <c r="I1840" s="116">
        <v>0</v>
      </c>
      <c r="J1840" s="179">
        <f t="shared" ref="J1840:J1860" si="334">SUM(E1840:I1840)</f>
        <v>1</v>
      </c>
      <c r="S1840" s="11" t="s">
        <v>9548</v>
      </c>
      <c r="T1840" s="11" t="s">
        <v>157</v>
      </c>
      <c r="U1840" s="11" t="s">
        <v>166</v>
      </c>
      <c r="V1840" s="11" t="s">
        <v>141</v>
      </c>
      <c r="W1840" s="11" t="s">
        <v>123</v>
      </c>
      <c r="X1840" s="11" t="s">
        <v>228</v>
      </c>
      <c r="Y1840" s="11" t="s">
        <v>8</v>
      </c>
      <c r="AL1840" s="7" t="s">
        <v>9710</v>
      </c>
      <c r="AM1840" s="13"/>
      <c r="AN1840" s="13"/>
      <c r="AO1840" s="13"/>
      <c r="AP1840" s="13"/>
      <c r="BR1840" s="7"/>
      <c r="BV1840" s="7"/>
    </row>
    <row r="1841" spans="1:74" x14ac:dyDescent="0.25">
      <c r="A1841" s="44" t="s">
        <v>9759</v>
      </c>
      <c r="B1841" s="44" t="s">
        <v>2804</v>
      </c>
      <c r="C1841" s="59">
        <v>1</v>
      </c>
      <c r="D1841" s="72">
        <v>1</v>
      </c>
      <c r="E1841" s="116">
        <v>0</v>
      </c>
      <c r="F1841" s="116">
        <v>1</v>
      </c>
      <c r="G1841" s="116">
        <v>0</v>
      </c>
      <c r="H1841" s="116">
        <v>0</v>
      </c>
      <c r="I1841" s="116">
        <v>0</v>
      </c>
      <c r="J1841" s="179">
        <f t="shared" si="334"/>
        <v>1</v>
      </c>
      <c r="S1841" s="11" t="s">
        <v>9751</v>
      </c>
      <c r="T1841" s="16">
        <v>0</v>
      </c>
      <c r="U1841" s="16">
        <v>1</v>
      </c>
      <c r="V1841" s="16">
        <v>0</v>
      </c>
      <c r="W1841" s="16">
        <v>0</v>
      </c>
      <c r="X1841" s="16">
        <v>0</v>
      </c>
      <c r="Y1841" s="11">
        <f t="shared" ref="Y1841:Y1849" si="335">SUM(T1841:X1841)</f>
        <v>1</v>
      </c>
      <c r="AL1841" s="7" t="s">
        <v>9712</v>
      </c>
      <c r="AM1841" s="13"/>
      <c r="AN1841" s="13"/>
      <c r="AO1841" s="13"/>
      <c r="AP1841" s="13"/>
      <c r="BR1841" s="7"/>
      <c r="BV1841" s="7"/>
    </row>
    <row r="1842" spans="1:74" x14ac:dyDescent="0.25">
      <c r="A1842" s="44" t="s">
        <v>9760</v>
      </c>
      <c r="B1842" s="44" t="s">
        <v>2804</v>
      </c>
      <c r="C1842" s="59">
        <v>1</v>
      </c>
      <c r="D1842" s="72">
        <v>1</v>
      </c>
      <c r="E1842" s="116">
        <v>0</v>
      </c>
      <c r="F1842" s="116">
        <v>1</v>
      </c>
      <c r="G1842" s="116">
        <v>0</v>
      </c>
      <c r="H1842" s="116">
        <v>0</v>
      </c>
      <c r="I1842" s="116">
        <v>0</v>
      </c>
      <c r="J1842" s="179">
        <f t="shared" si="334"/>
        <v>1</v>
      </c>
      <c r="L1842" s="9">
        <v>3</v>
      </c>
      <c r="S1842" s="11" t="s">
        <v>9752</v>
      </c>
      <c r="T1842" s="16">
        <v>0</v>
      </c>
      <c r="U1842" s="16">
        <v>1</v>
      </c>
      <c r="V1842" s="16">
        <v>0</v>
      </c>
      <c r="W1842" s="16">
        <v>0</v>
      </c>
      <c r="X1842" s="16">
        <v>0</v>
      </c>
      <c r="Y1842" s="11">
        <f t="shared" si="335"/>
        <v>1</v>
      </c>
      <c r="AM1842" s="13"/>
      <c r="AN1842" s="13"/>
      <c r="AO1842" s="13"/>
      <c r="AP1842" s="13"/>
      <c r="BR1842" s="7"/>
      <c r="BV1842" s="7"/>
    </row>
    <row r="1843" spans="1:74" ht="22.8" x14ac:dyDescent="0.25">
      <c r="A1843" s="153" t="s">
        <v>9756</v>
      </c>
      <c r="B1843" s="153" t="s">
        <v>1528</v>
      </c>
      <c r="C1843" s="185">
        <v>1</v>
      </c>
      <c r="D1843" s="140">
        <v>1</v>
      </c>
      <c r="E1843" s="125">
        <v>0</v>
      </c>
      <c r="F1843" s="125">
        <v>1</v>
      </c>
      <c r="G1843" s="125">
        <v>0</v>
      </c>
      <c r="H1843" s="125">
        <v>0</v>
      </c>
      <c r="I1843" s="125">
        <v>0</v>
      </c>
      <c r="J1843" s="180">
        <f t="shared" si="334"/>
        <v>1</v>
      </c>
      <c r="K1843" s="143"/>
      <c r="L1843" s="186"/>
      <c r="S1843" s="11" t="s">
        <v>9753</v>
      </c>
      <c r="T1843" s="16">
        <v>0</v>
      </c>
      <c r="U1843" s="16">
        <v>1</v>
      </c>
      <c r="V1843" s="16">
        <v>0</v>
      </c>
      <c r="W1843" s="16">
        <v>0</v>
      </c>
      <c r="X1843" s="16">
        <v>0</v>
      </c>
      <c r="Y1843" s="11">
        <f t="shared" si="335"/>
        <v>1</v>
      </c>
      <c r="AL1843" s="7" t="s">
        <v>5</v>
      </c>
      <c r="AM1843" s="7" t="s">
        <v>9716</v>
      </c>
      <c r="AN1843" s="7" t="s">
        <v>9717</v>
      </c>
      <c r="AO1843" s="7" t="s">
        <v>9718</v>
      </c>
      <c r="AP1843" s="7" t="s">
        <v>9616</v>
      </c>
      <c r="AQ1843" s="7" t="s">
        <v>9611</v>
      </c>
      <c r="AR1843" s="7" t="s">
        <v>9719</v>
      </c>
      <c r="AS1843" s="7" t="s">
        <v>9720</v>
      </c>
      <c r="AT1843" s="76" t="s">
        <v>9721</v>
      </c>
      <c r="AU1843" s="76" t="s">
        <v>9619</v>
      </c>
      <c r="AV1843" s="7" t="s">
        <v>9620</v>
      </c>
      <c r="AW1843" s="7" t="s">
        <v>9615</v>
      </c>
      <c r="AX1843" s="7" t="s">
        <v>9722</v>
      </c>
      <c r="AY1843" s="7" t="s">
        <v>9723</v>
      </c>
      <c r="AZ1843" s="7" t="s">
        <v>9724</v>
      </c>
      <c r="BA1843" s="7" t="s">
        <v>9618</v>
      </c>
      <c r="BB1843" s="7" t="s">
        <v>9660</v>
      </c>
      <c r="BR1843" s="7"/>
      <c r="BV1843" s="7"/>
    </row>
    <row r="1844" spans="1:74" x14ac:dyDescent="0.25">
      <c r="A1844" s="153" t="s">
        <v>9756</v>
      </c>
      <c r="B1844" s="153" t="s">
        <v>1537</v>
      </c>
      <c r="C1844" s="185">
        <v>1</v>
      </c>
      <c r="D1844" s="140">
        <v>1</v>
      </c>
      <c r="E1844" s="125">
        <v>0</v>
      </c>
      <c r="F1844" s="125">
        <v>1</v>
      </c>
      <c r="G1844" s="125">
        <v>0</v>
      </c>
      <c r="H1844" s="125">
        <v>0</v>
      </c>
      <c r="I1844" s="125">
        <v>0</v>
      </c>
      <c r="J1844" s="180">
        <f t="shared" si="334"/>
        <v>1</v>
      </c>
      <c r="K1844" s="143"/>
      <c r="L1844" s="186">
        <f>SUM(J1843:J1844)</f>
        <v>2</v>
      </c>
      <c r="S1844" s="11" t="s">
        <v>9094</v>
      </c>
      <c r="T1844" s="16">
        <v>0</v>
      </c>
      <c r="U1844" s="16">
        <v>2</v>
      </c>
      <c r="V1844" s="16">
        <v>0</v>
      </c>
      <c r="W1844" s="16">
        <v>0</v>
      </c>
      <c r="X1844" s="16">
        <v>0</v>
      </c>
      <c r="Y1844" s="11">
        <f t="shared" si="335"/>
        <v>2</v>
      </c>
      <c r="AL1844" s="7" t="s">
        <v>9602</v>
      </c>
      <c r="AM1844" s="13">
        <v>0</v>
      </c>
      <c r="AN1844" s="13">
        <v>0</v>
      </c>
      <c r="AO1844" s="13">
        <v>0</v>
      </c>
      <c r="AP1844" s="13">
        <v>0</v>
      </c>
      <c r="AQ1844" s="13">
        <v>0</v>
      </c>
      <c r="AR1844" s="13">
        <v>0</v>
      </c>
      <c r="AS1844" s="13">
        <v>0</v>
      </c>
      <c r="AT1844" s="76">
        <v>0</v>
      </c>
      <c r="AU1844" s="76">
        <v>0</v>
      </c>
      <c r="AV1844" s="13">
        <v>0</v>
      </c>
      <c r="AW1844" s="13">
        <v>0</v>
      </c>
      <c r="AX1844" s="13">
        <v>0</v>
      </c>
      <c r="AY1844" s="13">
        <v>0</v>
      </c>
      <c r="AZ1844" s="13">
        <v>0</v>
      </c>
      <c r="BA1844" s="13">
        <v>0</v>
      </c>
      <c r="BB1844" s="13">
        <v>0</v>
      </c>
      <c r="BR1844" s="7"/>
      <c r="BV1844" s="7"/>
    </row>
    <row r="1845" spans="1:74" x14ac:dyDescent="0.25">
      <c r="A1845" s="44" t="s">
        <v>9566</v>
      </c>
      <c r="B1845" s="44" t="s">
        <v>1537</v>
      </c>
      <c r="C1845" s="59">
        <v>1</v>
      </c>
      <c r="D1845" s="72">
        <v>1</v>
      </c>
      <c r="E1845" s="116">
        <v>0</v>
      </c>
      <c r="F1845" s="116">
        <v>1</v>
      </c>
      <c r="G1845" s="116">
        <v>0</v>
      </c>
      <c r="H1845" s="116">
        <v>0</v>
      </c>
      <c r="I1845" s="116">
        <v>0</v>
      </c>
      <c r="J1845" s="179">
        <f t="shared" si="334"/>
        <v>1</v>
      </c>
      <c r="S1845" s="11" t="s">
        <v>9095</v>
      </c>
      <c r="T1845" s="16">
        <v>0</v>
      </c>
      <c r="U1845" s="16">
        <v>9</v>
      </c>
      <c r="V1845" s="16">
        <v>2</v>
      </c>
      <c r="W1845" s="16">
        <v>9</v>
      </c>
      <c r="X1845" s="16">
        <v>0</v>
      </c>
      <c r="Y1845" s="11">
        <f t="shared" si="335"/>
        <v>20</v>
      </c>
      <c r="AL1845" s="7" t="s">
        <v>9603</v>
      </c>
      <c r="AM1845" s="13">
        <v>0</v>
      </c>
      <c r="AN1845" s="13">
        <v>0</v>
      </c>
      <c r="AO1845" s="13">
        <v>0</v>
      </c>
      <c r="AP1845" s="13">
        <v>0</v>
      </c>
      <c r="AQ1845" s="13">
        <v>0</v>
      </c>
      <c r="AR1845" s="13">
        <v>0</v>
      </c>
      <c r="AS1845" s="13">
        <v>0</v>
      </c>
      <c r="AT1845" s="76">
        <v>0</v>
      </c>
      <c r="AU1845" s="76">
        <v>0</v>
      </c>
      <c r="AV1845" s="13">
        <v>0</v>
      </c>
      <c r="AW1845" s="13">
        <v>0</v>
      </c>
      <c r="AX1845" s="13">
        <v>0</v>
      </c>
      <c r="AY1845" s="13">
        <v>0</v>
      </c>
      <c r="AZ1845" s="13">
        <v>0</v>
      </c>
      <c r="BA1845" s="13">
        <v>0</v>
      </c>
      <c r="BB1845" s="13">
        <v>0</v>
      </c>
      <c r="BR1845" s="7"/>
      <c r="BV1845" s="7"/>
    </row>
    <row r="1846" spans="1:74" x14ac:dyDescent="0.25">
      <c r="A1846" s="44" t="s">
        <v>9566</v>
      </c>
      <c r="B1846" s="44" t="s">
        <v>2804</v>
      </c>
      <c r="C1846" s="59">
        <v>1</v>
      </c>
      <c r="D1846" s="72">
        <v>1</v>
      </c>
      <c r="E1846" s="116">
        <v>0</v>
      </c>
      <c r="F1846" s="116">
        <v>1</v>
      </c>
      <c r="G1846" s="116">
        <v>0</v>
      </c>
      <c r="H1846" s="116">
        <v>0</v>
      </c>
      <c r="I1846" s="116">
        <v>0</v>
      </c>
      <c r="J1846" s="179">
        <f t="shared" si="334"/>
        <v>1</v>
      </c>
      <c r="S1846" s="47" t="s">
        <v>9096</v>
      </c>
      <c r="T1846" s="48">
        <v>0</v>
      </c>
      <c r="U1846" s="48">
        <v>19</v>
      </c>
      <c r="V1846" s="48">
        <v>2</v>
      </c>
      <c r="W1846" s="48">
        <v>27</v>
      </c>
      <c r="X1846" s="48">
        <v>44</v>
      </c>
      <c r="Y1846" s="11">
        <f t="shared" si="335"/>
        <v>92</v>
      </c>
      <c r="AL1846" s="7" t="s">
        <v>9604</v>
      </c>
      <c r="AM1846" s="13">
        <v>0</v>
      </c>
      <c r="AN1846" s="13">
        <v>0</v>
      </c>
      <c r="AO1846" s="13">
        <v>0</v>
      </c>
      <c r="AP1846" s="13">
        <v>0</v>
      </c>
      <c r="AQ1846" s="13">
        <v>0</v>
      </c>
      <c r="AR1846" s="13">
        <v>0</v>
      </c>
      <c r="AS1846" s="13">
        <v>0</v>
      </c>
      <c r="AT1846" s="76">
        <v>0</v>
      </c>
      <c r="AU1846" s="76">
        <v>0</v>
      </c>
      <c r="AV1846" s="13">
        <v>0</v>
      </c>
      <c r="AW1846" s="13">
        <v>0</v>
      </c>
      <c r="AX1846" s="13">
        <v>1</v>
      </c>
      <c r="AY1846" s="13">
        <v>0</v>
      </c>
      <c r="AZ1846" s="13">
        <v>0</v>
      </c>
      <c r="BA1846" s="13">
        <v>0</v>
      </c>
      <c r="BB1846" s="13">
        <v>0</v>
      </c>
      <c r="BR1846" s="7"/>
      <c r="BV1846" s="7"/>
    </row>
    <row r="1847" spans="1:74" x14ac:dyDescent="0.25">
      <c r="A1847" s="44" t="s">
        <v>9566</v>
      </c>
      <c r="B1847" s="44" t="s">
        <v>8874</v>
      </c>
      <c r="C1847" s="59">
        <v>1</v>
      </c>
      <c r="D1847" s="72">
        <v>1</v>
      </c>
      <c r="E1847" s="116">
        <v>0</v>
      </c>
      <c r="F1847" s="116">
        <v>1</v>
      </c>
      <c r="G1847" s="116">
        <v>0</v>
      </c>
      <c r="H1847" s="116">
        <v>0</v>
      </c>
      <c r="I1847" s="116">
        <v>0</v>
      </c>
      <c r="J1847" s="179">
        <f t="shared" si="334"/>
        <v>1</v>
      </c>
      <c r="S1847" s="11" t="s">
        <v>9097</v>
      </c>
      <c r="T1847" s="16">
        <v>7</v>
      </c>
      <c r="U1847" s="16">
        <v>38</v>
      </c>
      <c r="V1847" s="16">
        <v>6</v>
      </c>
      <c r="W1847" s="16">
        <v>111</v>
      </c>
      <c r="X1847" s="16">
        <v>467</v>
      </c>
      <c r="Y1847" s="11">
        <f t="shared" si="335"/>
        <v>629</v>
      </c>
      <c r="AL1847" s="7" t="s">
        <v>9605</v>
      </c>
      <c r="AM1847" s="13">
        <v>0</v>
      </c>
      <c r="AN1847" s="13">
        <v>0</v>
      </c>
      <c r="AO1847" s="13">
        <v>0</v>
      </c>
      <c r="AP1847" s="13">
        <v>0</v>
      </c>
      <c r="AQ1847" s="13">
        <v>0</v>
      </c>
      <c r="AR1847" s="13">
        <v>0</v>
      </c>
      <c r="AS1847" s="13">
        <v>0</v>
      </c>
      <c r="AT1847" s="76">
        <v>0</v>
      </c>
      <c r="AU1847" s="76">
        <v>0</v>
      </c>
      <c r="AV1847" s="13">
        <v>0</v>
      </c>
      <c r="AW1847" s="13">
        <v>0</v>
      </c>
      <c r="AX1847" s="13">
        <v>1</v>
      </c>
      <c r="AY1847" s="13">
        <v>0</v>
      </c>
      <c r="AZ1847" s="13">
        <v>0</v>
      </c>
      <c r="BA1847" s="13">
        <v>0</v>
      </c>
      <c r="BB1847" s="13">
        <v>0</v>
      </c>
      <c r="BR1847" s="7"/>
      <c r="BV1847" s="7"/>
    </row>
    <row r="1848" spans="1:74" x14ac:dyDescent="0.25">
      <c r="A1848" s="44" t="s">
        <v>9566</v>
      </c>
      <c r="B1848" s="44" t="s">
        <v>1528</v>
      </c>
      <c r="C1848" s="59">
        <v>17</v>
      </c>
      <c r="D1848" s="72">
        <v>17</v>
      </c>
      <c r="E1848" s="116">
        <v>0</v>
      </c>
      <c r="F1848" s="116">
        <v>6</v>
      </c>
      <c r="G1848" s="116">
        <v>2</v>
      </c>
      <c r="H1848" s="116">
        <v>9</v>
      </c>
      <c r="I1848" s="116">
        <v>0</v>
      </c>
      <c r="J1848" s="179">
        <f t="shared" si="334"/>
        <v>17</v>
      </c>
      <c r="L1848" s="9">
        <f>SUM(J1845:J1848)</f>
        <v>20</v>
      </c>
      <c r="S1848" s="47" t="s">
        <v>9098</v>
      </c>
      <c r="T1848" s="48">
        <v>32</v>
      </c>
      <c r="U1848" s="48">
        <v>163</v>
      </c>
      <c r="V1848" s="48">
        <v>73</v>
      </c>
      <c r="W1848" s="48">
        <v>223</v>
      </c>
      <c r="X1848" s="48">
        <v>181</v>
      </c>
      <c r="Y1848" s="11">
        <f t="shared" si="335"/>
        <v>672</v>
      </c>
      <c r="AL1848" s="7" t="s">
        <v>9610</v>
      </c>
      <c r="AM1848" s="13">
        <v>364</v>
      </c>
      <c r="AN1848" s="13">
        <v>349</v>
      </c>
      <c r="AO1848" s="13">
        <v>510</v>
      </c>
      <c r="AP1848" s="13">
        <v>535</v>
      </c>
      <c r="AQ1848" s="13">
        <v>579</v>
      </c>
      <c r="AR1848" s="13">
        <v>91</v>
      </c>
      <c r="AS1848" s="13">
        <v>181</v>
      </c>
      <c r="AT1848" s="76">
        <v>166</v>
      </c>
      <c r="AU1848" s="76">
        <v>123</v>
      </c>
      <c r="AV1848" s="13">
        <v>6</v>
      </c>
      <c r="AW1848" s="13">
        <v>0</v>
      </c>
      <c r="AX1848" s="13">
        <v>1</v>
      </c>
      <c r="AY1848" s="13">
        <v>0</v>
      </c>
      <c r="AZ1848" s="13">
        <v>0</v>
      </c>
      <c r="BA1848" s="13">
        <v>0</v>
      </c>
      <c r="BB1848" s="13">
        <v>0</v>
      </c>
      <c r="BR1848" s="7"/>
      <c r="BV1848" s="7"/>
    </row>
    <row r="1849" spans="1:74" x14ac:dyDescent="0.25">
      <c r="A1849" s="153" t="s">
        <v>9567</v>
      </c>
      <c r="B1849" s="153" t="s">
        <v>1537</v>
      </c>
      <c r="C1849" s="185">
        <v>16</v>
      </c>
      <c r="D1849" s="140">
        <v>16</v>
      </c>
      <c r="E1849" s="125">
        <v>0</v>
      </c>
      <c r="F1849" s="125">
        <v>7</v>
      </c>
      <c r="G1849" s="125">
        <v>2</v>
      </c>
      <c r="H1849" s="125">
        <v>7</v>
      </c>
      <c r="I1849" s="125">
        <v>0</v>
      </c>
      <c r="J1849" s="180">
        <f t="shared" si="334"/>
        <v>16</v>
      </c>
      <c r="K1849" s="143"/>
      <c r="L1849" s="186"/>
      <c r="T1849" s="7">
        <f>SUM(T1841:T1848)</f>
        <v>39</v>
      </c>
      <c r="U1849" s="7">
        <f>SUM(U1841:U1848)</f>
        <v>234</v>
      </c>
      <c r="V1849" s="7">
        <f>SUM(V1841:V1848)</f>
        <v>83</v>
      </c>
      <c r="W1849" s="7">
        <f>SUM(W1841:W1848)</f>
        <v>370</v>
      </c>
      <c r="X1849" s="7">
        <f>SUM(X1841:X1848)</f>
        <v>692</v>
      </c>
      <c r="Y1849" s="11">
        <f t="shared" si="335"/>
        <v>1418</v>
      </c>
      <c r="AT1849" s="76"/>
      <c r="AU1849" s="76"/>
      <c r="BR1849" s="7"/>
      <c r="BV1849" s="7"/>
    </row>
    <row r="1850" spans="1:74" ht="22.8" x14ac:dyDescent="0.25">
      <c r="A1850" s="153" t="s">
        <v>9567</v>
      </c>
      <c r="B1850" s="153" t="s">
        <v>2804</v>
      </c>
      <c r="C1850" s="185">
        <v>8</v>
      </c>
      <c r="D1850" s="140">
        <v>8</v>
      </c>
      <c r="E1850" s="125">
        <v>0</v>
      </c>
      <c r="F1850" s="125">
        <v>1</v>
      </c>
      <c r="G1850" s="125">
        <v>0</v>
      </c>
      <c r="H1850" s="125">
        <v>0</v>
      </c>
      <c r="I1850" s="125">
        <v>7</v>
      </c>
      <c r="J1850" s="180">
        <f t="shared" si="334"/>
        <v>8</v>
      </c>
      <c r="K1850" s="143"/>
      <c r="L1850" s="186"/>
      <c r="AL1850" s="7" t="s">
        <v>5</v>
      </c>
      <c r="AM1850" s="7" t="s">
        <v>9613</v>
      </c>
      <c r="AN1850" s="7" t="s">
        <v>9717</v>
      </c>
      <c r="AO1850" s="7" t="s">
        <v>9718</v>
      </c>
      <c r="AP1850" s="7" t="s">
        <v>9616</v>
      </c>
      <c r="AQ1850" s="7" t="s">
        <v>9611</v>
      </c>
      <c r="AR1850" s="7" t="s">
        <v>9719</v>
      </c>
      <c r="AS1850" s="7" t="s">
        <v>9720</v>
      </c>
      <c r="AT1850" s="76" t="s">
        <v>9721</v>
      </c>
      <c r="AU1850" s="76" t="s">
        <v>9619</v>
      </c>
      <c r="AV1850" s="7" t="s">
        <v>9620</v>
      </c>
      <c r="AW1850" s="7" t="s">
        <v>9615</v>
      </c>
      <c r="AX1850" s="7" t="s">
        <v>9722</v>
      </c>
      <c r="AY1850" s="7" t="s">
        <v>9723</v>
      </c>
      <c r="AZ1850" s="7" t="s">
        <v>9724</v>
      </c>
      <c r="BA1850" s="7" t="s">
        <v>9618</v>
      </c>
      <c r="BB1850" s="7" t="s">
        <v>9660</v>
      </c>
      <c r="BR1850" s="7"/>
      <c r="BV1850" s="7"/>
    </row>
    <row r="1851" spans="1:74" x14ac:dyDescent="0.25">
      <c r="A1851" s="153" t="s">
        <v>9567</v>
      </c>
      <c r="B1851" s="153" t="s">
        <v>1528</v>
      </c>
      <c r="C1851" s="185">
        <v>75</v>
      </c>
      <c r="D1851" s="140">
        <v>68</v>
      </c>
      <c r="E1851" s="125">
        <v>0</v>
      </c>
      <c r="F1851" s="125">
        <v>11</v>
      </c>
      <c r="G1851" s="125">
        <v>0</v>
      </c>
      <c r="H1851" s="125">
        <v>20</v>
      </c>
      <c r="I1851" s="125">
        <v>37</v>
      </c>
      <c r="J1851" s="180">
        <f t="shared" si="334"/>
        <v>68</v>
      </c>
      <c r="K1851" s="143"/>
      <c r="L1851" s="186">
        <f>SUM(J1849:J1851)</f>
        <v>92</v>
      </c>
      <c r="S1851" s="11" t="s">
        <v>9550</v>
      </c>
      <c r="T1851" s="11" t="s">
        <v>157</v>
      </c>
      <c r="U1851" s="11" t="s">
        <v>166</v>
      </c>
      <c r="V1851" s="11" t="s">
        <v>141</v>
      </c>
      <c r="W1851" s="11" t="s">
        <v>123</v>
      </c>
      <c r="X1851" s="11" t="s">
        <v>228</v>
      </c>
      <c r="Y1851" s="11" t="s">
        <v>8</v>
      </c>
      <c r="AL1851" s="7" t="s">
        <v>9651</v>
      </c>
      <c r="AM1851" s="13">
        <v>3</v>
      </c>
      <c r="AN1851" s="13">
        <v>0</v>
      </c>
      <c r="AO1851" s="13">
        <v>1</v>
      </c>
      <c r="AP1851" s="13">
        <v>1</v>
      </c>
      <c r="AQ1851" s="13">
        <v>1</v>
      </c>
      <c r="AR1851" s="13">
        <v>0</v>
      </c>
      <c r="AS1851" s="13">
        <v>0</v>
      </c>
      <c r="AT1851" s="76">
        <v>0</v>
      </c>
      <c r="AU1851" s="76">
        <v>0</v>
      </c>
      <c r="AV1851" s="13">
        <v>1</v>
      </c>
      <c r="AW1851" s="13">
        <v>2</v>
      </c>
      <c r="AX1851" s="13">
        <v>1</v>
      </c>
      <c r="AY1851" s="13">
        <v>1</v>
      </c>
      <c r="AZ1851" s="13">
        <v>0</v>
      </c>
      <c r="BA1851" s="13">
        <v>0</v>
      </c>
      <c r="BB1851" s="13">
        <v>1</v>
      </c>
      <c r="BR1851" s="7"/>
      <c r="BV1851" s="7"/>
    </row>
    <row r="1852" spans="1:74" x14ac:dyDescent="0.25">
      <c r="A1852" s="44" t="s">
        <v>731</v>
      </c>
      <c r="B1852" s="44" t="s">
        <v>1537</v>
      </c>
      <c r="C1852" s="59">
        <v>44</v>
      </c>
      <c r="D1852" s="72">
        <v>38</v>
      </c>
      <c r="E1852" s="116">
        <v>0</v>
      </c>
      <c r="F1852" s="116">
        <v>16</v>
      </c>
      <c r="G1852" s="116">
        <v>2</v>
      </c>
      <c r="H1852" s="116">
        <v>20</v>
      </c>
      <c r="I1852" s="116">
        <v>0</v>
      </c>
      <c r="J1852" s="179">
        <f t="shared" si="334"/>
        <v>38</v>
      </c>
      <c r="S1852" s="11" t="s">
        <v>9751</v>
      </c>
      <c r="T1852" s="16">
        <v>0</v>
      </c>
      <c r="U1852" s="16">
        <v>0</v>
      </c>
      <c r="V1852" s="16">
        <v>0</v>
      </c>
      <c r="W1852" s="16">
        <v>0</v>
      </c>
      <c r="X1852" s="16">
        <v>0</v>
      </c>
      <c r="Y1852" s="11">
        <f t="shared" ref="Y1852:Y1860" si="336">SUM(T1852:X1852)</f>
        <v>0</v>
      </c>
      <c r="AL1852" s="7" t="s">
        <v>9652</v>
      </c>
      <c r="AM1852" s="13">
        <v>3</v>
      </c>
      <c r="AN1852" s="13">
        <v>3</v>
      </c>
      <c r="AO1852" s="13">
        <v>1</v>
      </c>
      <c r="AP1852" s="13">
        <v>1</v>
      </c>
      <c r="AQ1852" s="13">
        <v>1</v>
      </c>
      <c r="AR1852" s="13">
        <v>0</v>
      </c>
      <c r="AS1852" s="13">
        <v>0</v>
      </c>
      <c r="AT1852" s="76">
        <v>0</v>
      </c>
      <c r="AU1852" s="76">
        <v>1</v>
      </c>
      <c r="AV1852" s="13">
        <v>1</v>
      </c>
      <c r="AW1852" s="13">
        <v>0</v>
      </c>
      <c r="AX1852" s="13">
        <v>0</v>
      </c>
      <c r="AY1852" s="13">
        <v>1</v>
      </c>
      <c r="AZ1852" s="13">
        <v>0</v>
      </c>
      <c r="BA1852" s="13">
        <v>0</v>
      </c>
      <c r="BB1852" s="13">
        <v>1</v>
      </c>
      <c r="BR1852" s="7"/>
      <c r="BV1852" s="7"/>
    </row>
    <row r="1853" spans="1:74" x14ac:dyDescent="0.25">
      <c r="A1853" s="44" t="s">
        <v>731</v>
      </c>
      <c r="B1853" s="44" t="s">
        <v>2804</v>
      </c>
      <c r="C1853" s="59">
        <v>66</v>
      </c>
      <c r="D1853" s="72">
        <v>66</v>
      </c>
      <c r="E1853" s="116">
        <v>0</v>
      </c>
      <c r="F1853" s="116">
        <v>2</v>
      </c>
      <c r="G1853" s="116">
        <v>0</v>
      </c>
      <c r="H1853" s="116">
        <v>11</v>
      </c>
      <c r="I1853" s="116">
        <v>53</v>
      </c>
      <c r="J1853" s="179">
        <f t="shared" si="334"/>
        <v>66</v>
      </c>
      <c r="S1853" s="11" t="s">
        <v>9752</v>
      </c>
      <c r="T1853" s="16">
        <v>0</v>
      </c>
      <c r="U1853" s="16">
        <v>0</v>
      </c>
      <c r="V1853" s="16">
        <v>0</v>
      </c>
      <c r="W1853" s="16">
        <v>0</v>
      </c>
      <c r="X1853" s="16">
        <v>0</v>
      </c>
      <c r="Y1853" s="11">
        <f t="shared" si="336"/>
        <v>0</v>
      </c>
      <c r="AL1853" s="7" t="s">
        <v>9653</v>
      </c>
      <c r="AM1853" s="13">
        <v>10</v>
      </c>
      <c r="AN1853" s="13">
        <v>3</v>
      </c>
      <c r="AO1853" s="13">
        <v>5</v>
      </c>
      <c r="AP1853" s="13">
        <v>3</v>
      </c>
      <c r="AQ1853" s="13">
        <v>2</v>
      </c>
      <c r="AR1853" s="13">
        <v>0</v>
      </c>
      <c r="AS1853" s="13">
        <v>0</v>
      </c>
      <c r="AT1853" s="76">
        <v>0</v>
      </c>
      <c r="AU1853" s="76">
        <v>1</v>
      </c>
      <c r="AV1853" s="13">
        <v>1</v>
      </c>
      <c r="AW1853" s="13">
        <v>0</v>
      </c>
      <c r="AX1853" s="13">
        <v>0</v>
      </c>
      <c r="AY1853" s="13">
        <v>1</v>
      </c>
      <c r="AZ1853" s="13">
        <v>0</v>
      </c>
      <c r="BA1853" s="13">
        <v>0</v>
      </c>
      <c r="BB1853" s="13">
        <v>1</v>
      </c>
      <c r="BR1853" s="7"/>
      <c r="BV1853" s="7"/>
    </row>
    <row r="1854" spans="1:74" x14ac:dyDescent="0.25">
      <c r="A1854" s="44" t="s">
        <v>731</v>
      </c>
      <c r="B1854" s="44" t="s">
        <v>8874</v>
      </c>
      <c r="C1854" s="59">
        <v>5</v>
      </c>
      <c r="D1854" s="72">
        <v>5</v>
      </c>
      <c r="E1854" s="116">
        <v>0</v>
      </c>
      <c r="F1854" s="116">
        <v>5</v>
      </c>
      <c r="G1854" s="116">
        <v>0</v>
      </c>
      <c r="H1854" s="116">
        <v>0</v>
      </c>
      <c r="I1854" s="116">
        <v>0</v>
      </c>
      <c r="J1854" s="179">
        <f t="shared" si="334"/>
        <v>5</v>
      </c>
      <c r="S1854" s="11" t="s">
        <v>9753</v>
      </c>
      <c r="T1854" s="16">
        <v>0</v>
      </c>
      <c r="U1854" s="16">
        <v>0</v>
      </c>
      <c r="V1854" s="16">
        <v>0</v>
      </c>
      <c r="W1854" s="16">
        <v>0</v>
      </c>
      <c r="X1854" s="16">
        <v>0</v>
      </c>
      <c r="Y1854" s="11">
        <f t="shared" si="336"/>
        <v>0</v>
      </c>
      <c r="AL1854" s="7" t="s">
        <v>9654</v>
      </c>
      <c r="AM1854" s="13">
        <v>51</v>
      </c>
      <c r="AN1854" s="13">
        <v>46</v>
      </c>
      <c r="AO1854" s="13">
        <v>37</v>
      </c>
      <c r="AP1854" s="13">
        <v>28</v>
      </c>
      <c r="AQ1854" s="13">
        <v>23</v>
      </c>
      <c r="AR1854" s="13">
        <v>12</v>
      </c>
      <c r="AS1854" s="13">
        <v>18</v>
      </c>
      <c r="AT1854" s="76">
        <v>8</v>
      </c>
      <c r="AU1854" s="76">
        <v>10</v>
      </c>
      <c r="AV1854" s="13">
        <v>4</v>
      </c>
      <c r="AW1854" s="13">
        <v>1</v>
      </c>
      <c r="AX1854" s="13">
        <v>5</v>
      </c>
      <c r="AY1854" s="13">
        <v>3</v>
      </c>
      <c r="AZ1854" s="13">
        <v>0</v>
      </c>
      <c r="BA1854" s="13">
        <v>0</v>
      </c>
      <c r="BB1854" s="13">
        <v>2</v>
      </c>
      <c r="BR1854" s="7"/>
      <c r="BV1854" s="7"/>
    </row>
    <row r="1855" spans="1:74" x14ac:dyDescent="0.25">
      <c r="A1855" s="44" t="s">
        <v>731</v>
      </c>
      <c r="B1855" s="44" t="s">
        <v>1528</v>
      </c>
      <c r="C1855" s="59">
        <v>523</v>
      </c>
      <c r="D1855" s="72">
        <v>520</v>
      </c>
      <c r="E1855" s="116">
        <v>7</v>
      </c>
      <c r="F1855" s="116">
        <v>15</v>
      </c>
      <c r="G1855" s="116">
        <v>4</v>
      </c>
      <c r="H1855" s="116">
        <v>80</v>
      </c>
      <c r="I1855" s="116">
        <v>414</v>
      </c>
      <c r="J1855" s="179">
        <f t="shared" si="334"/>
        <v>520</v>
      </c>
      <c r="L1855" s="9">
        <f>SUM(J1852:J1855)</f>
        <v>629</v>
      </c>
      <c r="S1855" s="11" t="s">
        <v>9094</v>
      </c>
      <c r="T1855" s="16">
        <v>0</v>
      </c>
      <c r="U1855" s="16">
        <v>0</v>
      </c>
      <c r="V1855" s="16">
        <v>0</v>
      </c>
      <c r="W1855" s="16">
        <v>0</v>
      </c>
      <c r="X1855" s="16">
        <v>0</v>
      </c>
      <c r="Y1855" s="11">
        <f t="shared" si="336"/>
        <v>0</v>
      </c>
      <c r="AL1855" s="7" t="s">
        <v>9731</v>
      </c>
      <c r="AM1855" s="13">
        <v>713</v>
      </c>
      <c r="AN1855" s="13">
        <v>352</v>
      </c>
      <c r="AO1855" s="13">
        <v>266</v>
      </c>
      <c r="AP1855" s="13">
        <v>249</v>
      </c>
      <c r="AQ1855" s="13">
        <v>156</v>
      </c>
      <c r="AR1855" s="13">
        <v>84</v>
      </c>
      <c r="AS1855" s="13">
        <v>62</v>
      </c>
      <c r="AT1855" s="76">
        <v>82</v>
      </c>
      <c r="AU1855" s="76">
        <v>42</v>
      </c>
      <c r="AV1855" s="13">
        <v>52</v>
      </c>
      <c r="AW1855" s="13">
        <v>37</v>
      </c>
      <c r="AX1855" s="13">
        <v>17</v>
      </c>
      <c r="AY1855" s="13">
        <v>19</v>
      </c>
      <c r="AZ1855" s="13">
        <v>37</v>
      </c>
      <c r="BA1855" s="13">
        <v>13</v>
      </c>
      <c r="BB1855" s="13">
        <v>19</v>
      </c>
      <c r="BR1855" s="7"/>
      <c r="BV1855" s="7"/>
    </row>
    <row r="1856" spans="1:74" x14ac:dyDescent="0.25">
      <c r="A1856" s="153" t="s">
        <v>9562</v>
      </c>
      <c r="B1856" s="153" t="s">
        <v>1537</v>
      </c>
      <c r="C1856" s="185">
        <v>149</v>
      </c>
      <c r="D1856" s="140">
        <v>142</v>
      </c>
      <c r="E1856" s="125">
        <v>5</v>
      </c>
      <c r="F1856" s="125">
        <v>33</v>
      </c>
      <c r="G1856" s="125">
        <v>5</v>
      </c>
      <c r="H1856" s="125">
        <v>99</v>
      </c>
      <c r="I1856" s="125">
        <v>0</v>
      </c>
      <c r="J1856" s="180">
        <f t="shared" si="334"/>
        <v>142</v>
      </c>
      <c r="K1856" s="143"/>
      <c r="L1856" s="186"/>
      <c r="S1856" s="11" t="s">
        <v>9095</v>
      </c>
      <c r="T1856" s="16">
        <v>0</v>
      </c>
      <c r="U1856" s="16">
        <v>1</v>
      </c>
      <c r="V1856" s="16">
        <v>0</v>
      </c>
      <c r="W1856" s="16">
        <v>0</v>
      </c>
      <c r="X1856" s="16">
        <v>0</v>
      </c>
      <c r="Y1856" s="11">
        <f t="shared" si="336"/>
        <v>1</v>
      </c>
      <c r="AL1856" s="7" t="s">
        <v>9732</v>
      </c>
      <c r="AM1856" s="13">
        <v>1</v>
      </c>
      <c r="AN1856" s="13">
        <v>28</v>
      </c>
      <c r="AO1856" s="13">
        <v>72</v>
      </c>
      <c r="AP1856" s="13">
        <v>273</v>
      </c>
      <c r="AQ1856" s="13">
        <v>355</v>
      </c>
      <c r="AR1856" s="13">
        <v>161</v>
      </c>
      <c r="AS1856" s="13">
        <v>145</v>
      </c>
      <c r="AT1856" s="76">
        <v>92</v>
      </c>
      <c r="AU1856" s="76">
        <v>72</v>
      </c>
      <c r="AV1856" s="13">
        <v>60</v>
      </c>
      <c r="AW1856" s="13">
        <v>43</v>
      </c>
      <c r="AX1856" s="13">
        <v>40</v>
      </c>
      <c r="AY1856" s="13">
        <v>31</v>
      </c>
      <c r="AZ1856" s="13">
        <v>39</v>
      </c>
      <c r="BA1856" s="13">
        <v>28</v>
      </c>
      <c r="BB1856" s="13">
        <v>32</v>
      </c>
      <c r="BR1856" s="7"/>
      <c r="BV1856" s="7"/>
    </row>
    <row r="1857" spans="1:74" x14ac:dyDescent="0.25">
      <c r="A1857" s="153" t="s">
        <v>9562</v>
      </c>
      <c r="B1857" s="153" t="s">
        <v>2804</v>
      </c>
      <c r="C1857" s="185">
        <v>199</v>
      </c>
      <c r="D1857" s="140">
        <v>189</v>
      </c>
      <c r="E1857" s="125">
        <v>10</v>
      </c>
      <c r="F1857" s="125">
        <v>56</v>
      </c>
      <c r="G1857" s="125">
        <v>42</v>
      </c>
      <c r="H1857" s="125">
        <v>81</v>
      </c>
      <c r="I1857" s="125">
        <v>0</v>
      </c>
      <c r="J1857" s="180">
        <f t="shared" si="334"/>
        <v>189</v>
      </c>
      <c r="K1857" s="143"/>
      <c r="L1857" s="186"/>
      <c r="S1857" s="47" t="s">
        <v>9096</v>
      </c>
      <c r="T1857" s="48">
        <v>0</v>
      </c>
      <c r="U1857" s="48">
        <v>7</v>
      </c>
      <c r="V1857" s="48">
        <v>2</v>
      </c>
      <c r="W1857" s="48">
        <v>7</v>
      </c>
      <c r="X1857" s="48">
        <v>0</v>
      </c>
      <c r="Y1857" s="11">
        <f t="shared" si="336"/>
        <v>16</v>
      </c>
      <c r="AL1857" s="143" t="s">
        <v>9614</v>
      </c>
      <c r="AM1857" s="144">
        <v>0</v>
      </c>
      <c r="AN1857" s="144">
        <v>0</v>
      </c>
      <c r="AO1857" s="144">
        <v>0</v>
      </c>
      <c r="AP1857" s="144">
        <v>0</v>
      </c>
      <c r="AQ1857" s="144">
        <v>0</v>
      </c>
      <c r="AR1857" s="144">
        <v>415</v>
      </c>
      <c r="AS1857" s="144">
        <v>435</v>
      </c>
      <c r="AT1857" s="182">
        <v>345</v>
      </c>
      <c r="AU1857" s="182">
        <v>433</v>
      </c>
      <c r="AV1857" s="144">
        <v>457</v>
      </c>
      <c r="AW1857" s="144">
        <v>568</v>
      </c>
      <c r="AX1857" s="144">
        <v>453</v>
      </c>
      <c r="AY1857" s="144">
        <v>391</v>
      </c>
      <c r="AZ1857" s="144">
        <v>236</v>
      </c>
      <c r="BA1857" s="144">
        <v>35</v>
      </c>
      <c r="BB1857" s="144">
        <v>44</v>
      </c>
      <c r="BR1857" s="7"/>
      <c r="BV1857" s="7"/>
    </row>
    <row r="1858" spans="1:74" x14ac:dyDescent="0.25">
      <c r="A1858" s="153" t="s">
        <v>9562</v>
      </c>
      <c r="B1858" s="153" t="s">
        <v>8874</v>
      </c>
      <c r="C1858" s="185">
        <v>16</v>
      </c>
      <c r="D1858" s="140">
        <v>16</v>
      </c>
      <c r="E1858" s="125">
        <v>3</v>
      </c>
      <c r="F1858" s="125">
        <v>11</v>
      </c>
      <c r="G1858" s="125">
        <v>0</v>
      </c>
      <c r="H1858" s="125">
        <v>2</v>
      </c>
      <c r="I1858" s="125">
        <v>0</v>
      </c>
      <c r="J1858" s="180">
        <f t="shared" si="334"/>
        <v>16</v>
      </c>
      <c r="K1858" s="143"/>
      <c r="L1858" s="186"/>
      <c r="S1858" s="11" t="s">
        <v>9097</v>
      </c>
      <c r="T1858" s="16">
        <v>0</v>
      </c>
      <c r="U1858" s="16">
        <v>16</v>
      </c>
      <c r="V1858" s="16">
        <v>2</v>
      </c>
      <c r="W1858" s="16">
        <v>20</v>
      </c>
      <c r="X1858" s="16">
        <v>0</v>
      </c>
      <c r="Y1858" s="11">
        <f t="shared" si="336"/>
        <v>38</v>
      </c>
      <c r="AL1858" s="7" t="s">
        <v>9733</v>
      </c>
      <c r="AM1858" s="13">
        <v>0</v>
      </c>
      <c r="AN1858" s="13">
        <v>0</v>
      </c>
      <c r="AO1858" s="13">
        <v>0</v>
      </c>
      <c r="AP1858" s="13">
        <v>0</v>
      </c>
      <c r="AQ1858" s="13">
        <v>2</v>
      </c>
      <c r="AR1858" s="13">
        <v>15</v>
      </c>
      <c r="AS1858" s="13">
        <v>39</v>
      </c>
      <c r="AT1858" s="76">
        <v>174</v>
      </c>
      <c r="AU1858" s="76">
        <v>257</v>
      </c>
      <c r="AV1858" s="13">
        <v>409</v>
      </c>
      <c r="AW1858" s="13">
        <v>233</v>
      </c>
      <c r="AX1858" s="13">
        <v>203</v>
      </c>
      <c r="AY1858" s="13">
        <v>114</v>
      </c>
      <c r="AZ1858" s="13">
        <v>154</v>
      </c>
      <c r="BA1858" s="13">
        <v>112</v>
      </c>
      <c r="BB1858" s="13">
        <v>124</v>
      </c>
      <c r="BR1858" s="7"/>
      <c r="BV1858" s="7"/>
    </row>
    <row r="1859" spans="1:74" x14ac:dyDescent="0.25">
      <c r="A1859" s="153" t="s">
        <v>9562</v>
      </c>
      <c r="B1859" s="153" t="s">
        <v>6910</v>
      </c>
      <c r="C1859" s="185">
        <v>4</v>
      </c>
      <c r="D1859" s="140">
        <v>4</v>
      </c>
      <c r="E1859" s="125">
        <v>0</v>
      </c>
      <c r="F1859" s="125">
        <v>1</v>
      </c>
      <c r="G1859" s="125">
        <v>1</v>
      </c>
      <c r="H1859" s="125">
        <v>2</v>
      </c>
      <c r="I1859" s="125">
        <v>0</v>
      </c>
      <c r="J1859" s="180">
        <f t="shared" si="334"/>
        <v>4</v>
      </c>
      <c r="K1859" s="143"/>
      <c r="L1859" s="186"/>
      <c r="S1859" s="47" t="s">
        <v>9098</v>
      </c>
      <c r="T1859" s="48">
        <v>5</v>
      </c>
      <c r="U1859" s="48">
        <v>33</v>
      </c>
      <c r="V1859" s="48">
        <v>5</v>
      </c>
      <c r="W1859" s="48">
        <v>99</v>
      </c>
      <c r="X1859" s="48">
        <v>0</v>
      </c>
      <c r="Y1859" s="11">
        <f t="shared" si="336"/>
        <v>142</v>
      </c>
      <c r="AL1859" s="143" t="s">
        <v>9617</v>
      </c>
      <c r="AM1859" s="144">
        <v>0</v>
      </c>
      <c r="AN1859" s="144">
        <v>0</v>
      </c>
      <c r="AO1859" s="144">
        <v>0</v>
      </c>
      <c r="AP1859" s="144">
        <v>0</v>
      </c>
      <c r="AQ1859" s="144">
        <v>0</v>
      </c>
      <c r="AR1859" s="144">
        <v>0</v>
      </c>
      <c r="AS1859" s="144">
        <v>0</v>
      </c>
      <c r="AT1859" s="144">
        <v>0</v>
      </c>
      <c r="AU1859" s="144">
        <v>0</v>
      </c>
      <c r="AV1859" s="144">
        <v>2</v>
      </c>
      <c r="AW1859" s="144">
        <v>10</v>
      </c>
      <c r="AX1859" s="144">
        <v>51</v>
      </c>
      <c r="AY1859" s="144">
        <v>115</v>
      </c>
      <c r="AZ1859" s="144">
        <v>428</v>
      </c>
      <c r="BA1859" s="144">
        <v>525</v>
      </c>
      <c r="BB1859" s="144">
        <v>467</v>
      </c>
      <c r="BR1859" s="7"/>
      <c r="BV1859" s="7"/>
    </row>
    <row r="1860" spans="1:74" x14ac:dyDescent="0.25">
      <c r="A1860" s="153" t="s">
        <v>9562</v>
      </c>
      <c r="B1860" s="153" t="s">
        <v>1528</v>
      </c>
      <c r="C1860" s="185">
        <v>322</v>
      </c>
      <c r="D1860" s="140">
        <v>321</v>
      </c>
      <c r="E1860" s="125">
        <v>14</v>
      </c>
      <c r="F1860" s="125">
        <v>62</v>
      </c>
      <c r="G1860" s="125">
        <v>25</v>
      </c>
      <c r="H1860" s="125">
        <v>39</v>
      </c>
      <c r="I1860" s="125">
        <v>181</v>
      </c>
      <c r="J1860" s="190">
        <f t="shared" si="334"/>
        <v>321</v>
      </c>
      <c r="K1860" s="143"/>
      <c r="L1860" s="186">
        <f>SUM(J1856:J1860)</f>
        <v>672</v>
      </c>
      <c r="T1860" s="7">
        <f>SUM(T1852:T1859)</f>
        <v>5</v>
      </c>
      <c r="U1860" s="7">
        <f>SUM(U1852:U1859)</f>
        <v>57</v>
      </c>
      <c r="V1860" s="7">
        <f>SUM(V1852:V1859)</f>
        <v>9</v>
      </c>
      <c r="W1860" s="7">
        <f>SUM(W1852:W1859)</f>
        <v>126</v>
      </c>
      <c r="X1860" s="7">
        <f>SUM(X1852:X1859)</f>
        <v>0</v>
      </c>
      <c r="Y1860" s="11">
        <f t="shared" si="336"/>
        <v>197</v>
      </c>
      <c r="AL1860" s="7" t="s">
        <v>9742</v>
      </c>
      <c r="AM1860" s="13">
        <v>0</v>
      </c>
      <c r="AN1860" s="13">
        <v>0</v>
      </c>
      <c r="AO1860" s="13">
        <v>0</v>
      </c>
      <c r="AP1860" s="13">
        <v>0</v>
      </c>
      <c r="AQ1860" s="13">
        <v>0</v>
      </c>
      <c r="AR1860" s="13">
        <v>0</v>
      </c>
      <c r="AS1860" s="13">
        <v>0</v>
      </c>
      <c r="AT1860" s="13">
        <v>0</v>
      </c>
      <c r="AU1860" s="13">
        <v>0</v>
      </c>
      <c r="AV1860" s="13">
        <v>1</v>
      </c>
      <c r="AW1860" s="13">
        <v>7</v>
      </c>
      <c r="AX1860" s="13">
        <v>40</v>
      </c>
      <c r="AY1860" s="13">
        <v>42</v>
      </c>
      <c r="AZ1860" s="13">
        <v>161</v>
      </c>
      <c r="BA1860" s="13">
        <v>182</v>
      </c>
      <c r="BB1860" s="13">
        <v>349</v>
      </c>
      <c r="BR1860" s="7"/>
      <c r="BV1860" s="7"/>
    </row>
    <row r="1861" spans="1:74" x14ac:dyDescent="0.25">
      <c r="A1861" s="188" t="s">
        <v>9551</v>
      </c>
      <c r="B1861" s="189"/>
      <c r="C1861" s="191">
        <f t="shared" ref="C1861:J1861" si="337">SUM(C1840:C1860)</f>
        <v>1452</v>
      </c>
      <c r="D1861" s="191">
        <f t="shared" si="337"/>
        <v>1418</v>
      </c>
      <c r="E1861" s="191">
        <f t="shared" si="337"/>
        <v>39</v>
      </c>
      <c r="F1861" s="191">
        <f t="shared" si="337"/>
        <v>234</v>
      </c>
      <c r="G1861" s="191">
        <f t="shared" si="337"/>
        <v>83</v>
      </c>
      <c r="H1861" s="191">
        <f t="shared" si="337"/>
        <v>370</v>
      </c>
      <c r="I1861" s="191">
        <f t="shared" si="337"/>
        <v>692</v>
      </c>
      <c r="J1861" s="191">
        <f t="shared" si="337"/>
        <v>1418</v>
      </c>
      <c r="K1861" s="192"/>
      <c r="L1861" s="192">
        <f>SUM(L1840:L1860)</f>
        <v>1418</v>
      </c>
      <c r="AL1861" s="143" t="s">
        <v>9622</v>
      </c>
      <c r="AM1861" s="144">
        <v>0</v>
      </c>
      <c r="AN1861" s="144">
        <v>0</v>
      </c>
      <c r="AO1861" s="144">
        <v>0</v>
      </c>
      <c r="AP1861" s="144">
        <v>0</v>
      </c>
      <c r="AQ1861" s="144">
        <v>0</v>
      </c>
      <c r="AR1861" s="144">
        <v>0</v>
      </c>
      <c r="AS1861" s="144">
        <v>0</v>
      </c>
      <c r="AT1861" s="144">
        <v>0</v>
      </c>
      <c r="AU1861" s="144">
        <v>0</v>
      </c>
      <c r="AV1861" s="144">
        <v>0</v>
      </c>
      <c r="AW1861" s="144">
        <v>0</v>
      </c>
      <c r="AX1861" s="144">
        <v>13</v>
      </c>
      <c r="AY1861" s="144">
        <v>33</v>
      </c>
      <c r="AZ1861" s="144">
        <v>51</v>
      </c>
      <c r="BA1861" s="144">
        <v>28</v>
      </c>
      <c r="BB1861" s="144">
        <v>181</v>
      </c>
      <c r="BR1861" s="7"/>
      <c r="BV1861" s="7"/>
    </row>
    <row r="1862" spans="1:74" x14ac:dyDescent="0.25">
      <c r="S1862" s="11" t="s">
        <v>9552</v>
      </c>
      <c r="T1862" s="11" t="s">
        <v>157</v>
      </c>
      <c r="U1862" s="11" t="s">
        <v>166</v>
      </c>
      <c r="V1862" s="11" t="s">
        <v>141</v>
      </c>
      <c r="W1862" s="11" t="s">
        <v>123</v>
      </c>
      <c r="X1862" s="11" t="s">
        <v>228</v>
      </c>
      <c r="Y1862" s="11" t="s">
        <v>9553</v>
      </c>
      <c r="BR1862" s="7"/>
      <c r="BV1862" s="7"/>
    </row>
    <row r="1863" spans="1:74" x14ac:dyDescent="0.25">
      <c r="F1863" s="137"/>
      <c r="S1863" s="11" t="s">
        <v>9751</v>
      </c>
      <c r="T1863" s="16">
        <v>0</v>
      </c>
      <c r="U1863" s="16">
        <v>1</v>
      </c>
      <c r="V1863" s="16">
        <v>0</v>
      </c>
      <c r="W1863" s="16">
        <v>0</v>
      </c>
      <c r="X1863" s="16">
        <v>0</v>
      </c>
      <c r="Y1863" s="11">
        <f t="shared" ref="Y1863:Y1871" si="338">SUM(T1863:W1863)</f>
        <v>1</v>
      </c>
      <c r="BR1863" s="7"/>
      <c r="BV1863" s="7"/>
    </row>
    <row r="1864" spans="1:74" x14ac:dyDescent="0.25">
      <c r="S1864" s="11" t="s">
        <v>9752</v>
      </c>
      <c r="T1864" s="16">
        <v>0</v>
      </c>
      <c r="U1864" s="16">
        <v>1</v>
      </c>
      <c r="V1864" s="16">
        <v>0</v>
      </c>
      <c r="W1864" s="16">
        <v>0</v>
      </c>
      <c r="X1864" s="16">
        <v>0</v>
      </c>
      <c r="Y1864" s="11">
        <f t="shared" si="338"/>
        <v>1</v>
      </c>
      <c r="BR1864" s="7"/>
      <c r="BV1864" s="7"/>
    </row>
    <row r="1865" spans="1:74" x14ac:dyDescent="0.25">
      <c r="S1865" s="11" t="s">
        <v>9753</v>
      </c>
      <c r="T1865" s="16">
        <v>0</v>
      </c>
      <c r="U1865" s="16">
        <v>1</v>
      </c>
      <c r="V1865" s="16">
        <v>0</v>
      </c>
      <c r="W1865" s="16">
        <v>0</v>
      </c>
      <c r="X1865" s="16">
        <v>0</v>
      </c>
      <c r="Y1865" s="11">
        <f t="shared" si="338"/>
        <v>1</v>
      </c>
      <c r="BR1865" s="7"/>
      <c r="BV1865" s="7"/>
    </row>
    <row r="1866" spans="1:74" x14ac:dyDescent="0.25">
      <c r="S1866" s="11" t="s">
        <v>9094</v>
      </c>
      <c r="T1866" s="16">
        <v>0</v>
      </c>
      <c r="U1866" s="16">
        <v>2</v>
      </c>
      <c r="V1866" s="16">
        <v>0</v>
      </c>
      <c r="W1866" s="16">
        <v>0</v>
      </c>
      <c r="X1866" s="16">
        <v>0</v>
      </c>
      <c r="Y1866" s="11">
        <f t="shared" si="338"/>
        <v>2</v>
      </c>
      <c r="BR1866" s="7"/>
      <c r="BV1866" s="7"/>
    </row>
    <row r="1867" spans="1:74" x14ac:dyDescent="0.25">
      <c r="S1867" s="11" t="s">
        <v>9095</v>
      </c>
      <c r="T1867" s="16">
        <v>0</v>
      </c>
      <c r="U1867" s="16">
        <v>8</v>
      </c>
      <c r="V1867" s="16">
        <v>2</v>
      </c>
      <c r="W1867" s="16">
        <v>9</v>
      </c>
      <c r="X1867" s="16">
        <v>0</v>
      </c>
      <c r="Y1867" s="11">
        <f t="shared" si="338"/>
        <v>19</v>
      </c>
      <c r="BR1867" s="7"/>
      <c r="BV1867" s="7"/>
    </row>
    <row r="1868" spans="1:74" x14ac:dyDescent="0.25">
      <c r="S1868" s="47" t="s">
        <v>9096</v>
      </c>
      <c r="T1868" s="48">
        <v>0</v>
      </c>
      <c r="U1868" s="48">
        <v>12</v>
      </c>
      <c r="V1868" s="48">
        <v>0</v>
      </c>
      <c r="W1868" s="48">
        <v>20</v>
      </c>
      <c r="X1868" s="48">
        <v>44</v>
      </c>
      <c r="Y1868" s="11">
        <f t="shared" si="338"/>
        <v>32</v>
      </c>
      <c r="BR1868" s="7"/>
      <c r="BV1868" s="7"/>
    </row>
    <row r="1869" spans="1:74" x14ac:dyDescent="0.25">
      <c r="S1869" s="11" t="s">
        <v>9097</v>
      </c>
      <c r="T1869" s="16">
        <v>7</v>
      </c>
      <c r="U1869" s="16">
        <v>22</v>
      </c>
      <c r="V1869" s="16">
        <v>4</v>
      </c>
      <c r="W1869" s="16">
        <v>91</v>
      </c>
      <c r="X1869" s="16">
        <v>467</v>
      </c>
      <c r="Y1869" s="11">
        <f t="shared" si="338"/>
        <v>124</v>
      </c>
      <c r="BR1869" s="7"/>
      <c r="BV1869" s="7"/>
    </row>
    <row r="1870" spans="1:74" x14ac:dyDescent="0.25">
      <c r="S1870" s="47" t="s">
        <v>9098</v>
      </c>
      <c r="T1870" s="48">
        <v>27</v>
      </c>
      <c r="U1870" s="48">
        <v>130</v>
      </c>
      <c r="V1870" s="48">
        <v>68</v>
      </c>
      <c r="W1870" s="48">
        <v>124</v>
      </c>
      <c r="X1870" s="48">
        <v>181</v>
      </c>
      <c r="Y1870" s="11">
        <f t="shared" si="338"/>
        <v>349</v>
      </c>
      <c r="BR1870" s="7"/>
      <c r="BV1870" s="7"/>
    </row>
    <row r="1871" spans="1:74" x14ac:dyDescent="0.25">
      <c r="T1871" s="7">
        <f>SUM(T1863:T1870)</f>
        <v>34</v>
      </c>
      <c r="U1871" s="7">
        <f>SUM(U1863:U1870)</f>
        <v>177</v>
      </c>
      <c r="V1871" s="7">
        <f>SUM(V1863:V1870)</f>
        <v>74</v>
      </c>
      <c r="W1871" s="7">
        <f>SUM(W1863:W1870)</f>
        <v>244</v>
      </c>
      <c r="X1871" s="7">
        <f>SUM(X1863:X1870)</f>
        <v>692</v>
      </c>
      <c r="Y1871" s="11">
        <f t="shared" si="338"/>
        <v>529</v>
      </c>
      <c r="BR1871" s="7"/>
      <c r="BV1871" s="7"/>
    </row>
    <row r="1873" spans="1:74" ht="39.6" x14ac:dyDescent="0.25">
      <c r="A1873" s="36" t="s">
        <v>9618</v>
      </c>
      <c r="B1873" s="36" t="s">
        <v>9108</v>
      </c>
      <c r="C1873" s="36" t="s">
        <v>9083</v>
      </c>
      <c r="D1873" s="36" t="s">
        <v>9539</v>
      </c>
      <c r="E1873" s="36" t="s">
        <v>9540</v>
      </c>
      <c r="F1873" s="36" t="s">
        <v>9541</v>
      </c>
      <c r="G1873" s="36" t="s">
        <v>9542</v>
      </c>
      <c r="H1873" s="36" t="s">
        <v>9543</v>
      </c>
      <c r="I1873" s="36" t="s">
        <v>9544</v>
      </c>
      <c r="J1873" s="14" t="s">
        <v>9546</v>
      </c>
      <c r="L1873" s="38" t="s">
        <v>9766</v>
      </c>
      <c r="S1873" s="7" t="s">
        <v>9618</v>
      </c>
      <c r="AL1873" s="13" t="s">
        <v>9587</v>
      </c>
      <c r="AM1873" s="76" t="s">
        <v>9618</v>
      </c>
      <c r="AN1873" s="13"/>
      <c r="AO1873" s="13"/>
      <c r="AP1873" s="13"/>
      <c r="BR1873" s="7"/>
      <c r="BV1873" s="7"/>
    </row>
    <row r="1874" spans="1:74" x14ac:dyDescent="0.25">
      <c r="A1874" s="44" t="s">
        <v>9566</v>
      </c>
      <c r="B1874" s="44" t="s">
        <v>2804</v>
      </c>
      <c r="C1874" s="193">
        <v>1</v>
      </c>
      <c r="D1874" s="59">
        <v>1</v>
      </c>
      <c r="E1874" s="116">
        <v>0</v>
      </c>
      <c r="F1874" s="116">
        <v>1</v>
      </c>
      <c r="G1874" s="116">
        <v>0</v>
      </c>
      <c r="H1874" s="116">
        <v>0</v>
      </c>
      <c r="I1874" s="116">
        <v>0</v>
      </c>
      <c r="J1874" s="179">
        <f t="shared" ref="J1874:J1889" si="339">SUM(E1874:I1874)</f>
        <v>1</v>
      </c>
      <c r="S1874" s="11" t="s">
        <v>9548</v>
      </c>
      <c r="T1874" s="11" t="s">
        <v>157</v>
      </c>
      <c r="U1874" s="11" t="s">
        <v>166</v>
      </c>
      <c r="V1874" s="11" t="s">
        <v>141</v>
      </c>
      <c r="W1874" s="11" t="s">
        <v>123</v>
      </c>
      <c r="X1874" s="11" t="s">
        <v>228</v>
      </c>
      <c r="Y1874" s="11" t="s">
        <v>8</v>
      </c>
      <c r="AL1874" s="7" t="s">
        <v>9710</v>
      </c>
      <c r="AM1874" s="13"/>
      <c r="AN1874" s="13"/>
      <c r="AO1874" s="13"/>
      <c r="AP1874" s="13"/>
      <c r="BR1874" s="7"/>
      <c r="BV1874" s="7"/>
    </row>
    <row r="1875" spans="1:74" x14ac:dyDescent="0.25">
      <c r="A1875" s="44" t="s">
        <v>9566</v>
      </c>
      <c r="B1875" s="44" t="s">
        <v>8874</v>
      </c>
      <c r="C1875" s="194">
        <v>1</v>
      </c>
      <c r="D1875" s="59">
        <v>1</v>
      </c>
      <c r="E1875" s="116">
        <v>0</v>
      </c>
      <c r="F1875" s="116">
        <v>1</v>
      </c>
      <c r="G1875" s="116">
        <v>0</v>
      </c>
      <c r="H1875" s="116">
        <v>0</v>
      </c>
      <c r="I1875" s="116">
        <v>0</v>
      </c>
      <c r="J1875" s="179">
        <f t="shared" si="339"/>
        <v>1</v>
      </c>
      <c r="S1875" s="11" t="s">
        <v>9751</v>
      </c>
      <c r="T1875" s="16">
        <v>0</v>
      </c>
      <c r="U1875" s="16">
        <v>0</v>
      </c>
      <c r="V1875" s="16">
        <v>0</v>
      </c>
      <c r="W1875" s="16">
        <v>0</v>
      </c>
      <c r="X1875" s="16">
        <v>0</v>
      </c>
      <c r="Y1875" s="11">
        <f t="shared" ref="Y1875:Y1883" si="340">SUM(T1875:X1875)</f>
        <v>0</v>
      </c>
      <c r="AL1875" s="7" t="s">
        <v>9712</v>
      </c>
      <c r="AM1875" s="13"/>
      <c r="AN1875" s="13"/>
      <c r="AO1875" s="13"/>
      <c r="AP1875" s="13"/>
      <c r="BR1875" s="7"/>
      <c r="BV1875" s="7"/>
    </row>
    <row r="1876" spans="1:74" x14ac:dyDescent="0.25">
      <c r="A1876" s="44" t="s">
        <v>9566</v>
      </c>
      <c r="B1876" s="44" t="s">
        <v>6910</v>
      </c>
      <c r="C1876" s="194">
        <v>1</v>
      </c>
      <c r="D1876" s="59">
        <v>1</v>
      </c>
      <c r="E1876" s="116">
        <v>0</v>
      </c>
      <c r="F1876" s="116">
        <v>0</v>
      </c>
      <c r="G1876" s="116">
        <v>0</v>
      </c>
      <c r="H1876" s="116">
        <v>1</v>
      </c>
      <c r="I1876" s="116">
        <v>0</v>
      </c>
      <c r="J1876" s="179">
        <f t="shared" si="339"/>
        <v>1</v>
      </c>
      <c r="S1876" s="11" t="s">
        <v>9752</v>
      </c>
      <c r="T1876" s="16">
        <v>0</v>
      </c>
      <c r="U1876" s="16">
        <v>0</v>
      </c>
      <c r="V1876" s="16">
        <v>0</v>
      </c>
      <c r="W1876" s="16">
        <v>0</v>
      </c>
      <c r="X1876" s="16">
        <v>0</v>
      </c>
      <c r="Y1876" s="11">
        <f t="shared" si="340"/>
        <v>0</v>
      </c>
      <c r="AM1876" s="13"/>
      <c r="AN1876" s="13"/>
      <c r="AO1876" s="13"/>
      <c r="AP1876" s="13"/>
      <c r="BR1876" s="7"/>
      <c r="BV1876" s="7"/>
    </row>
    <row r="1877" spans="1:74" ht="22.8" x14ac:dyDescent="0.25">
      <c r="A1877" s="44" t="s">
        <v>9566</v>
      </c>
      <c r="B1877" s="44" t="s">
        <v>1528</v>
      </c>
      <c r="C1877" s="194">
        <v>10</v>
      </c>
      <c r="D1877" s="59">
        <v>10</v>
      </c>
      <c r="E1877" s="116">
        <v>0</v>
      </c>
      <c r="F1877" s="116">
        <v>1</v>
      </c>
      <c r="G1877" s="116">
        <v>0</v>
      </c>
      <c r="H1877" s="116">
        <v>9</v>
      </c>
      <c r="I1877" s="116">
        <v>0</v>
      </c>
      <c r="J1877" s="179">
        <f t="shared" si="339"/>
        <v>10</v>
      </c>
      <c r="L1877" s="9">
        <f>SUM(J1874:J1877)</f>
        <v>13</v>
      </c>
      <c r="S1877" s="11" t="s">
        <v>9753</v>
      </c>
      <c r="T1877" s="16">
        <v>0</v>
      </c>
      <c r="U1877" s="16">
        <v>0</v>
      </c>
      <c r="V1877" s="16">
        <v>0</v>
      </c>
      <c r="W1877" s="16">
        <v>0</v>
      </c>
      <c r="X1877" s="16">
        <v>0</v>
      </c>
      <c r="Y1877" s="11">
        <f t="shared" si="340"/>
        <v>0</v>
      </c>
      <c r="AL1877" s="7" t="s">
        <v>5</v>
      </c>
      <c r="AM1877" s="7" t="s">
        <v>9716</v>
      </c>
      <c r="AN1877" s="7" t="s">
        <v>9717</v>
      </c>
      <c r="AO1877" s="7" t="s">
        <v>9718</v>
      </c>
      <c r="AP1877" s="7" t="s">
        <v>9616</v>
      </c>
      <c r="AQ1877" s="7" t="s">
        <v>9611</v>
      </c>
      <c r="AR1877" s="7" t="s">
        <v>9719</v>
      </c>
      <c r="AS1877" s="7" t="s">
        <v>9720</v>
      </c>
      <c r="AT1877" s="76" t="s">
        <v>9721</v>
      </c>
      <c r="AU1877" s="76" t="s">
        <v>9619</v>
      </c>
      <c r="AV1877" s="7" t="s">
        <v>9620</v>
      </c>
      <c r="AW1877" s="7" t="s">
        <v>9615</v>
      </c>
      <c r="AX1877" s="7" t="s">
        <v>9722</v>
      </c>
      <c r="AY1877" s="7" t="s">
        <v>9723</v>
      </c>
      <c r="AZ1877" s="7" t="s">
        <v>9724</v>
      </c>
      <c r="BA1877" s="7" t="s">
        <v>9618</v>
      </c>
      <c r="BR1877" s="7"/>
      <c r="BV1877" s="7"/>
    </row>
    <row r="1878" spans="1:74" x14ac:dyDescent="0.25">
      <c r="A1878" s="153" t="s">
        <v>9567</v>
      </c>
      <c r="B1878" s="153" t="s">
        <v>1537</v>
      </c>
      <c r="C1878" s="195">
        <v>9</v>
      </c>
      <c r="D1878" s="185">
        <v>9</v>
      </c>
      <c r="E1878" s="125">
        <v>0</v>
      </c>
      <c r="F1878" s="125">
        <v>1</v>
      </c>
      <c r="G1878" s="125">
        <v>0</v>
      </c>
      <c r="H1878" s="125">
        <v>8</v>
      </c>
      <c r="I1878" s="125">
        <v>0</v>
      </c>
      <c r="J1878" s="180">
        <f t="shared" si="339"/>
        <v>9</v>
      </c>
      <c r="K1878" s="143"/>
      <c r="L1878" s="186"/>
      <c r="S1878" s="11" t="s">
        <v>9094</v>
      </c>
      <c r="T1878" s="16">
        <v>0</v>
      </c>
      <c r="U1878" s="16">
        <v>0</v>
      </c>
      <c r="V1878" s="16">
        <v>0</v>
      </c>
      <c r="W1878" s="16">
        <v>0</v>
      </c>
      <c r="X1878" s="16">
        <v>0</v>
      </c>
      <c r="Y1878" s="11">
        <f t="shared" si="340"/>
        <v>0</v>
      </c>
      <c r="AL1878" s="7" t="s">
        <v>9602</v>
      </c>
      <c r="AM1878" s="13">
        <v>0</v>
      </c>
      <c r="AN1878" s="13">
        <v>0</v>
      </c>
      <c r="AO1878" s="13">
        <v>0</v>
      </c>
      <c r="AP1878" s="13">
        <v>0</v>
      </c>
      <c r="AQ1878" s="13">
        <v>0</v>
      </c>
      <c r="AR1878" s="13">
        <v>0</v>
      </c>
      <c r="AS1878" s="13">
        <v>0</v>
      </c>
      <c r="AT1878" s="76">
        <v>0</v>
      </c>
      <c r="AU1878" s="76">
        <v>0</v>
      </c>
      <c r="AV1878" s="13">
        <v>0</v>
      </c>
      <c r="AW1878" s="13">
        <v>0</v>
      </c>
      <c r="AX1878" s="13">
        <v>0</v>
      </c>
      <c r="AY1878" s="13">
        <v>0</v>
      </c>
      <c r="AZ1878" s="13">
        <v>0</v>
      </c>
      <c r="BA1878" s="13">
        <v>0</v>
      </c>
      <c r="BR1878" s="7"/>
      <c r="BV1878" s="7"/>
    </row>
    <row r="1879" spans="1:74" x14ac:dyDescent="0.25">
      <c r="A1879" s="153" t="s">
        <v>9567</v>
      </c>
      <c r="B1879" s="153" t="s">
        <v>2804</v>
      </c>
      <c r="C1879" s="195">
        <v>8</v>
      </c>
      <c r="D1879" s="185">
        <v>8</v>
      </c>
      <c r="E1879" s="125">
        <v>0</v>
      </c>
      <c r="F1879" s="125">
        <v>1</v>
      </c>
      <c r="G1879" s="125">
        <v>0</v>
      </c>
      <c r="H1879" s="125">
        <v>0</v>
      </c>
      <c r="I1879" s="125">
        <v>7</v>
      </c>
      <c r="J1879" s="180">
        <f t="shared" si="339"/>
        <v>8</v>
      </c>
      <c r="K1879" s="143"/>
      <c r="L1879" s="186"/>
      <c r="S1879" s="11" t="s">
        <v>9095</v>
      </c>
      <c r="T1879" s="16">
        <v>0</v>
      </c>
      <c r="U1879" s="16">
        <v>3</v>
      </c>
      <c r="V1879" s="16">
        <v>0</v>
      </c>
      <c r="W1879" s="16">
        <v>10</v>
      </c>
      <c r="X1879" s="16">
        <v>0</v>
      </c>
      <c r="Y1879" s="11">
        <f t="shared" si="340"/>
        <v>13</v>
      </c>
      <c r="AL1879" s="7" t="s">
        <v>9603</v>
      </c>
      <c r="AM1879" s="13">
        <v>0</v>
      </c>
      <c r="AN1879" s="13">
        <v>0</v>
      </c>
      <c r="AO1879" s="13">
        <v>0</v>
      </c>
      <c r="AP1879" s="13">
        <v>0</v>
      </c>
      <c r="AQ1879" s="13">
        <v>0</v>
      </c>
      <c r="AR1879" s="13">
        <v>0</v>
      </c>
      <c r="AS1879" s="13">
        <v>0</v>
      </c>
      <c r="AT1879" s="76">
        <v>0</v>
      </c>
      <c r="AU1879" s="76">
        <v>0</v>
      </c>
      <c r="AV1879" s="13">
        <v>0</v>
      </c>
      <c r="AW1879" s="13">
        <v>0</v>
      </c>
      <c r="AX1879" s="13">
        <v>0</v>
      </c>
      <c r="AY1879" s="13">
        <v>0</v>
      </c>
      <c r="AZ1879" s="13">
        <v>0</v>
      </c>
      <c r="BA1879" s="13">
        <v>0</v>
      </c>
      <c r="BR1879" s="7"/>
      <c r="BV1879" s="7"/>
    </row>
    <row r="1880" spans="1:74" x14ac:dyDescent="0.25">
      <c r="A1880" s="153" t="s">
        <v>9567</v>
      </c>
      <c r="B1880" s="153" t="s">
        <v>1528</v>
      </c>
      <c r="C1880" s="195">
        <v>62</v>
      </c>
      <c r="D1880" s="185">
        <v>55</v>
      </c>
      <c r="E1880" s="125">
        <v>0</v>
      </c>
      <c r="F1880" s="125">
        <v>12</v>
      </c>
      <c r="G1880" s="125">
        <v>1</v>
      </c>
      <c r="H1880" s="125">
        <v>14</v>
      </c>
      <c r="I1880" s="125">
        <v>28</v>
      </c>
      <c r="J1880" s="180">
        <f t="shared" si="339"/>
        <v>55</v>
      </c>
      <c r="K1880" s="143"/>
      <c r="L1880" s="186">
        <f>SUM(J1878:J1880)</f>
        <v>72</v>
      </c>
      <c r="S1880" s="47" t="s">
        <v>9096</v>
      </c>
      <c r="T1880" s="48">
        <v>0</v>
      </c>
      <c r="U1880" s="48">
        <v>14</v>
      </c>
      <c r="V1880" s="48">
        <v>1</v>
      </c>
      <c r="W1880" s="48">
        <v>22</v>
      </c>
      <c r="X1880" s="48">
        <v>35</v>
      </c>
      <c r="Y1880" s="11">
        <f t="shared" si="340"/>
        <v>72</v>
      </c>
      <c r="AL1880" s="7" t="s">
        <v>9604</v>
      </c>
      <c r="AM1880" s="13">
        <v>0</v>
      </c>
      <c r="AN1880" s="13">
        <v>0</v>
      </c>
      <c r="AO1880" s="13">
        <v>0</v>
      </c>
      <c r="AP1880" s="13">
        <v>0</v>
      </c>
      <c r="AQ1880" s="13">
        <v>0</v>
      </c>
      <c r="AR1880" s="13">
        <v>0</v>
      </c>
      <c r="AS1880" s="13">
        <v>0</v>
      </c>
      <c r="AT1880" s="76">
        <v>0</v>
      </c>
      <c r="AU1880" s="76">
        <v>0</v>
      </c>
      <c r="AV1880" s="13">
        <v>0</v>
      </c>
      <c r="AW1880" s="13">
        <v>0</v>
      </c>
      <c r="AX1880" s="13">
        <v>1</v>
      </c>
      <c r="AY1880" s="13">
        <v>0</v>
      </c>
      <c r="AZ1880" s="13">
        <v>0</v>
      </c>
      <c r="BA1880" s="13">
        <v>0</v>
      </c>
      <c r="BR1880" s="7"/>
      <c r="BV1880" s="7"/>
    </row>
    <row r="1881" spans="1:74" x14ac:dyDescent="0.25">
      <c r="A1881" s="44" t="s">
        <v>731</v>
      </c>
      <c r="B1881" s="44" t="s">
        <v>1537</v>
      </c>
      <c r="C1881" s="194">
        <v>39</v>
      </c>
      <c r="D1881" s="59">
        <v>33</v>
      </c>
      <c r="E1881" s="116">
        <v>0</v>
      </c>
      <c r="F1881" s="116">
        <v>12</v>
      </c>
      <c r="G1881" s="116">
        <v>1</v>
      </c>
      <c r="H1881" s="116">
        <v>20</v>
      </c>
      <c r="I1881" s="116">
        <v>0</v>
      </c>
      <c r="J1881" s="179">
        <f t="shared" si="339"/>
        <v>33</v>
      </c>
      <c r="S1881" s="11" t="s">
        <v>9097</v>
      </c>
      <c r="T1881" s="16">
        <v>8</v>
      </c>
      <c r="U1881" s="16">
        <v>23</v>
      </c>
      <c r="V1881" s="16">
        <v>7</v>
      </c>
      <c r="W1881" s="16">
        <v>107</v>
      </c>
      <c r="X1881" s="16">
        <v>525</v>
      </c>
      <c r="Y1881" s="11">
        <f t="shared" si="340"/>
        <v>670</v>
      </c>
      <c r="AL1881" s="7" t="s">
        <v>9605</v>
      </c>
      <c r="AM1881" s="13">
        <v>0</v>
      </c>
      <c r="AN1881" s="13">
        <v>0</v>
      </c>
      <c r="AO1881" s="13">
        <v>0</v>
      </c>
      <c r="AP1881" s="13">
        <v>0</v>
      </c>
      <c r="AQ1881" s="13">
        <v>0</v>
      </c>
      <c r="AR1881" s="13">
        <v>0</v>
      </c>
      <c r="AS1881" s="13">
        <v>0</v>
      </c>
      <c r="AT1881" s="76">
        <v>0</v>
      </c>
      <c r="AU1881" s="76">
        <v>0</v>
      </c>
      <c r="AV1881" s="13">
        <v>0</v>
      </c>
      <c r="AW1881" s="13">
        <v>0</v>
      </c>
      <c r="AX1881" s="13">
        <v>1</v>
      </c>
      <c r="AY1881" s="13">
        <v>0</v>
      </c>
      <c r="AZ1881" s="13">
        <v>0</v>
      </c>
      <c r="BA1881" s="13">
        <v>0</v>
      </c>
      <c r="BR1881" s="7"/>
      <c r="BV1881" s="7"/>
    </row>
    <row r="1882" spans="1:74" x14ac:dyDescent="0.25">
      <c r="A1882" s="44" t="s">
        <v>731</v>
      </c>
      <c r="B1882" s="44" t="s">
        <v>2804</v>
      </c>
      <c r="C1882" s="194">
        <v>83</v>
      </c>
      <c r="D1882" s="59">
        <v>83</v>
      </c>
      <c r="E1882" s="116">
        <v>0</v>
      </c>
      <c r="F1882" s="116">
        <v>1</v>
      </c>
      <c r="G1882" s="116">
        <v>0</v>
      </c>
      <c r="H1882" s="116">
        <v>11</v>
      </c>
      <c r="I1882" s="116">
        <v>71</v>
      </c>
      <c r="J1882" s="179">
        <f t="shared" si="339"/>
        <v>83</v>
      </c>
      <c r="S1882" s="47" t="s">
        <v>9098</v>
      </c>
      <c r="T1882" s="48">
        <v>20</v>
      </c>
      <c r="U1882" s="48">
        <v>79</v>
      </c>
      <c r="V1882" s="48">
        <v>25</v>
      </c>
      <c r="W1882" s="48">
        <v>162</v>
      </c>
      <c r="X1882" s="48">
        <v>28</v>
      </c>
      <c r="Y1882" s="11">
        <f t="shared" si="340"/>
        <v>314</v>
      </c>
      <c r="AL1882" s="7" t="s">
        <v>9610</v>
      </c>
      <c r="AM1882" s="13">
        <v>364</v>
      </c>
      <c r="AN1882" s="13">
        <v>349</v>
      </c>
      <c r="AO1882" s="13">
        <v>510</v>
      </c>
      <c r="AP1882" s="13">
        <v>535</v>
      </c>
      <c r="AQ1882" s="13">
        <v>579</v>
      </c>
      <c r="AR1882" s="13">
        <v>91</v>
      </c>
      <c r="AS1882" s="13">
        <v>181</v>
      </c>
      <c r="AT1882" s="76">
        <v>166</v>
      </c>
      <c r="AU1882" s="76">
        <v>123</v>
      </c>
      <c r="AV1882" s="13">
        <v>6</v>
      </c>
      <c r="AW1882" s="13">
        <v>0</v>
      </c>
      <c r="AX1882" s="13">
        <v>1</v>
      </c>
      <c r="AY1882" s="13">
        <v>0</v>
      </c>
      <c r="AZ1882" s="13">
        <v>0</v>
      </c>
      <c r="BA1882" s="13">
        <v>0</v>
      </c>
      <c r="BR1882" s="7"/>
      <c r="BV1882" s="7"/>
    </row>
    <row r="1883" spans="1:74" x14ac:dyDescent="0.25">
      <c r="A1883" s="44" t="s">
        <v>731</v>
      </c>
      <c r="B1883" s="44" t="s">
        <v>8874</v>
      </c>
      <c r="C1883" s="194">
        <v>2</v>
      </c>
      <c r="D1883" s="59">
        <v>2</v>
      </c>
      <c r="E1883" s="116">
        <v>0</v>
      </c>
      <c r="F1883" s="116">
        <v>1</v>
      </c>
      <c r="G1883" s="116">
        <v>0</v>
      </c>
      <c r="H1883" s="116">
        <v>1</v>
      </c>
      <c r="I1883" s="116">
        <v>0</v>
      </c>
      <c r="J1883" s="179">
        <f t="shared" si="339"/>
        <v>2</v>
      </c>
      <c r="T1883" s="7">
        <f>SUM(T1875:T1882)</f>
        <v>28</v>
      </c>
      <c r="U1883" s="7">
        <f>SUM(U1875:U1882)</f>
        <v>119</v>
      </c>
      <c r="V1883" s="7">
        <f>SUM(V1875:V1882)</f>
        <v>33</v>
      </c>
      <c r="W1883" s="7">
        <f>SUM(W1875:W1882)</f>
        <v>301</v>
      </c>
      <c r="X1883" s="7">
        <f>SUM(X1875:X1882)</f>
        <v>588</v>
      </c>
      <c r="Y1883" s="11">
        <f t="shared" si="340"/>
        <v>1069</v>
      </c>
      <c r="AT1883" s="76"/>
      <c r="AU1883" s="76"/>
      <c r="BR1883" s="7"/>
      <c r="BV1883" s="7"/>
    </row>
    <row r="1884" spans="1:74" ht="22.8" x14ac:dyDescent="0.25">
      <c r="A1884" s="44" t="s">
        <v>731</v>
      </c>
      <c r="B1884" s="44" t="s">
        <v>1528</v>
      </c>
      <c r="C1884" s="194">
        <v>560</v>
      </c>
      <c r="D1884" s="59">
        <v>552</v>
      </c>
      <c r="E1884" s="116">
        <v>8</v>
      </c>
      <c r="F1884" s="116">
        <v>9</v>
      </c>
      <c r="G1884" s="116">
        <v>6</v>
      </c>
      <c r="H1884" s="116">
        <v>75</v>
      </c>
      <c r="I1884" s="116">
        <v>454</v>
      </c>
      <c r="J1884" s="179">
        <f t="shared" si="339"/>
        <v>552</v>
      </c>
      <c r="L1884" s="9">
        <f>SUM(J1881:J1884)</f>
        <v>670</v>
      </c>
      <c r="AL1884" s="7" t="s">
        <v>5</v>
      </c>
      <c r="AM1884" s="7" t="s">
        <v>9613</v>
      </c>
      <c r="AN1884" s="7" t="s">
        <v>9717</v>
      </c>
      <c r="AO1884" s="7" t="s">
        <v>9718</v>
      </c>
      <c r="AP1884" s="7" t="s">
        <v>9616</v>
      </c>
      <c r="AQ1884" s="7" t="s">
        <v>9611</v>
      </c>
      <c r="AR1884" s="7" t="s">
        <v>9719</v>
      </c>
      <c r="AS1884" s="7" t="s">
        <v>9720</v>
      </c>
      <c r="AT1884" s="76" t="s">
        <v>9721</v>
      </c>
      <c r="AU1884" s="76" t="s">
        <v>9619</v>
      </c>
      <c r="AV1884" s="7" t="s">
        <v>9620</v>
      </c>
      <c r="AW1884" s="7" t="s">
        <v>9615</v>
      </c>
      <c r="AX1884" s="7" t="s">
        <v>9722</v>
      </c>
      <c r="AY1884" s="7" t="s">
        <v>9723</v>
      </c>
      <c r="AZ1884" s="7" t="s">
        <v>9724</v>
      </c>
      <c r="BA1884" s="7" t="s">
        <v>9618</v>
      </c>
      <c r="BR1884" s="7"/>
      <c r="BV1884" s="7"/>
    </row>
    <row r="1885" spans="1:74" x14ac:dyDescent="0.25">
      <c r="A1885" s="153" t="s">
        <v>9562</v>
      </c>
      <c r="B1885" s="153" t="s">
        <v>1537</v>
      </c>
      <c r="C1885" s="195">
        <v>115</v>
      </c>
      <c r="D1885" s="185">
        <v>104</v>
      </c>
      <c r="E1885" s="125">
        <v>1</v>
      </c>
      <c r="F1885" s="125">
        <v>18</v>
      </c>
      <c r="G1885" s="125">
        <v>3</v>
      </c>
      <c r="H1885" s="125">
        <v>82</v>
      </c>
      <c r="I1885" s="125">
        <v>0</v>
      </c>
      <c r="J1885" s="180">
        <f t="shared" si="339"/>
        <v>104</v>
      </c>
      <c r="K1885" s="143"/>
      <c r="L1885" s="186"/>
      <c r="S1885" s="11" t="s">
        <v>9550</v>
      </c>
      <c r="T1885" s="11" t="s">
        <v>157</v>
      </c>
      <c r="U1885" s="11" t="s">
        <v>166</v>
      </c>
      <c r="V1885" s="11" t="s">
        <v>141</v>
      </c>
      <c r="W1885" s="11" t="s">
        <v>123</v>
      </c>
      <c r="X1885" s="11" t="s">
        <v>228</v>
      </c>
      <c r="Y1885" s="11" t="s">
        <v>8</v>
      </c>
      <c r="AL1885" s="7" t="s">
        <v>9651</v>
      </c>
      <c r="AM1885" s="13">
        <v>3</v>
      </c>
      <c r="AN1885" s="13">
        <v>0</v>
      </c>
      <c r="AO1885" s="13">
        <v>1</v>
      </c>
      <c r="AP1885" s="13">
        <v>1</v>
      </c>
      <c r="AQ1885" s="13">
        <v>1</v>
      </c>
      <c r="AR1885" s="13">
        <v>0</v>
      </c>
      <c r="AS1885" s="13">
        <v>0</v>
      </c>
      <c r="AT1885" s="76">
        <v>0</v>
      </c>
      <c r="AU1885" s="76">
        <v>0</v>
      </c>
      <c r="AV1885" s="13">
        <v>1</v>
      </c>
      <c r="AW1885" s="13">
        <v>2</v>
      </c>
      <c r="AX1885" s="13">
        <v>1</v>
      </c>
      <c r="AY1885" s="13">
        <v>1</v>
      </c>
      <c r="AZ1885" s="13">
        <v>0</v>
      </c>
      <c r="BA1885" s="13">
        <v>0</v>
      </c>
      <c r="BR1885" s="7"/>
      <c r="BV1885" s="7"/>
    </row>
    <row r="1886" spans="1:74" x14ac:dyDescent="0.25">
      <c r="A1886" s="153" t="s">
        <v>9562</v>
      </c>
      <c r="B1886" s="153" t="s">
        <v>2804</v>
      </c>
      <c r="C1886" s="195">
        <v>130</v>
      </c>
      <c r="D1886" s="185">
        <v>116</v>
      </c>
      <c r="E1886" s="125">
        <v>13</v>
      </c>
      <c r="F1886" s="125">
        <v>44</v>
      </c>
      <c r="G1886" s="125">
        <v>12</v>
      </c>
      <c r="H1886" s="125">
        <v>47</v>
      </c>
      <c r="I1886" s="125">
        <v>0</v>
      </c>
      <c r="J1886" s="180">
        <f t="shared" si="339"/>
        <v>116</v>
      </c>
      <c r="K1886" s="143"/>
      <c r="L1886" s="186"/>
      <c r="S1886" s="11" t="s">
        <v>9751</v>
      </c>
      <c r="T1886" s="16">
        <v>0</v>
      </c>
      <c r="U1886" s="16">
        <v>0</v>
      </c>
      <c r="V1886" s="16">
        <v>0</v>
      </c>
      <c r="W1886" s="16">
        <v>0</v>
      </c>
      <c r="X1886" s="16">
        <v>0</v>
      </c>
      <c r="Y1886" s="11">
        <f t="shared" ref="Y1886:Y1894" si="341">SUM(T1886:X1886)</f>
        <v>0</v>
      </c>
      <c r="AL1886" s="7" t="s">
        <v>9652</v>
      </c>
      <c r="AM1886" s="13">
        <v>3</v>
      </c>
      <c r="AN1886" s="13">
        <v>3</v>
      </c>
      <c r="AO1886" s="13">
        <v>1</v>
      </c>
      <c r="AP1886" s="13">
        <v>1</v>
      </c>
      <c r="AQ1886" s="13">
        <v>1</v>
      </c>
      <c r="AR1886" s="13">
        <v>0</v>
      </c>
      <c r="AS1886" s="13">
        <v>0</v>
      </c>
      <c r="AT1886" s="76">
        <v>0</v>
      </c>
      <c r="AU1886" s="76">
        <v>1</v>
      </c>
      <c r="AV1886" s="13">
        <v>1</v>
      </c>
      <c r="AW1886" s="13">
        <v>0</v>
      </c>
      <c r="AX1886" s="13">
        <v>0</v>
      </c>
      <c r="AY1886" s="13">
        <v>1</v>
      </c>
      <c r="AZ1886" s="13">
        <v>0</v>
      </c>
      <c r="BA1886" s="13">
        <v>0</v>
      </c>
      <c r="BR1886" s="7"/>
      <c r="BV1886" s="7"/>
    </row>
    <row r="1887" spans="1:74" x14ac:dyDescent="0.25">
      <c r="A1887" s="153" t="s">
        <v>9562</v>
      </c>
      <c r="B1887" s="153" t="s">
        <v>8874</v>
      </c>
      <c r="C1887" s="195">
        <v>4</v>
      </c>
      <c r="D1887" s="185">
        <v>2</v>
      </c>
      <c r="E1887" s="125">
        <v>0</v>
      </c>
      <c r="F1887" s="125">
        <v>1</v>
      </c>
      <c r="G1887" s="125">
        <v>0</v>
      </c>
      <c r="H1887" s="125">
        <v>1</v>
      </c>
      <c r="I1887" s="125">
        <v>0</v>
      </c>
      <c r="J1887" s="180">
        <f t="shared" si="339"/>
        <v>2</v>
      </c>
      <c r="K1887" s="143"/>
      <c r="L1887" s="186"/>
      <c r="S1887" s="11" t="s">
        <v>9752</v>
      </c>
      <c r="T1887" s="16">
        <v>0</v>
      </c>
      <c r="U1887" s="16">
        <v>0</v>
      </c>
      <c r="V1887" s="16">
        <v>0</v>
      </c>
      <c r="W1887" s="16">
        <v>0</v>
      </c>
      <c r="X1887" s="16">
        <v>0</v>
      </c>
      <c r="Y1887" s="11">
        <f t="shared" si="341"/>
        <v>0</v>
      </c>
      <c r="AL1887" s="7" t="s">
        <v>9653</v>
      </c>
      <c r="AM1887" s="13">
        <v>10</v>
      </c>
      <c r="AN1887" s="13">
        <v>3</v>
      </c>
      <c r="AO1887" s="13">
        <v>5</v>
      </c>
      <c r="AP1887" s="13">
        <v>3</v>
      </c>
      <c r="AQ1887" s="13">
        <v>2</v>
      </c>
      <c r="AR1887" s="13">
        <v>0</v>
      </c>
      <c r="AS1887" s="13">
        <v>0</v>
      </c>
      <c r="AT1887" s="76">
        <v>0</v>
      </c>
      <c r="AU1887" s="76">
        <v>1</v>
      </c>
      <c r="AV1887" s="13">
        <v>1</v>
      </c>
      <c r="AW1887" s="13">
        <v>0</v>
      </c>
      <c r="AX1887" s="13">
        <v>0</v>
      </c>
      <c r="AY1887" s="13">
        <v>1</v>
      </c>
      <c r="AZ1887" s="13">
        <v>0</v>
      </c>
      <c r="BA1887" s="13">
        <v>0</v>
      </c>
      <c r="BR1887" s="7"/>
      <c r="BV1887" s="7"/>
    </row>
    <row r="1888" spans="1:74" x14ac:dyDescent="0.25">
      <c r="A1888" s="153" t="s">
        <v>9562</v>
      </c>
      <c r="B1888" s="153" t="s">
        <v>6910</v>
      </c>
      <c r="C1888" s="195">
        <v>1</v>
      </c>
      <c r="D1888" s="185">
        <v>1</v>
      </c>
      <c r="E1888" s="125">
        <v>0</v>
      </c>
      <c r="F1888" s="125">
        <v>0</v>
      </c>
      <c r="G1888" s="125">
        <v>0</v>
      </c>
      <c r="H1888" s="125">
        <v>1</v>
      </c>
      <c r="I1888" s="125">
        <v>0</v>
      </c>
      <c r="J1888" s="180">
        <f t="shared" si="339"/>
        <v>1</v>
      </c>
      <c r="K1888" s="143"/>
      <c r="L1888" s="186"/>
      <c r="S1888" s="11" t="s">
        <v>9753</v>
      </c>
      <c r="T1888" s="16">
        <v>0</v>
      </c>
      <c r="U1888" s="16">
        <v>0</v>
      </c>
      <c r="V1888" s="16">
        <v>0</v>
      </c>
      <c r="W1888" s="16">
        <v>0</v>
      </c>
      <c r="X1888" s="16">
        <v>0</v>
      </c>
      <c r="Y1888" s="11">
        <f t="shared" si="341"/>
        <v>0</v>
      </c>
      <c r="AL1888" s="7" t="s">
        <v>9654</v>
      </c>
      <c r="AM1888" s="13">
        <v>51</v>
      </c>
      <c r="AN1888" s="13">
        <v>46</v>
      </c>
      <c r="AO1888" s="13">
        <v>37</v>
      </c>
      <c r="AP1888" s="13">
        <v>28</v>
      </c>
      <c r="AQ1888" s="13">
        <v>23</v>
      </c>
      <c r="AR1888" s="13">
        <v>12</v>
      </c>
      <c r="AS1888" s="13">
        <v>18</v>
      </c>
      <c r="AT1888" s="76">
        <v>8</v>
      </c>
      <c r="AU1888" s="76">
        <v>10</v>
      </c>
      <c r="AV1888" s="13">
        <v>4</v>
      </c>
      <c r="AW1888" s="13">
        <v>1</v>
      </c>
      <c r="AX1888" s="13">
        <v>5</v>
      </c>
      <c r="AY1888" s="13">
        <v>3</v>
      </c>
      <c r="AZ1888" s="13">
        <v>0</v>
      </c>
      <c r="BA1888" s="13">
        <v>0</v>
      </c>
      <c r="BR1888" s="7"/>
      <c r="BV1888" s="7"/>
    </row>
    <row r="1889" spans="1:74" x14ac:dyDescent="0.25">
      <c r="A1889" s="153" t="s">
        <v>9562</v>
      </c>
      <c r="B1889" s="153" t="s">
        <v>1528</v>
      </c>
      <c r="C1889" s="190">
        <v>98</v>
      </c>
      <c r="D1889" s="185">
        <v>91</v>
      </c>
      <c r="E1889" s="125">
        <v>6</v>
      </c>
      <c r="F1889" s="125">
        <v>16</v>
      </c>
      <c r="G1889" s="125">
        <v>10</v>
      </c>
      <c r="H1889" s="125">
        <v>31</v>
      </c>
      <c r="I1889" s="125">
        <v>28</v>
      </c>
      <c r="J1889" s="190">
        <f t="shared" si="339"/>
        <v>91</v>
      </c>
      <c r="K1889" s="143"/>
      <c r="L1889" s="186">
        <f>SUM(J1885:J1889)</f>
        <v>314</v>
      </c>
      <c r="S1889" s="11" t="s">
        <v>9094</v>
      </c>
      <c r="T1889" s="16">
        <v>0</v>
      </c>
      <c r="U1889" s="16">
        <v>0</v>
      </c>
      <c r="V1889" s="16">
        <v>0</v>
      </c>
      <c r="W1889" s="16">
        <v>0</v>
      </c>
      <c r="X1889" s="16">
        <v>0</v>
      </c>
      <c r="Y1889" s="11">
        <f t="shared" si="341"/>
        <v>0</v>
      </c>
      <c r="AL1889" s="7" t="s">
        <v>9731</v>
      </c>
      <c r="AM1889" s="13">
        <v>713</v>
      </c>
      <c r="AN1889" s="13">
        <v>352</v>
      </c>
      <c r="AO1889" s="13">
        <v>266</v>
      </c>
      <c r="AP1889" s="13">
        <v>249</v>
      </c>
      <c r="AQ1889" s="13">
        <v>156</v>
      </c>
      <c r="AR1889" s="13">
        <v>84</v>
      </c>
      <c r="AS1889" s="13">
        <v>62</v>
      </c>
      <c r="AT1889" s="76">
        <v>82</v>
      </c>
      <c r="AU1889" s="76">
        <v>42</v>
      </c>
      <c r="AV1889" s="13">
        <v>52</v>
      </c>
      <c r="AW1889" s="13">
        <v>37</v>
      </c>
      <c r="AX1889" s="13">
        <v>17</v>
      </c>
      <c r="AY1889" s="13">
        <v>19</v>
      </c>
      <c r="AZ1889" s="13">
        <v>37</v>
      </c>
      <c r="BA1889" s="13">
        <v>13</v>
      </c>
      <c r="BR1889" s="7"/>
      <c r="BV1889" s="7"/>
    </row>
    <row r="1890" spans="1:74" x14ac:dyDescent="0.25">
      <c r="A1890" s="188" t="s">
        <v>9551</v>
      </c>
      <c r="B1890" s="189"/>
      <c r="C1890" s="191">
        <f t="shared" ref="C1890:J1890" si="342">SUM(C1874:C1889)</f>
        <v>1124</v>
      </c>
      <c r="D1890" s="191">
        <f t="shared" si="342"/>
        <v>1069</v>
      </c>
      <c r="E1890" s="191">
        <f t="shared" si="342"/>
        <v>28</v>
      </c>
      <c r="F1890" s="191">
        <f t="shared" si="342"/>
        <v>119</v>
      </c>
      <c r="G1890" s="191">
        <f t="shared" si="342"/>
        <v>33</v>
      </c>
      <c r="H1890" s="191">
        <f t="shared" si="342"/>
        <v>301</v>
      </c>
      <c r="I1890" s="191">
        <f t="shared" si="342"/>
        <v>588</v>
      </c>
      <c r="J1890" s="191">
        <f t="shared" si="342"/>
        <v>1069</v>
      </c>
      <c r="K1890" s="192"/>
      <c r="L1890" s="192">
        <f>SUM(L1874:L1889)</f>
        <v>1069</v>
      </c>
      <c r="S1890" s="11" t="s">
        <v>9095</v>
      </c>
      <c r="T1890" s="16">
        <v>0</v>
      </c>
      <c r="U1890" s="16">
        <v>0</v>
      </c>
      <c r="V1890" s="16">
        <v>0</v>
      </c>
      <c r="W1890" s="16">
        <v>0</v>
      </c>
      <c r="X1890" s="16">
        <v>0</v>
      </c>
      <c r="Y1890" s="11">
        <f t="shared" si="341"/>
        <v>0</v>
      </c>
      <c r="AL1890" s="7" t="s">
        <v>9610</v>
      </c>
      <c r="AM1890" s="13">
        <v>364</v>
      </c>
      <c r="AN1890" s="13">
        <v>349</v>
      </c>
      <c r="AO1890" s="13">
        <v>510</v>
      </c>
      <c r="AP1890" s="13">
        <v>535</v>
      </c>
      <c r="AQ1890" s="13">
        <v>579</v>
      </c>
      <c r="AR1890" s="13">
        <v>91</v>
      </c>
      <c r="AS1890" s="13">
        <v>181</v>
      </c>
      <c r="AT1890" s="76">
        <v>166</v>
      </c>
      <c r="AU1890" s="76">
        <v>123</v>
      </c>
      <c r="AV1890" s="13">
        <v>6</v>
      </c>
      <c r="AW1890" s="13">
        <v>0</v>
      </c>
      <c r="AX1890" s="13">
        <v>1</v>
      </c>
      <c r="AY1890" s="13">
        <v>0</v>
      </c>
      <c r="AZ1890" s="13">
        <v>0</v>
      </c>
      <c r="BA1890" s="13">
        <v>0</v>
      </c>
      <c r="BR1890" s="7"/>
      <c r="BV1890" s="7"/>
    </row>
    <row r="1891" spans="1:74" x14ac:dyDescent="0.25">
      <c r="A1891" s="176"/>
      <c r="C1891" s="175"/>
      <c r="D1891" s="175"/>
      <c r="E1891" s="175"/>
      <c r="F1891" s="175"/>
      <c r="G1891" s="175"/>
      <c r="H1891" s="175"/>
      <c r="I1891" s="175"/>
      <c r="J1891" s="175"/>
      <c r="K1891" s="9"/>
      <c r="S1891" s="47" t="s">
        <v>9096</v>
      </c>
      <c r="T1891" s="48">
        <v>0</v>
      </c>
      <c r="U1891" s="48">
        <v>1</v>
      </c>
      <c r="V1891" s="48">
        <v>0</v>
      </c>
      <c r="W1891" s="48">
        <v>8</v>
      </c>
      <c r="X1891" s="48">
        <v>0</v>
      </c>
      <c r="Y1891" s="11">
        <f t="shared" si="341"/>
        <v>9</v>
      </c>
      <c r="AL1891" s="7" t="s">
        <v>9732</v>
      </c>
      <c r="AM1891" s="13">
        <v>1</v>
      </c>
      <c r="AN1891" s="13">
        <v>28</v>
      </c>
      <c r="AO1891" s="13">
        <v>72</v>
      </c>
      <c r="AP1891" s="13">
        <v>273</v>
      </c>
      <c r="AQ1891" s="13">
        <v>355</v>
      </c>
      <c r="AR1891" s="13">
        <v>161</v>
      </c>
      <c r="AS1891" s="13">
        <v>145</v>
      </c>
      <c r="AT1891" s="76">
        <v>92</v>
      </c>
      <c r="AU1891" s="76">
        <v>72</v>
      </c>
      <c r="AV1891" s="13">
        <v>60</v>
      </c>
      <c r="AW1891" s="13">
        <v>43</v>
      </c>
      <c r="AX1891" s="13">
        <v>40</v>
      </c>
      <c r="AY1891" s="13">
        <v>31</v>
      </c>
      <c r="AZ1891" s="13">
        <v>39</v>
      </c>
      <c r="BA1891" s="13">
        <v>28</v>
      </c>
      <c r="BR1891" s="7"/>
      <c r="BV1891" s="7"/>
    </row>
    <row r="1892" spans="1:74" x14ac:dyDescent="0.25">
      <c r="S1892" s="11" t="s">
        <v>9097</v>
      </c>
      <c r="T1892" s="16">
        <v>0</v>
      </c>
      <c r="U1892" s="16">
        <v>12</v>
      </c>
      <c r="V1892" s="16">
        <v>1</v>
      </c>
      <c r="W1892" s="16">
        <v>20</v>
      </c>
      <c r="X1892" s="16">
        <v>0</v>
      </c>
      <c r="Y1892" s="11">
        <f t="shared" si="341"/>
        <v>33</v>
      </c>
      <c r="AL1892" s="143" t="s">
        <v>9614</v>
      </c>
      <c r="AM1892" s="144">
        <v>0</v>
      </c>
      <c r="AN1892" s="144">
        <v>0</v>
      </c>
      <c r="AO1892" s="144">
        <v>0</v>
      </c>
      <c r="AP1892" s="144">
        <v>0</v>
      </c>
      <c r="AQ1892" s="144">
        <v>0</v>
      </c>
      <c r="AR1892" s="144">
        <v>415</v>
      </c>
      <c r="AS1892" s="144">
        <v>435</v>
      </c>
      <c r="AT1892" s="182">
        <v>345</v>
      </c>
      <c r="AU1892" s="182">
        <v>433</v>
      </c>
      <c r="AV1892" s="144">
        <v>457</v>
      </c>
      <c r="AW1892" s="144">
        <v>568</v>
      </c>
      <c r="AX1892" s="144">
        <v>453</v>
      </c>
      <c r="AY1892" s="144">
        <v>391</v>
      </c>
      <c r="AZ1892" s="144">
        <v>236</v>
      </c>
      <c r="BA1892" s="144">
        <v>35</v>
      </c>
      <c r="BR1892" s="7"/>
      <c r="BV1892" s="7"/>
    </row>
    <row r="1893" spans="1:74" x14ac:dyDescent="0.25">
      <c r="S1893" s="47" t="s">
        <v>9098</v>
      </c>
      <c r="T1893" s="48">
        <v>1</v>
      </c>
      <c r="U1893" s="48">
        <v>18</v>
      </c>
      <c r="V1893" s="48">
        <v>3</v>
      </c>
      <c r="W1893" s="48">
        <v>82</v>
      </c>
      <c r="X1893" s="48">
        <v>0</v>
      </c>
      <c r="Y1893" s="11">
        <f t="shared" si="341"/>
        <v>104</v>
      </c>
      <c r="AL1893" s="7" t="s">
        <v>9733</v>
      </c>
      <c r="AM1893" s="13">
        <v>0</v>
      </c>
      <c r="AN1893" s="13">
        <v>0</v>
      </c>
      <c r="AO1893" s="13">
        <v>0</v>
      </c>
      <c r="AP1893" s="13">
        <v>0</v>
      </c>
      <c r="AQ1893" s="13">
        <v>2</v>
      </c>
      <c r="AR1893" s="13">
        <v>15</v>
      </c>
      <c r="AS1893" s="13">
        <v>39</v>
      </c>
      <c r="AT1893" s="76">
        <v>174</v>
      </c>
      <c r="AU1893" s="76">
        <v>257</v>
      </c>
      <c r="AV1893" s="13">
        <v>409</v>
      </c>
      <c r="AW1893" s="13">
        <v>233</v>
      </c>
      <c r="AX1893" s="13">
        <v>203</v>
      </c>
      <c r="AY1893" s="13">
        <v>114</v>
      </c>
      <c r="AZ1893" s="13">
        <v>154</v>
      </c>
      <c r="BA1893" s="13">
        <v>112</v>
      </c>
      <c r="BR1893" s="7"/>
      <c r="BV1893" s="7"/>
    </row>
    <row r="1894" spans="1:74" x14ac:dyDescent="0.25">
      <c r="T1894" s="7">
        <f>SUM(T1886:T1893)</f>
        <v>1</v>
      </c>
      <c r="U1894" s="7">
        <f>SUM(U1886:U1893)</f>
        <v>31</v>
      </c>
      <c r="V1894" s="7">
        <f>SUM(V1886:V1893)</f>
        <v>4</v>
      </c>
      <c r="W1894" s="7">
        <f>SUM(W1886:W1893)</f>
        <v>110</v>
      </c>
      <c r="X1894" s="7">
        <f>SUM(X1886:X1893)</f>
        <v>0</v>
      </c>
      <c r="Y1894" s="11">
        <f t="shared" si="341"/>
        <v>146</v>
      </c>
      <c r="AL1894" s="143" t="s">
        <v>9617</v>
      </c>
      <c r="AM1894" s="144">
        <v>0</v>
      </c>
      <c r="AN1894" s="144">
        <v>0</v>
      </c>
      <c r="AO1894" s="144">
        <v>0</v>
      </c>
      <c r="AP1894" s="144">
        <v>0</v>
      </c>
      <c r="AQ1894" s="144">
        <v>0</v>
      </c>
      <c r="AR1894" s="144">
        <v>0</v>
      </c>
      <c r="AS1894" s="144">
        <v>0</v>
      </c>
      <c r="AT1894" s="144">
        <v>0</v>
      </c>
      <c r="AU1894" s="144">
        <v>0</v>
      </c>
      <c r="AV1894" s="144">
        <v>2</v>
      </c>
      <c r="AW1894" s="144">
        <v>10</v>
      </c>
      <c r="AX1894" s="144">
        <v>51</v>
      </c>
      <c r="AY1894" s="144">
        <v>115</v>
      </c>
      <c r="AZ1894" s="144">
        <v>428</v>
      </c>
      <c r="BA1894" s="144">
        <v>525</v>
      </c>
      <c r="BR1894" s="7"/>
      <c r="BV1894" s="7"/>
    </row>
    <row r="1895" spans="1:74" x14ac:dyDescent="0.25">
      <c r="AL1895" s="7" t="s">
        <v>9742</v>
      </c>
      <c r="AM1895" s="13">
        <v>0</v>
      </c>
      <c r="AN1895" s="13">
        <v>0</v>
      </c>
      <c r="AO1895" s="13">
        <v>0</v>
      </c>
      <c r="AP1895" s="13">
        <v>0</v>
      </c>
      <c r="AQ1895" s="13">
        <v>0</v>
      </c>
      <c r="AR1895" s="13">
        <v>0</v>
      </c>
      <c r="AS1895" s="13">
        <v>0</v>
      </c>
      <c r="AT1895" s="13">
        <v>0</v>
      </c>
      <c r="AU1895" s="13">
        <v>0</v>
      </c>
      <c r="AV1895" s="13">
        <v>1</v>
      </c>
      <c r="AW1895" s="13">
        <v>7</v>
      </c>
      <c r="AX1895" s="13">
        <v>40</v>
      </c>
      <c r="AY1895" s="13">
        <v>42</v>
      </c>
      <c r="AZ1895" s="13">
        <v>161</v>
      </c>
      <c r="BA1895" s="13">
        <v>182</v>
      </c>
      <c r="BR1895" s="7"/>
      <c r="BV1895" s="7"/>
    </row>
    <row r="1896" spans="1:74" x14ac:dyDescent="0.25">
      <c r="S1896" s="11" t="s">
        <v>9552</v>
      </c>
      <c r="T1896" s="11" t="s">
        <v>157</v>
      </c>
      <c r="U1896" s="11" t="s">
        <v>166</v>
      </c>
      <c r="V1896" s="11" t="s">
        <v>141</v>
      </c>
      <c r="W1896" s="11" t="s">
        <v>123</v>
      </c>
      <c r="X1896" s="11" t="s">
        <v>228</v>
      </c>
      <c r="Y1896" s="11" t="s">
        <v>9553</v>
      </c>
      <c r="AL1896" s="143" t="s">
        <v>9622</v>
      </c>
      <c r="AM1896" s="144">
        <v>0</v>
      </c>
      <c r="AN1896" s="144">
        <v>0</v>
      </c>
      <c r="AO1896" s="144">
        <v>0</v>
      </c>
      <c r="AP1896" s="144">
        <v>0</v>
      </c>
      <c r="AQ1896" s="144">
        <v>0</v>
      </c>
      <c r="AR1896" s="144">
        <v>0</v>
      </c>
      <c r="AS1896" s="144">
        <v>0</v>
      </c>
      <c r="AT1896" s="144">
        <v>0</v>
      </c>
      <c r="AU1896" s="144">
        <v>0</v>
      </c>
      <c r="AV1896" s="144">
        <v>0</v>
      </c>
      <c r="AW1896" s="144">
        <v>0</v>
      </c>
      <c r="AX1896" s="144">
        <v>13</v>
      </c>
      <c r="AY1896" s="144">
        <v>33</v>
      </c>
      <c r="AZ1896" s="144">
        <v>51</v>
      </c>
      <c r="BA1896" s="144">
        <v>28</v>
      </c>
      <c r="BR1896" s="7"/>
      <c r="BV1896" s="7"/>
    </row>
    <row r="1897" spans="1:74" x14ac:dyDescent="0.25">
      <c r="S1897" s="11" t="s">
        <v>9751</v>
      </c>
      <c r="T1897" s="16">
        <v>0</v>
      </c>
      <c r="U1897" s="16">
        <v>0</v>
      </c>
      <c r="V1897" s="16">
        <v>0</v>
      </c>
      <c r="W1897" s="16">
        <v>0</v>
      </c>
      <c r="X1897" s="16">
        <v>0</v>
      </c>
      <c r="Y1897" s="11">
        <f t="shared" ref="Y1897:Y1905" si="343">SUM(T1897:W1897)</f>
        <v>0</v>
      </c>
      <c r="BR1897" s="7"/>
      <c r="BV1897" s="7"/>
    </row>
    <row r="1898" spans="1:74" x14ac:dyDescent="0.25">
      <c r="S1898" s="11" t="s">
        <v>9752</v>
      </c>
      <c r="T1898" s="16">
        <v>0</v>
      </c>
      <c r="U1898" s="16">
        <v>0</v>
      </c>
      <c r="V1898" s="16">
        <v>0</v>
      </c>
      <c r="W1898" s="16">
        <v>0</v>
      </c>
      <c r="X1898" s="16">
        <v>0</v>
      </c>
      <c r="Y1898" s="11">
        <f t="shared" si="343"/>
        <v>0</v>
      </c>
      <c r="BR1898" s="7"/>
      <c r="BV1898" s="7"/>
    </row>
    <row r="1899" spans="1:74" x14ac:dyDescent="0.25">
      <c r="S1899" s="11" t="s">
        <v>9753</v>
      </c>
      <c r="T1899" s="16">
        <v>0</v>
      </c>
      <c r="U1899" s="16">
        <v>0</v>
      </c>
      <c r="V1899" s="16">
        <v>0</v>
      </c>
      <c r="W1899" s="16">
        <v>0</v>
      </c>
      <c r="X1899" s="16">
        <v>0</v>
      </c>
      <c r="Y1899" s="11">
        <f t="shared" si="343"/>
        <v>0</v>
      </c>
      <c r="BR1899" s="7"/>
      <c r="BV1899" s="7"/>
    </row>
    <row r="1900" spans="1:74" x14ac:dyDescent="0.25">
      <c r="S1900" s="11" t="s">
        <v>9094</v>
      </c>
      <c r="T1900" s="16">
        <v>0</v>
      </c>
      <c r="U1900" s="16">
        <v>0</v>
      </c>
      <c r="V1900" s="16">
        <v>0</v>
      </c>
      <c r="W1900" s="16">
        <v>0</v>
      </c>
      <c r="X1900" s="16">
        <v>0</v>
      </c>
      <c r="Y1900" s="11">
        <f t="shared" si="343"/>
        <v>0</v>
      </c>
      <c r="BR1900" s="7"/>
      <c r="BV1900" s="7"/>
    </row>
    <row r="1901" spans="1:74" x14ac:dyDescent="0.25">
      <c r="S1901" s="11" t="s">
        <v>9095</v>
      </c>
      <c r="T1901" s="16">
        <v>0</v>
      </c>
      <c r="U1901" s="16">
        <v>3</v>
      </c>
      <c r="V1901" s="16">
        <v>0</v>
      </c>
      <c r="W1901" s="16">
        <v>10</v>
      </c>
      <c r="X1901" s="16">
        <v>0</v>
      </c>
      <c r="Y1901" s="11">
        <f t="shared" si="343"/>
        <v>13</v>
      </c>
      <c r="BR1901" s="7"/>
      <c r="BV1901" s="7"/>
    </row>
    <row r="1902" spans="1:74" x14ac:dyDescent="0.25">
      <c r="S1902" s="47" t="s">
        <v>9096</v>
      </c>
      <c r="T1902" s="48">
        <v>0</v>
      </c>
      <c r="U1902" s="48">
        <v>13</v>
      </c>
      <c r="V1902" s="48">
        <v>1</v>
      </c>
      <c r="W1902" s="48">
        <v>14</v>
      </c>
      <c r="X1902" s="48">
        <v>35</v>
      </c>
      <c r="Y1902" s="11">
        <f t="shared" si="343"/>
        <v>28</v>
      </c>
      <c r="BR1902" s="7"/>
      <c r="BV1902" s="7"/>
    </row>
    <row r="1903" spans="1:74" x14ac:dyDescent="0.25">
      <c r="S1903" s="11" t="s">
        <v>9097</v>
      </c>
      <c r="T1903" s="16">
        <v>8</v>
      </c>
      <c r="U1903" s="16">
        <v>11</v>
      </c>
      <c r="V1903" s="16">
        <v>6</v>
      </c>
      <c r="W1903" s="16">
        <v>87</v>
      </c>
      <c r="X1903" s="16">
        <v>525</v>
      </c>
      <c r="Y1903" s="11">
        <f t="shared" si="343"/>
        <v>112</v>
      </c>
      <c r="BR1903" s="7"/>
      <c r="BV1903" s="7"/>
    </row>
    <row r="1904" spans="1:74" x14ac:dyDescent="0.25">
      <c r="S1904" s="47" t="s">
        <v>9098</v>
      </c>
      <c r="T1904" s="48">
        <v>19</v>
      </c>
      <c r="U1904" s="48">
        <v>61</v>
      </c>
      <c r="V1904" s="48">
        <v>22</v>
      </c>
      <c r="W1904" s="48">
        <v>80</v>
      </c>
      <c r="X1904" s="48">
        <v>28</v>
      </c>
      <c r="Y1904" s="11">
        <f t="shared" si="343"/>
        <v>182</v>
      </c>
      <c r="BR1904" s="7"/>
      <c r="BV1904" s="7"/>
    </row>
    <row r="1905" spans="1:74" x14ac:dyDescent="0.25">
      <c r="T1905" s="7">
        <f>SUM(T1897:T1904)</f>
        <v>27</v>
      </c>
      <c r="U1905" s="7">
        <f>SUM(U1897:U1904)</f>
        <v>88</v>
      </c>
      <c r="V1905" s="7">
        <f>SUM(V1897:V1904)</f>
        <v>29</v>
      </c>
      <c r="W1905" s="7">
        <f>SUM(W1897:W1904)</f>
        <v>191</v>
      </c>
      <c r="X1905" s="7">
        <f>SUM(X1897:X1904)</f>
        <v>588</v>
      </c>
      <c r="Y1905" s="11">
        <f t="shared" si="343"/>
        <v>335</v>
      </c>
      <c r="BR1905" s="7"/>
      <c r="BV1905" s="7"/>
    </row>
    <row r="1910" spans="1:74" ht="39.6" x14ac:dyDescent="0.25">
      <c r="A1910" s="36" t="s">
        <v>9724</v>
      </c>
      <c r="B1910" s="36" t="s">
        <v>9108</v>
      </c>
      <c r="C1910" s="36" t="s">
        <v>9083</v>
      </c>
      <c r="D1910" s="36" t="s">
        <v>9539</v>
      </c>
      <c r="E1910" s="36" t="s">
        <v>9540</v>
      </c>
      <c r="F1910" s="36" t="s">
        <v>9541</v>
      </c>
      <c r="G1910" s="36" t="s">
        <v>9542</v>
      </c>
      <c r="H1910" s="36" t="s">
        <v>9543</v>
      </c>
      <c r="I1910" s="36" t="s">
        <v>9544</v>
      </c>
      <c r="J1910" s="14" t="s">
        <v>9546</v>
      </c>
      <c r="L1910" s="38" t="s">
        <v>9767</v>
      </c>
      <c r="S1910" s="7" t="s">
        <v>9724</v>
      </c>
      <c r="BR1910" s="7"/>
      <c r="BV1910" s="7"/>
    </row>
    <row r="1911" spans="1:74" ht="26.4" x14ac:dyDescent="0.25">
      <c r="A1911" s="44" t="s">
        <v>9566</v>
      </c>
      <c r="B1911" s="44" t="s">
        <v>2804</v>
      </c>
      <c r="C1911" s="196">
        <v>4</v>
      </c>
      <c r="D1911" s="197">
        <v>4</v>
      </c>
      <c r="E1911" s="181">
        <v>0</v>
      </c>
      <c r="F1911" s="181">
        <v>1</v>
      </c>
      <c r="G1911" s="181">
        <v>0</v>
      </c>
      <c r="H1911" s="181">
        <v>3</v>
      </c>
      <c r="I1911" s="181">
        <v>0</v>
      </c>
      <c r="J1911" s="179">
        <f t="shared" ref="J1911:J1925" si="344">SUM(E1911:I1911)</f>
        <v>4</v>
      </c>
      <c r="S1911" s="11" t="s">
        <v>9548</v>
      </c>
      <c r="T1911" s="11" t="s">
        <v>157</v>
      </c>
      <c r="U1911" s="11" t="s">
        <v>166</v>
      </c>
      <c r="V1911" s="11" t="s">
        <v>141</v>
      </c>
      <c r="W1911" s="11" t="s">
        <v>123</v>
      </c>
      <c r="X1911" s="11" t="s">
        <v>228</v>
      </c>
      <c r="Y1911" s="11" t="s">
        <v>8</v>
      </c>
      <c r="AL1911" s="13" t="s">
        <v>9587</v>
      </c>
      <c r="AM1911" s="76" t="s">
        <v>9724</v>
      </c>
      <c r="AN1911" s="13"/>
      <c r="AO1911" s="13"/>
      <c r="AP1911" s="13"/>
      <c r="BR1911" s="7"/>
      <c r="BV1911" s="7"/>
    </row>
    <row r="1912" spans="1:74" x14ac:dyDescent="0.25">
      <c r="A1912" s="44" t="s">
        <v>9566</v>
      </c>
      <c r="B1912" s="44" t="s">
        <v>1528</v>
      </c>
      <c r="C1912" s="181">
        <v>35</v>
      </c>
      <c r="D1912" s="197">
        <v>33</v>
      </c>
      <c r="E1912" s="181">
        <v>0</v>
      </c>
      <c r="F1912" s="181">
        <v>8</v>
      </c>
      <c r="G1912" s="181">
        <v>0</v>
      </c>
      <c r="H1912" s="181">
        <v>25</v>
      </c>
      <c r="I1912" s="181">
        <v>0</v>
      </c>
      <c r="J1912" s="179">
        <f t="shared" si="344"/>
        <v>33</v>
      </c>
      <c r="L1912" s="9">
        <v>37</v>
      </c>
      <c r="S1912" s="11" t="s">
        <v>9751</v>
      </c>
      <c r="T1912" s="16">
        <v>0</v>
      </c>
      <c r="U1912" s="16">
        <v>0</v>
      </c>
      <c r="V1912" s="16">
        <v>0</v>
      </c>
      <c r="W1912" s="16">
        <v>0</v>
      </c>
      <c r="X1912" s="16">
        <v>0</v>
      </c>
      <c r="Y1912" s="11">
        <f t="shared" ref="Y1912:Y1920" si="345">SUM(T1912:X1912)</f>
        <v>0</v>
      </c>
      <c r="AL1912" s="7" t="s">
        <v>9710</v>
      </c>
      <c r="AM1912" s="13"/>
      <c r="AN1912" s="13"/>
      <c r="AO1912" s="13"/>
      <c r="AP1912" s="13"/>
      <c r="BR1912" s="7"/>
      <c r="BV1912" s="7"/>
    </row>
    <row r="1913" spans="1:74" x14ac:dyDescent="0.25">
      <c r="A1913" s="153" t="s">
        <v>9567</v>
      </c>
      <c r="B1913" s="153" t="s">
        <v>1537</v>
      </c>
      <c r="C1913" s="190">
        <v>36</v>
      </c>
      <c r="D1913" s="198">
        <v>34</v>
      </c>
      <c r="E1913" s="190">
        <v>0</v>
      </c>
      <c r="F1913" s="190">
        <v>9</v>
      </c>
      <c r="G1913" s="190">
        <v>0</v>
      </c>
      <c r="H1913" s="190">
        <v>25</v>
      </c>
      <c r="I1913" s="190">
        <v>0</v>
      </c>
      <c r="J1913" s="180">
        <f t="shared" si="344"/>
        <v>34</v>
      </c>
      <c r="K1913" s="143"/>
      <c r="L1913" s="186"/>
      <c r="S1913" s="11" t="s">
        <v>9752</v>
      </c>
      <c r="T1913" s="16">
        <v>0</v>
      </c>
      <c r="U1913" s="16">
        <v>0</v>
      </c>
      <c r="V1913" s="16">
        <v>0</v>
      </c>
      <c r="W1913" s="16">
        <v>0</v>
      </c>
      <c r="X1913" s="16">
        <v>0</v>
      </c>
      <c r="Y1913" s="11">
        <f t="shared" si="345"/>
        <v>0</v>
      </c>
      <c r="AL1913" s="7" t="s">
        <v>9712</v>
      </c>
      <c r="AM1913" s="13"/>
      <c r="AN1913" s="13"/>
      <c r="AO1913" s="13"/>
      <c r="AP1913" s="13"/>
      <c r="BR1913" s="7"/>
      <c r="BV1913" s="7"/>
    </row>
    <row r="1914" spans="1:74" x14ac:dyDescent="0.25">
      <c r="A1914" s="153" t="s">
        <v>9567</v>
      </c>
      <c r="B1914" s="153" t="s">
        <v>2804</v>
      </c>
      <c r="C1914" s="190">
        <v>69</v>
      </c>
      <c r="D1914" s="198">
        <v>69</v>
      </c>
      <c r="E1914" s="190">
        <v>0</v>
      </c>
      <c r="F1914" s="190">
        <v>0</v>
      </c>
      <c r="G1914" s="190">
        <v>0</v>
      </c>
      <c r="H1914" s="190">
        <v>1</v>
      </c>
      <c r="I1914" s="190">
        <v>68</v>
      </c>
      <c r="J1914" s="180">
        <f t="shared" si="344"/>
        <v>69</v>
      </c>
      <c r="K1914" s="143"/>
      <c r="L1914" s="186"/>
      <c r="S1914" s="11" t="s">
        <v>9753</v>
      </c>
      <c r="T1914" s="16">
        <v>0</v>
      </c>
      <c r="U1914" s="16">
        <v>0</v>
      </c>
      <c r="V1914" s="16">
        <v>0</v>
      </c>
      <c r="W1914" s="16">
        <v>0</v>
      </c>
      <c r="X1914" s="16">
        <v>0</v>
      </c>
      <c r="Y1914" s="11">
        <f t="shared" si="345"/>
        <v>0</v>
      </c>
      <c r="AM1914" s="13"/>
      <c r="AN1914" s="13"/>
      <c r="AO1914" s="13"/>
      <c r="AP1914" s="13"/>
      <c r="BR1914" s="7"/>
      <c r="BV1914" s="7"/>
    </row>
    <row r="1915" spans="1:74" ht="22.8" x14ac:dyDescent="0.25">
      <c r="A1915" s="153" t="s">
        <v>9567</v>
      </c>
      <c r="B1915" s="153" t="s">
        <v>1528</v>
      </c>
      <c r="C1915" s="190">
        <v>222</v>
      </c>
      <c r="D1915" s="198">
        <v>206</v>
      </c>
      <c r="E1915" s="190">
        <v>0</v>
      </c>
      <c r="F1915" s="190">
        <v>9</v>
      </c>
      <c r="G1915" s="190">
        <v>0</v>
      </c>
      <c r="H1915" s="190">
        <v>29</v>
      </c>
      <c r="I1915" s="190">
        <v>168</v>
      </c>
      <c r="J1915" s="180">
        <f t="shared" si="344"/>
        <v>206</v>
      </c>
      <c r="K1915" s="143"/>
      <c r="L1915" s="186">
        <f>SUM(J1913:J1915)</f>
        <v>309</v>
      </c>
      <c r="S1915" s="11" t="s">
        <v>9094</v>
      </c>
      <c r="T1915" s="16">
        <v>0</v>
      </c>
      <c r="U1915" s="16">
        <v>0</v>
      </c>
      <c r="V1915" s="16">
        <v>0</v>
      </c>
      <c r="W1915" s="16">
        <v>0</v>
      </c>
      <c r="X1915" s="16">
        <v>0</v>
      </c>
      <c r="Y1915" s="11">
        <f t="shared" si="345"/>
        <v>0</v>
      </c>
      <c r="AL1915" s="7" t="s">
        <v>5</v>
      </c>
      <c r="AM1915" s="7" t="s">
        <v>9716</v>
      </c>
      <c r="AN1915" s="7" t="s">
        <v>9717</v>
      </c>
      <c r="AO1915" s="7" t="s">
        <v>9718</v>
      </c>
      <c r="AP1915" s="7" t="s">
        <v>9616</v>
      </c>
      <c r="AQ1915" s="7" t="s">
        <v>9611</v>
      </c>
      <c r="AR1915" s="7" t="s">
        <v>9719</v>
      </c>
      <c r="AS1915" s="7" t="s">
        <v>9720</v>
      </c>
      <c r="AT1915" s="76" t="s">
        <v>9721</v>
      </c>
      <c r="AU1915" s="76" t="s">
        <v>9619</v>
      </c>
      <c r="AV1915" s="7" t="s">
        <v>9620</v>
      </c>
      <c r="AW1915" s="7" t="s">
        <v>9615</v>
      </c>
      <c r="AX1915" s="7" t="s">
        <v>9722</v>
      </c>
      <c r="AY1915" s="7" t="s">
        <v>9723</v>
      </c>
      <c r="AZ1915" s="7" t="s">
        <v>9724</v>
      </c>
      <c r="BR1915" s="7"/>
      <c r="BV1915" s="7"/>
    </row>
    <row r="1916" spans="1:74" x14ac:dyDescent="0.25">
      <c r="A1916" s="44" t="s">
        <v>731</v>
      </c>
      <c r="B1916" s="44" t="s">
        <v>1537</v>
      </c>
      <c r="C1916" s="181">
        <v>79</v>
      </c>
      <c r="D1916" s="197">
        <v>64</v>
      </c>
      <c r="E1916" s="181">
        <v>0</v>
      </c>
      <c r="F1916" s="181">
        <v>17</v>
      </c>
      <c r="G1916" s="181">
        <v>0</v>
      </c>
      <c r="H1916" s="181">
        <v>47</v>
      </c>
      <c r="I1916" s="181">
        <v>0</v>
      </c>
      <c r="J1916" s="179">
        <f t="shared" si="344"/>
        <v>64</v>
      </c>
      <c r="S1916" s="11" t="s">
        <v>9095</v>
      </c>
      <c r="T1916" s="16">
        <v>0</v>
      </c>
      <c r="U1916" s="16">
        <v>9</v>
      </c>
      <c r="V1916" s="16">
        <v>0</v>
      </c>
      <c r="W1916" s="16">
        <v>28</v>
      </c>
      <c r="X1916" s="16">
        <v>0</v>
      </c>
      <c r="Y1916" s="11">
        <f t="shared" si="345"/>
        <v>37</v>
      </c>
      <c r="AL1916" s="7" t="s">
        <v>9602</v>
      </c>
      <c r="AM1916" s="13">
        <v>0</v>
      </c>
      <c r="AN1916" s="13">
        <v>0</v>
      </c>
      <c r="AO1916" s="13">
        <v>0</v>
      </c>
      <c r="AP1916" s="13">
        <v>0</v>
      </c>
      <c r="AQ1916" s="13">
        <v>0</v>
      </c>
      <c r="AR1916" s="13">
        <v>0</v>
      </c>
      <c r="AS1916" s="13">
        <v>0</v>
      </c>
      <c r="AT1916" s="76">
        <v>0</v>
      </c>
      <c r="AU1916" s="76">
        <v>0</v>
      </c>
      <c r="AV1916" s="13">
        <v>0</v>
      </c>
      <c r="AW1916" s="13">
        <v>0</v>
      </c>
      <c r="AX1916" s="13">
        <v>0</v>
      </c>
      <c r="AY1916" s="13">
        <v>0</v>
      </c>
      <c r="AZ1916" s="13">
        <v>0</v>
      </c>
      <c r="BR1916" s="7"/>
      <c r="BV1916" s="7"/>
    </row>
    <row r="1917" spans="1:74" x14ac:dyDescent="0.25">
      <c r="A1917" s="44" t="s">
        <v>731</v>
      </c>
      <c r="B1917" s="44" t="s">
        <v>2804</v>
      </c>
      <c r="C1917" s="181">
        <v>14</v>
      </c>
      <c r="D1917" s="197">
        <v>14</v>
      </c>
      <c r="E1917" s="181">
        <v>0</v>
      </c>
      <c r="F1917" s="181">
        <v>1</v>
      </c>
      <c r="G1917" s="181">
        <v>0</v>
      </c>
      <c r="H1917" s="181">
        <v>13</v>
      </c>
      <c r="I1917" s="181">
        <v>0</v>
      </c>
      <c r="J1917" s="179">
        <f t="shared" si="344"/>
        <v>14</v>
      </c>
      <c r="S1917" s="47" t="s">
        <v>9096</v>
      </c>
      <c r="T1917" s="48">
        <v>0</v>
      </c>
      <c r="U1917" s="48">
        <v>18</v>
      </c>
      <c r="V1917" s="48">
        <v>0</v>
      </c>
      <c r="W1917" s="48">
        <v>55</v>
      </c>
      <c r="X1917" s="48">
        <v>236</v>
      </c>
      <c r="Y1917" s="11">
        <f t="shared" si="345"/>
        <v>309</v>
      </c>
      <c r="AL1917" s="7" t="s">
        <v>9603</v>
      </c>
      <c r="AM1917" s="13">
        <v>0</v>
      </c>
      <c r="AN1917" s="13">
        <v>0</v>
      </c>
      <c r="AO1917" s="13">
        <v>0</v>
      </c>
      <c r="AP1917" s="13">
        <v>0</v>
      </c>
      <c r="AQ1917" s="13">
        <v>0</v>
      </c>
      <c r="AR1917" s="13">
        <v>0</v>
      </c>
      <c r="AS1917" s="13">
        <v>0</v>
      </c>
      <c r="AT1917" s="76">
        <v>0</v>
      </c>
      <c r="AU1917" s="76">
        <v>0</v>
      </c>
      <c r="AV1917" s="13">
        <v>0</v>
      </c>
      <c r="AW1917" s="13">
        <v>0</v>
      </c>
      <c r="AX1917" s="13">
        <v>0</v>
      </c>
      <c r="AY1917" s="13">
        <v>0</v>
      </c>
      <c r="AZ1917" s="13">
        <v>0</v>
      </c>
      <c r="BR1917" s="7"/>
      <c r="BV1917" s="7"/>
    </row>
    <row r="1918" spans="1:74" x14ac:dyDescent="0.25">
      <c r="A1918" s="44" t="s">
        <v>731</v>
      </c>
      <c r="B1918" s="44" t="s">
        <v>8874</v>
      </c>
      <c r="C1918" s="181">
        <v>7</v>
      </c>
      <c r="D1918" s="197">
        <v>5</v>
      </c>
      <c r="E1918" s="181">
        <v>0</v>
      </c>
      <c r="F1918" s="181">
        <v>2</v>
      </c>
      <c r="G1918" s="181">
        <v>3</v>
      </c>
      <c r="H1918" s="181">
        <v>0</v>
      </c>
      <c r="I1918" s="181">
        <v>0</v>
      </c>
      <c r="J1918" s="179">
        <f t="shared" si="344"/>
        <v>5</v>
      </c>
      <c r="S1918" s="11" t="s">
        <v>9097</v>
      </c>
      <c r="T1918" s="16">
        <v>8</v>
      </c>
      <c r="U1918" s="16">
        <v>39</v>
      </c>
      <c r="V1918" s="16">
        <v>14</v>
      </c>
      <c r="W1918" s="16">
        <v>157</v>
      </c>
      <c r="X1918" s="16">
        <v>428</v>
      </c>
      <c r="Y1918" s="11">
        <f t="shared" si="345"/>
        <v>646</v>
      </c>
      <c r="AL1918" s="7" t="s">
        <v>9604</v>
      </c>
      <c r="AM1918" s="13">
        <v>0</v>
      </c>
      <c r="AN1918" s="13">
        <v>0</v>
      </c>
      <c r="AO1918" s="13">
        <v>0</v>
      </c>
      <c r="AP1918" s="13">
        <v>0</v>
      </c>
      <c r="AQ1918" s="13">
        <v>0</v>
      </c>
      <c r="AR1918" s="13">
        <v>0</v>
      </c>
      <c r="AS1918" s="13">
        <v>0</v>
      </c>
      <c r="AT1918" s="76">
        <v>0</v>
      </c>
      <c r="AU1918" s="76">
        <v>0</v>
      </c>
      <c r="AV1918" s="13">
        <v>0</v>
      </c>
      <c r="AW1918" s="13">
        <v>0</v>
      </c>
      <c r="AX1918" s="13">
        <v>1</v>
      </c>
      <c r="AY1918" s="13">
        <v>0</v>
      </c>
      <c r="AZ1918" s="13">
        <v>0</v>
      </c>
      <c r="BR1918" s="7"/>
      <c r="BV1918" s="7"/>
    </row>
    <row r="1919" spans="1:74" x14ac:dyDescent="0.25">
      <c r="A1919" s="44" t="s">
        <v>731</v>
      </c>
      <c r="B1919" s="44" t="s">
        <v>6910</v>
      </c>
      <c r="C1919" s="181">
        <v>2</v>
      </c>
      <c r="D1919" s="197">
        <v>2</v>
      </c>
      <c r="E1919" s="181">
        <v>0</v>
      </c>
      <c r="F1919" s="181">
        <v>1</v>
      </c>
      <c r="G1919" s="181">
        <v>0</v>
      </c>
      <c r="H1919" s="181">
        <v>1</v>
      </c>
      <c r="I1919" s="181">
        <v>0</v>
      </c>
      <c r="J1919" s="179">
        <f t="shared" si="344"/>
        <v>2</v>
      </c>
      <c r="S1919" s="47" t="s">
        <v>9098</v>
      </c>
      <c r="T1919" s="48">
        <v>6</v>
      </c>
      <c r="U1919" s="48">
        <v>49</v>
      </c>
      <c r="V1919" s="48">
        <v>34</v>
      </c>
      <c r="W1919" s="48">
        <v>220</v>
      </c>
      <c r="X1919" s="48">
        <v>51</v>
      </c>
      <c r="Y1919" s="11">
        <f t="shared" si="345"/>
        <v>360</v>
      </c>
      <c r="AL1919" s="7" t="s">
        <v>9605</v>
      </c>
      <c r="AM1919" s="13">
        <v>0</v>
      </c>
      <c r="AN1919" s="13">
        <v>0</v>
      </c>
      <c r="AO1919" s="13">
        <v>0</v>
      </c>
      <c r="AP1919" s="13">
        <v>0</v>
      </c>
      <c r="AQ1919" s="13">
        <v>0</v>
      </c>
      <c r="AR1919" s="13">
        <v>0</v>
      </c>
      <c r="AS1919" s="13">
        <v>0</v>
      </c>
      <c r="AT1919" s="76">
        <v>0</v>
      </c>
      <c r="AU1919" s="76">
        <v>0</v>
      </c>
      <c r="AV1919" s="13">
        <v>0</v>
      </c>
      <c r="AW1919" s="13">
        <v>0</v>
      </c>
      <c r="AX1919" s="13">
        <v>1</v>
      </c>
      <c r="AY1919" s="13">
        <v>0</v>
      </c>
      <c r="AZ1919" s="13">
        <v>0</v>
      </c>
      <c r="BR1919" s="7"/>
      <c r="BV1919" s="7"/>
    </row>
    <row r="1920" spans="1:74" x14ac:dyDescent="0.25">
      <c r="A1920" s="44" t="s">
        <v>731</v>
      </c>
      <c r="B1920" s="44" t="s">
        <v>1528</v>
      </c>
      <c r="C1920" s="181">
        <v>563</v>
      </c>
      <c r="D1920" s="197">
        <v>561</v>
      </c>
      <c r="E1920" s="181">
        <v>8</v>
      </c>
      <c r="F1920" s="181">
        <v>18</v>
      </c>
      <c r="G1920" s="181">
        <v>11</v>
      </c>
      <c r="H1920" s="181">
        <v>96</v>
      </c>
      <c r="I1920" s="181">
        <v>428</v>
      </c>
      <c r="J1920" s="179">
        <f t="shared" si="344"/>
        <v>561</v>
      </c>
      <c r="L1920" s="9">
        <f>SUM(J1916:J1920)</f>
        <v>646</v>
      </c>
      <c r="T1920" s="7">
        <f>SUM(T1912:T1919)</f>
        <v>14</v>
      </c>
      <c r="U1920" s="7">
        <f>SUM(U1912:U1919)</f>
        <v>115</v>
      </c>
      <c r="V1920" s="7">
        <f>SUM(V1912:V1919)</f>
        <v>48</v>
      </c>
      <c r="W1920" s="7">
        <f>SUM(W1912:W1919)</f>
        <v>460</v>
      </c>
      <c r="X1920" s="7">
        <f>SUM(X1912:X1919)</f>
        <v>715</v>
      </c>
      <c r="Y1920" s="11">
        <f t="shared" si="345"/>
        <v>1352</v>
      </c>
      <c r="AL1920" s="7" t="s">
        <v>9610</v>
      </c>
      <c r="AM1920" s="13">
        <v>364</v>
      </c>
      <c r="AN1920" s="13">
        <v>349</v>
      </c>
      <c r="AO1920" s="13">
        <v>510</v>
      </c>
      <c r="AP1920" s="13">
        <v>535</v>
      </c>
      <c r="AQ1920" s="13">
        <v>579</v>
      </c>
      <c r="AR1920" s="13">
        <v>91</v>
      </c>
      <c r="AS1920" s="13">
        <v>181</v>
      </c>
      <c r="AT1920" s="76">
        <v>166</v>
      </c>
      <c r="AU1920" s="76">
        <v>123</v>
      </c>
      <c r="AV1920" s="13">
        <v>6</v>
      </c>
      <c r="AW1920" s="13">
        <v>0</v>
      </c>
      <c r="AX1920" s="13">
        <v>1</v>
      </c>
      <c r="AY1920" s="13">
        <v>0</v>
      </c>
      <c r="AZ1920" s="13">
        <v>0</v>
      </c>
      <c r="BR1920" s="7"/>
      <c r="BV1920" s="7"/>
    </row>
    <row r="1921" spans="1:74" x14ac:dyDescent="0.25">
      <c r="A1921" s="153" t="s">
        <v>9562</v>
      </c>
      <c r="B1921" s="153" t="s">
        <v>1537</v>
      </c>
      <c r="C1921" s="190">
        <v>157</v>
      </c>
      <c r="D1921" s="198">
        <v>148</v>
      </c>
      <c r="E1921" s="190">
        <v>0</v>
      </c>
      <c r="F1921" s="190">
        <v>19</v>
      </c>
      <c r="G1921" s="190">
        <v>5</v>
      </c>
      <c r="H1921" s="190">
        <v>124</v>
      </c>
      <c r="I1921" s="190">
        <v>0</v>
      </c>
      <c r="J1921" s="180">
        <f t="shared" si="344"/>
        <v>148</v>
      </c>
      <c r="K1921" s="143"/>
      <c r="L1921" s="186"/>
      <c r="AT1921" s="76"/>
      <c r="AU1921" s="76"/>
      <c r="BR1921" s="7"/>
      <c r="BV1921" s="7"/>
    </row>
    <row r="1922" spans="1:74" ht="22.8" x14ac:dyDescent="0.25">
      <c r="A1922" s="153" t="s">
        <v>9562</v>
      </c>
      <c r="B1922" s="153" t="s">
        <v>2804</v>
      </c>
      <c r="C1922" s="190">
        <v>110</v>
      </c>
      <c r="D1922" s="198">
        <v>101</v>
      </c>
      <c r="E1922" s="190">
        <v>0</v>
      </c>
      <c r="F1922" s="190">
        <v>14</v>
      </c>
      <c r="G1922" s="190">
        <v>13</v>
      </c>
      <c r="H1922" s="190">
        <v>74</v>
      </c>
      <c r="I1922" s="190">
        <v>0</v>
      </c>
      <c r="J1922" s="180">
        <f t="shared" si="344"/>
        <v>101</v>
      </c>
      <c r="K1922" s="143"/>
      <c r="L1922" s="186"/>
      <c r="S1922" s="11" t="s">
        <v>9550</v>
      </c>
      <c r="T1922" s="11" t="s">
        <v>157</v>
      </c>
      <c r="U1922" s="11" t="s">
        <v>166</v>
      </c>
      <c r="V1922" s="11" t="s">
        <v>141</v>
      </c>
      <c r="W1922" s="11" t="s">
        <v>123</v>
      </c>
      <c r="X1922" s="11" t="s">
        <v>228</v>
      </c>
      <c r="Y1922" s="11" t="s">
        <v>8</v>
      </c>
      <c r="AL1922" s="7" t="s">
        <v>5</v>
      </c>
      <c r="AM1922" s="7" t="s">
        <v>9613</v>
      </c>
      <c r="AN1922" s="7" t="s">
        <v>9717</v>
      </c>
      <c r="AO1922" s="7" t="s">
        <v>9718</v>
      </c>
      <c r="AP1922" s="7" t="s">
        <v>9616</v>
      </c>
      <c r="AQ1922" s="7" t="s">
        <v>9611</v>
      </c>
      <c r="AR1922" s="7" t="s">
        <v>9719</v>
      </c>
      <c r="AS1922" s="7" t="s">
        <v>9720</v>
      </c>
      <c r="AT1922" s="76" t="s">
        <v>9721</v>
      </c>
      <c r="AU1922" s="76" t="s">
        <v>9619</v>
      </c>
      <c r="AV1922" s="7" t="s">
        <v>9620</v>
      </c>
      <c r="AW1922" s="7" t="s">
        <v>9615</v>
      </c>
      <c r="AX1922" s="7" t="s">
        <v>9722</v>
      </c>
      <c r="AY1922" s="7" t="s">
        <v>9723</v>
      </c>
      <c r="AZ1922" s="7" t="s">
        <v>9724</v>
      </c>
      <c r="BR1922" s="7"/>
      <c r="BV1922" s="7"/>
    </row>
    <row r="1923" spans="1:74" x14ac:dyDescent="0.25">
      <c r="A1923" s="153" t="s">
        <v>9562</v>
      </c>
      <c r="B1923" s="153" t="s">
        <v>8874</v>
      </c>
      <c r="C1923" s="190">
        <v>5</v>
      </c>
      <c r="D1923" s="198">
        <v>5</v>
      </c>
      <c r="E1923" s="190">
        <v>0</v>
      </c>
      <c r="F1923" s="190">
        <v>4</v>
      </c>
      <c r="G1923" s="190">
        <v>0</v>
      </c>
      <c r="H1923" s="190">
        <v>1</v>
      </c>
      <c r="I1923" s="190">
        <v>0</v>
      </c>
      <c r="J1923" s="180">
        <f t="shared" si="344"/>
        <v>5</v>
      </c>
      <c r="K1923" s="143"/>
      <c r="L1923" s="186"/>
      <c r="S1923" s="11" t="s">
        <v>9751</v>
      </c>
      <c r="T1923" s="16">
        <v>0</v>
      </c>
      <c r="U1923" s="16">
        <v>0</v>
      </c>
      <c r="V1923" s="16">
        <v>0</v>
      </c>
      <c r="W1923" s="16">
        <v>0</v>
      </c>
      <c r="X1923" s="16">
        <v>0</v>
      </c>
      <c r="Y1923" s="11">
        <f t="shared" ref="Y1923:Y1931" si="346">SUM(T1923:X1923)</f>
        <v>0</v>
      </c>
      <c r="AL1923" s="7" t="s">
        <v>9651</v>
      </c>
      <c r="AM1923" s="13">
        <v>3</v>
      </c>
      <c r="AN1923" s="13">
        <v>0</v>
      </c>
      <c r="AO1923" s="13">
        <v>1</v>
      </c>
      <c r="AP1923" s="13">
        <v>1</v>
      </c>
      <c r="AQ1923" s="13">
        <v>1</v>
      </c>
      <c r="AR1923" s="13">
        <v>0</v>
      </c>
      <c r="AS1923" s="13">
        <v>0</v>
      </c>
      <c r="AT1923" s="76">
        <v>0</v>
      </c>
      <c r="AU1923" s="76">
        <v>0</v>
      </c>
      <c r="AV1923" s="13">
        <v>1</v>
      </c>
      <c r="AW1923" s="13">
        <v>2</v>
      </c>
      <c r="AX1923" s="13">
        <v>1</v>
      </c>
      <c r="AY1923" s="13">
        <v>1</v>
      </c>
      <c r="AZ1923" s="13">
        <v>0</v>
      </c>
      <c r="BR1923" s="7"/>
      <c r="BV1923" s="7"/>
    </row>
    <row r="1924" spans="1:74" x14ac:dyDescent="0.25">
      <c r="A1924" s="153" t="s">
        <v>9562</v>
      </c>
      <c r="B1924" s="153" t="s">
        <v>6910</v>
      </c>
      <c r="C1924" s="190">
        <v>1</v>
      </c>
      <c r="D1924" s="198">
        <v>1</v>
      </c>
      <c r="E1924" s="190">
        <v>0</v>
      </c>
      <c r="F1924" s="190">
        <v>1</v>
      </c>
      <c r="G1924" s="190">
        <v>0</v>
      </c>
      <c r="H1924" s="190">
        <v>0</v>
      </c>
      <c r="I1924" s="190">
        <v>0</v>
      </c>
      <c r="J1924" s="180">
        <f t="shared" si="344"/>
        <v>1</v>
      </c>
      <c r="K1924" s="143"/>
      <c r="L1924" s="186"/>
      <c r="S1924" s="11" t="s">
        <v>9752</v>
      </c>
      <c r="T1924" s="16">
        <v>0</v>
      </c>
      <c r="U1924" s="16">
        <v>0</v>
      </c>
      <c r="V1924" s="16">
        <v>0</v>
      </c>
      <c r="W1924" s="16">
        <v>0</v>
      </c>
      <c r="X1924" s="16">
        <v>0</v>
      </c>
      <c r="Y1924" s="11">
        <f t="shared" si="346"/>
        <v>0</v>
      </c>
      <c r="AL1924" s="7" t="s">
        <v>9652</v>
      </c>
      <c r="AM1924" s="13">
        <v>3</v>
      </c>
      <c r="AN1924" s="13">
        <v>3</v>
      </c>
      <c r="AO1924" s="13">
        <v>1</v>
      </c>
      <c r="AP1924" s="13">
        <v>1</v>
      </c>
      <c r="AQ1924" s="13">
        <v>1</v>
      </c>
      <c r="AR1924" s="13">
        <v>0</v>
      </c>
      <c r="AS1924" s="13">
        <v>0</v>
      </c>
      <c r="AT1924" s="76">
        <v>0</v>
      </c>
      <c r="AU1924" s="76">
        <v>1</v>
      </c>
      <c r="AV1924" s="13">
        <v>1</v>
      </c>
      <c r="AW1924" s="13">
        <v>0</v>
      </c>
      <c r="AX1924" s="13">
        <v>0</v>
      </c>
      <c r="AY1924" s="13">
        <v>1</v>
      </c>
      <c r="AZ1924" s="13">
        <v>0</v>
      </c>
      <c r="BR1924" s="7"/>
      <c r="BV1924" s="7"/>
    </row>
    <row r="1925" spans="1:74" x14ac:dyDescent="0.25">
      <c r="A1925" s="199" t="s">
        <v>9562</v>
      </c>
      <c r="B1925" s="199" t="s">
        <v>1528</v>
      </c>
      <c r="C1925" s="200">
        <v>105</v>
      </c>
      <c r="D1925" s="201">
        <v>105</v>
      </c>
      <c r="E1925" s="200">
        <v>6</v>
      </c>
      <c r="F1925" s="200">
        <v>11</v>
      </c>
      <c r="G1925" s="200">
        <v>16</v>
      </c>
      <c r="H1925" s="200">
        <v>21</v>
      </c>
      <c r="I1925" s="200">
        <v>51</v>
      </c>
      <c r="J1925" s="202">
        <f t="shared" si="344"/>
        <v>105</v>
      </c>
      <c r="K1925" s="143"/>
      <c r="L1925" s="186">
        <f>SUM(J1921:J1925)</f>
        <v>360</v>
      </c>
      <c r="S1925" s="11" t="s">
        <v>9753</v>
      </c>
      <c r="T1925" s="16">
        <v>0</v>
      </c>
      <c r="U1925" s="16">
        <v>0</v>
      </c>
      <c r="V1925" s="16">
        <v>0</v>
      </c>
      <c r="W1925" s="16">
        <v>0</v>
      </c>
      <c r="X1925" s="16">
        <v>0</v>
      </c>
      <c r="Y1925" s="11">
        <f t="shared" si="346"/>
        <v>0</v>
      </c>
      <c r="AL1925" s="7" t="s">
        <v>9653</v>
      </c>
      <c r="AM1925" s="13">
        <v>10</v>
      </c>
      <c r="AN1925" s="13">
        <v>3</v>
      </c>
      <c r="AO1925" s="13">
        <v>5</v>
      </c>
      <c r="AP1925" s="13">
        <v>3</v>
      </c>
      <c r="AQ1925" s="13">
        <v>2</v>
      </c>
      <c r="AR1925" s="13">
        <v>0</v>
      </c>
      <c r="AS1925" s="13">
        <v>0</v>
      </c>
      <c r="AT1925" s="76">
        <v>0</v>
      </c>
      <c r="AU1925" s="76">
        <v>1</v>
      </c>
      <c r="AV1925" s="13">
        <v>1</v>
      </c>
      <c r="AW1925" s="13">
        <v>0</v>
      </c>
      <c r="AX1925" s="13">
        <v>0</v>
      </c>
      <c r="AY1925" s="13">
        <v>1</v>
      </c>
      <c r="AZ1925" s="13">
        <v>0</v>
      </c>
      <c r="BR1925" s="7"/>
      <c r="BV1925" s="7"/>
    </row>
    <row r="1926" spans="1:74" x14ac:dyDescent="0.25">
      <c r="A1926" s="203" t="s">
        <v>9551</v>
      </c>
      <c r="B1926" s="10"/>
      <c r="C1926" s="204">
        <f t="shared" ref="C1926:J1926" si="347">SUM(C1911:C1925)</f>
        <v>1409</v>
      </c>
      <c r="D1926" s="204">
        <f t="shared" si="347"/>
        <v>1352</v>
      </c>
      <c r="E1926" s="204">
        <f t="shared" si="347"/>
        <v>14</v>
      </c>
      <c r="F1926" s="204">
        <f t="shared" si="347"/>
        <v>115</v>
      </c>
      <c r="G1926" s="204">
        <f t="shared" si="347"/>
        <v>48</v>
      </c>
      <c r="H1926" s="204">
        <f t="shared" si="347"/>
        <v>460</v>
      </c>
      <c r="I1926" s="204">
        <f t="shared" si="347"/>
        <v>715</v>
      </c>
      <c r="J1926" s="204">
        <f t="shared" si="347"/>
        <v>1352</v>
      </c>
      <c r="K1926" s="205"/>
      <c r="L1926" s="205">
        <f>SUM(L1911:L1925)</f>
        <v>1352</v>
      </c>
      <c r="S1926" s="11" t="s">
        <v>9094</v>
      </c>
      <c r="T1926" s="16">
        <v>0</v>
      </c>
      <c r="U1926" s="16">
        <v>0</v>
      </c>
      <c r="V1926" s="16">
        <v>0</v>
      </c>
      <c r="W1926" s="16">
        <v>0</v>
      </c>
      <c r="X1926" s="16">
        <v>0</v>
      </c>
      <c r="Y1926" s="11">
        <f t="shared" si="346"/>
        <v>0</v>
      </c>
      <c r="AL1926" s="7" t="s">
        <v>9654</v>
      </c>
      <c r="AM1926" s="13">
        <v>51</v>
      </c>
      <c r="AN1926" s="13">
        <v>46</v>
      </c>
      <c r="AO1926" s="13">
        <v>37</v>
      </c>
      <c r="AP1926" s="13">
        <v>28</v>
      </c>
      <c r="AQ1926" s="13">
        <v>23</v>
      </c>
      <c r="AR1926" s="13">
        <v>12</v>
      </c>
      <c r="AS1926" s="13">
        <v>18</v>
      </c>
      <c r="AT1926" s="76">
        <v>8</v>
      </c>
      <c r="AU1926" s="76">
        <v>10</v>
      </c>
      <c r="AV1926" s="13">
        <v>4</v>
      </c>
      <c r="AW1926" s="13">
        <v>1</v>
      </c>
      <c r="AX1926" s="13">
        <v>5</v>
      </c>
      <c r="AY1926" s="13">
        <v>3</v>
      </c>
      <c r="AZ1926" s="13">
        <v>0</v>
      </c>
      <c r="BR1926" s="7"/>
      <c r="BV1926" s="7"/>
    </row>
    <row r="1927" spans="1:74" x14ac:dyDescent="0.25">
      <c r="A1927" s="176"/>
      <c r="B1927" s="176"/>
      <c r="C1927" s="139"/>
      <c r="D1927" s="139"/>
      <c r="E1927" s="9"/>
      <c r="F1927" s="9"/>
      <c r="G1927" s="9"/>
      <c r="H1927" s="9"/>
      <c r="I1927" s="9"/>
      <c r="J1927" s="9"/>
      <c r="S1927" s="11" t="s">
        <v>9095</v>
      </c>
      <c r="T1927" s="16">
        <v>0</v>
      </c>
      <c r="U1927" s="16">
        <v>0</v>
      </c>
      <c r="V1927" s="16">
        <v>0</v>
      </c>
      <c r="W1927" s="16">
        <v>0</v>
      </c>
      <c r="X1927" s="16">
        <v>0</v>
      </c>
      <c r="Y1927" s="11">
        <f t="shared" si="346"/>
        <v>0</v>
      </c>
      <c r="AL1927" s="7" t="s">
        <v>9731</v>
      </c>
      <c r="AM1927" s="13">
        <v>713</v>
      </c>
      <c r="AN1927" s="13">
        <v>352</v>
      </c>
      <c r="AO1927" s="13">
        <v>266</v>
      </c>
      <c r="AP1927" s="13">
        <v>249</v>
      </c>
      <c r="AQ1927" s="13">
        <v>156</v>
      </c>
      <c r="AR1927" s="13">
        <v>84</v>
      </c>
      <c r="AS1927" s="13">
        <v>62</v>
      </c>
      <c r="AT1927" s="76">
        <v>82</v>
      </c>
      <c r="AU1927" s="76">
        <v>42</v>
      </c>
      <c r="AV1927" s="13">
        <v>52</v>
      </c>
      <c r="AW1927" s="13">
        <v>37</v>
      </c>
      <c r="AX1927" s="13">
        <v>17</v>
      </c>
      <c r="AY1927" s="13">
        <v>19</v>
      </c>
      <c r="AZ1927" s="13">
        <v>37</v>
      </c>
      <c r="BR1927" s="7"/>
      <c r="BV1927" s="7"/>
    </row>
    <row r="1928" spans="1:74" x14ac:dyDescent="0.25">
      <c r="A1928" s="176"/>
      <c r="B1928" s="176"/>
      <c r="C1928" s="139"/>
      <c r="D1928" s="139"/>
      <c r="E1928" s="9"/>
      <c r="F1928" s="9"/>
      <c r="G1928" s="9"/>
      <c r="H1928" s="9"/>
      <c r="I1928" s="9"/>
      <c r="J1928" s="9"/>
      <c r="S1928" s="47" t="s">
        <v>9096</v>
      </c>
      <c r="T1928" s="48">
        <v>0</v>
      </c>
      <c r="U1928" s="48">
        <v>9</v>
      </c>
      <c r="V1928" s="48">
        <v>0</v>
      </c>
      <c r="W1928" s="48">
        <v>25</v>
      </c>
      <c r="X1928" s="48">
        <v>0</v>
      </c>
      <c r="Y1928" s="11">
        <f t="shared" si="346"/>
        <v>34</v>
      </c>
      <c r="AL1928" s="7" t="s">
        <v>9610</v>
      </c>
      <c r="AM1928" s="13">
        <v>364</v>
      </c>
      <c r="AN1928" s="13">
        <v>349</v>
      </c>
      <c r="AO1928" s="13">
        <v>510</v>
      </c>
      <c r="AP1928" s="13">
        <v>535</v>
      </c>
      <c r="AQ1928" s="13">
        <v>579</v>
      </c>
      <c r="AR1928" s="13">
        <v>91</v>
      </c>
      <c r="AS1928" s="13">
        <v>181</v>
      </c>
      <c r="AT1928" s="76">
        <v>166</v>
      </c>
      <c r="AU1928" s="76">
        <v>123</v>
      </c>
      <c r="AV1928" s="13">
        <v>6</v>
      </c>
      <c r="AW1928" s="13">
        <v>0</v>
      </c>
      <c r="AX1928" s="13">
        <v>1</v>
      </c>
      <c r="AY1928" s="13">
        <v>0</v>
      </c>
      <c r="AZ1928" s="13">
        <v>0</v>
      </c>
      <c r="BR1928" s="7"/>
      <c r="BV1928" s="7"/>
    </row>
    <row r="1929" spans="1:74" x14ac:dyDescent="0.25">
      <c r="A1929" s="176"/>
      <c r="B1929" s="176"/>
      <c r="C1929" s="139"/>
      <c r="D1929" s="139"/>
      <c r="E1929" s="9"/>
      <c r="F1929" s="9"/>
      <c r="G1929" s="9"/>
      <c r="H1929" s="9"/>
      <c r="I1929" s="9"/>
      <c r="J1929" s="9"/>
      <c r="S1929" s="11" t="s">
        <v>9097</v>
      </c>
      <c r="T1929" s="16">
        <v>0</v>
      </c>
      <c r="U1929" s="16">
        <v>17</v>
      </c>
      <c r="V1929" s="16">
        <v>0</v>
      </c>
      <c r="W1929" s="16">
        <v>47</v>
      </c>
      <c r="X1929" s="16">
        <v>0</v>
      </c>
      <c r="Y1929" s="11">
        <f t="shared" si="346"/>
        <v>64</v>
      </c>
      <c r="AL1929" s="7" t="s">
        <v>9732</v>
      </c>
      <c r="AM1929" s="13">
        <v>1</v>
      </c>
      <c r="AN1929" s="13">
        <v>28</v>
      </c>
      <c r="AO1929" s="13">
        <v>72</v>
      </c>
      <c r="AP1929" s="13">
        <v>273</v>
      </c>
      <c r="AQ1929" s="13">
        <v>355</v>
      </c>
      <c r="AR1929" s="13">
        <v>161</v>
      </c>
      <c r="AS1929" s="13">
        <v>145</v>
      </c>
      <c r="AT1929" s="76">
        <v>92</v>
      </c>
      <c r="AU1929" s="76">
        <v>72</v>
      </c>
      <c r="AV1929" s="13">
        <v>60</v>
      </c>
      <c r="AW1929" s="13">
        <v>43</v>
      </c>
      <c r="AX1929" s="13">
        <v>40</v>
      </c>
      <c r="AY1929" s="13">
        <v>31</v>
      </c>
      <c r="AZ1929" s="13">
        <v>39</v>
      </c>
      <c r="BR1929" s="7"/>
      <c r="BV1929" s="7"/>
    </row>
    <row r="1930" spans="1:74" x14ac:dyDescent="0.25">
      <c r="A1930" s="176"/>
      <c r="B1930" s="176"/>
      <c r="C1930" s="139"/>
      <c r="D1930" s="139"/>
      <c r="E1930" s="9"/>
      <c r="F1930" s="9"/>
      <c r="G1930" s="9"/>
      <c r="H1930" s="9"/>
      <c r="I1930" s="9"/>
      <c r="J1930" s="9"/>
      <c r="S1930" s="47" t="s">
        <v>9098</v>
      </c>
      <c r="T1930" s="48">
        <v>0</v>
      </c>
      <c r="U1930" s="48">
        <v>19</v>
      </c>
      <c r="V1930" s="48">
        <v>5</v>
      </c>
      <c r="W1930" s="48">
        <v>124</v>
      </c>
      <c r="X1930" s="48">
        <v>0</v>
      </c>
      <c r="Y1930" s="11">
        <f t="shared" si="346"/>
        <v>148</v>
      </c>
      <c r="AL1930" s="143" t="s">
        <v>9614</v>
      </c>
      <c r="AM1930" s="144">
        <v>0</v>
      </c>
      <c r="AN1930" s="144">
        <v>0</v>
      </c>
      <c r="AO1930" s="144">
        <v>0</v>
      </c>
      <c r="AP1930" s="144">
        <v>0</v>
      </c>
      <c r="AQ1930" s="144">
        <v>0</v>
      </c>
      <c r="AR1930" s="144">
        <v>415</v>
      </c>
      <c r="AS1930" s="144">
        <v>435</v>
      </c>
      <c r="AT1930" s="182">
        <v>345</v>
      </c>
      <c r="AU1930" s="182">
        <v>433</v>
      </c>
      <c r="AV1930" s="144">
        <v>457</v>
      </c>
      <c r="AW1930" s="144">
        <v>568</v>
      </c>
      <c r="AX1930" s="144">
        <v>453</v>
      </c>
      <c r="AY1930" s="144">
        <v>391</v>
      </c>
      <c r="AZ1930" s="144">
        <v>236</v>
      </c>
      <c r="BR1930" s="7"/>
      <c r="BV1930" s="7"/>
    </row>
    <row r="1931" spans="1:74" x14ac:dyDescent="0.25">
      <c r="A1931" s="176"/>
      <c r="B1931" s="176"/>
      <c r="C1931" s="139"/>
      <c r="D1931" s="139"/>
      <c r="E1931" s="9"/>
      <c r="F1931" s="9"/>
      <c r="G1931" s="9"/>
      <c r="H1931" s="9"/>
      <c r="I1931" s="9"/>
      <c r="J1931" s="9"/>
      <c r="T1931" s="7">
        <f>SUM(T1923:T1930)</f>
        <v>0</v>
      </c>
      <c r="U1931" s="7">
        <f>SUM(U1923:U1930)</f>
        <v>45</v>
      </c>
      <c r="V1931" s="7">
        <f>SUM(V1923:V1930)</f>
        <v>5</v>
      </c>
      <c r="W1931" s="7">
        <f>SUM(W1923:W1930)</f>
        <v>196</v>
      </c>
      <c r="X1931" s="7">
        <f>SUM(X1923:X1930)</f>
        <v>0</v>
      </c>
      <c r="Y1931" s="11">
        <f t="shared" si="346"/>
        <v>246</v>
      </c>
      <c r="AL1931" s="7" t="s">
        <v>9733</v>
      </c>
      <c r="AM1931" s="13">
        <v>0</v>
      </c>
      <c r="AN1931" s="13">
        <v>0</v>
      </c>
      <c r="AO1931" s="13">
        <v>0</v>
      </c>
      <c r="AP1931" s="13">
        <v>0</v>
      </c>
      <c r="AQ1931" s="13">
        <v>2</v>
      </c>
      <c r="AR1931" s="13">
        <v>15</v>
      </c>
      <c r="AS1931" s="13">
        <v>39</v>
      </c>
      <c r="AT1931" s="76">
        <v>174</v>
      </c>
      <c r="AU1931" s="76">
        <v>257</v>
      </c>
      <c r="AV1931" s="13">
        <v>409</v>
      </c>
      <c r="AW1931" s="13">
        <v>233</v>
      </c>
      <c r="AX1931" s="13">
        <v>203</v>
      </c>
      <c r="AY1931" s="13">
        <v>114</v>
      </c>
      <c r="AZ1931" s="13">
        <v>154</v>
      </c>
      <c r="BR1931" s="7"/>
      <c r="BV1931" s="7"/>
    </row>
    <row r="1932" spans="1:74" x14ac:dyDescent="0.25">
      <c r="A1932" s="176"/>
      <c r="C1932" s="9"/>
      <c r="D1932" s="9"/>
      <c r="E1932" s="9"/>
      <c r="F1932" s="9"/>
      <c r="G1932" s="9"/>
      <c r="H1932" s="9"/>
      <c r="I1932" s="9"/>
      <c r="J1932" s="9"/>
      <c r="K1932" s="9"/>
      <c r="AL1932" s="143" t="s">
        <v>9617</v>
      </c>
      <c r="AM1932" s="144">
        <v>0</v>
      </c>
      <c r="AN1932" s="144">
        <v>0</v>
      </c>
      <c r="AO1932" s="144">
        <v>0</v>
      </c>
      <c r="AP1932" s="144">
        <v>0</v>
      </c>
      <c r="AQ1932" s="144">
        <v>0</v>
      </c>
      <c r="AR1932" s="144">
        <v>0</v>
      </c>
      <c r="AS1932" s="144">
        <v>0</v>
      </c>
      <c r="AT1932" s="144">
        <v>0</v>
      </c>
      <c r="AU1932" s="144">
        <v>0</v>
      </c>
      <c r="AV1932" s="144">
        <v>2</v>
      </c>
      <c r="AW1932" s="144">
        <v>10</v>
      </c>
      <c r="AX1932" s="144">
        <v>51</v>
      </c>
      <c r="AY1932" s="144">
        <v>115</v>
      </c>
      <c r="AZ1932" s="144">
        <v>428</v>
      </c>
      <c r="BR1932" s="7"/>
      <c r="BV1932" s="7"/>
    </row>
    <row r="1933" spans="1:74" x14ac:dyDescent="0.25">
      <c r="S1933" s="11" t="s">
        <v>9552</v>
      </c>
      <c r="T1933" s="11" t="s">
        <v>157</v>
      </c>
      <c r="U1933" s="11" t="s">
        <v>166</v>
      </c>
      <c r="V1933" s="11" t="s">
        <v>141</v>
      </c>
      <c r="W1933" s="11" t="s">
        <v>123</v>
      </c>
      <c r="X1933" s="11" t="s">
        <v>228</v>
      </c>
      <c r="Y1933" s="11" t="s">
        <v>9553</v>
      </c>
      <c r="AL1933" s="7" t="s">
        <v>9742</v>
      </c>
      <c r="AM1933" s="13">
        <v>0</v>
      </c>
      <c r="AN1933" s="13">
        <v>0</v>
      </c>
      <c r="AO1933" s="13">
        <v>0</v>
      </c>
      <c r="AP1933" s="13">
        <v>0</v>
      </c>
      <c r="AQ1933" s="13">
        <v>0</v>
      </c>
      <c r="AR1933" s="13">
        <v>0</v>
      </c>
      <c r="AS1933" s="13">
        <v>0</v>
      </c>
      <c r="AT1933" s="13">
        <v>0</v>
      </c>
      <c r="AU1933" s="13">
        <v>0</v>
      </c>
      <c r="AV1933" s="13">
        <v>1</v>
      </c>
      <c r="AW1933" s="13">
        <v>7</v>
      </c>
      <c r="AX1933" s="13">
        <v>40</v>
      </c>
      <c r="AY1933" s="13">
        <v>42</v>
      </c>
      <c r="AZ1933" s="13">
        <v>161</v>
      </c>
      <c r="BR1933" s="7"/>
      <c r="BV1933" s="7"/>
    </row>
    <row r="1934" spans="1:74" x14ac:dyDescent="0.25">
      <c r="S1934" s="11" t="s">
        <v>9751</v>
      </c>
      <c r="T1934" s="16">
        <v>0</v>
      </c>
      <c r="U1934" s="16">
        <v>0</v>
      </c>
      <c r="V1934" s="16">
        <v>0</v>
      </c>
      <c r="W1934" s="16">
        <v>0</v>
      </c>
      <c r="X1934" s="16">
        <v>0</v>
      </c>
      <c r="Y1934" s="11">
        <f t="shared" ref="Y1934:Y1942" si="348">SUM(T1934:W1934)</f>
        <v>0</v>
      </c>
      <c r="AL1934" s="143" t="s">
        <v>9622</v>
      </c>
      <c r="AM1934" s="144">
        <v>0</v>
      </c>
      <c r="AN1934" s="144">
        <v>0</v>
      </c>
      <c r="AO1934" s="144">
        <v>0</v>
      </c>
      <c r="AP1934" s="144">
        <v>0</v>
      </c>
      <c r="AQ1934" s="144">
        <v>0</v>
      </c>
      <c r="AR1934" s="144">
        <v>0</v>
      </c>
      <c r="AS1934" s="144">
        <v>0</v>
      </c>
      <c r="AT1934" s="144">
        <v>0</v>
      </c>
      <c r="AU1934" s="144">
        <v>0</v>
      </c>
      <c r="AV1934" s="144">
        <v>0</v>
      </c>
      <c r="AW1934" s="144">
        <v>0</v>
      </c>
      <c r="AX1934" s="144">
        <v>13</v>
      </c>
      <c r="AY1934" s="144">
        <v>33</v>
      </c>
      <c r="AZ1934" s="144">
        <v>51</v>
      </c>
      <c r="BR1934" s="7"/>
      <c r="BV1934" s="7"/>
    </row>
    <row r="1935" spans="1:74" x14ac:dyDescent="0.25">
      <c r="S1935" s="11" t="s">
        <v>9752</v>
      </c>
      <c r="T1935" s="16">
        <v>0</v>
      </c>
      <c r="U1935" s="16">
        <v>0</v>
      </c>
      <c r="V1935" s="16">
        <v>0</v>
      </c>
      <c r="W1935" s="16">
        <v>0</v>
      </c>
      <c r="X1935" s="16">
        <v>0</v>
      </c>
      <c r="Y1935" s="11">
        <f t="shared" si="348"/>
        <v>0</v>
      </c>
      <c r="BR1935" s="7"/>
      <c r="BV1935" s="7"/>
    </row>
    <row r="1936" spans="1:74" x14ac:dyDescent="0.25">
      <c r="S1936" s="11" t="s">
        <v>9753</v>
      </c>
      <c r="T1936" s="16">
        <v>0</v>
      </c>
      <c r="U1936" s="16">
        <v>0</v>
      </c>
      <c r="V1936" s="16">
        <v>0</v>
      </c>
      <c r="W1936" s="16">
        <v>0</v>
      </c>
      <c r="X1936" s="16">
        <v>0</v>
      </c>
      <c r="Y1936" s="11">
        <f t="shared" si="348"/>
        <v>0</v>
      </c>
      <c r="BR1936" s="7"/>
      <c r="BV1936" s="7"/>
    </row>
    <row r="1937" spans="1:74" x14ac:dyDescent="0.25">
      <c r="S1937" s="11" t="s">
        <v>9094</v>
      </c>
      <c r="T1937" s="16">
        <v>0</v>
      </c>
      <c r="U1937" s="16">
        <v>0</v>
      </c>
      <c r="V1937" s="16">
        <v>0</v>
      </c>
      <c r="W1937" s="16">
        <v>0</v>
      </c>
      <c r="X1937" s="16">
        <v>0</v>
      </c>
      <c r="Y1937" s="11">
        <f t="shared" si="348"/>
        <v>0</v>
      </c>
      <c r="BR1937" s="7"/>
      <c r="BV1937" s="7"/>
    </row>
    <row r="1938" spans="1:74" x14ac:dyDescent="0.25">
      <c r="S1938" s="11" t="s">
        <v>9095</v>
      </c>
      <c r="T1938" s="16">
        <v>0</v>
      </c>
      <c r="U1938" s="16">
        <v>9</v>
      </c>
      <c r="V1938" s="16">
        <v>0</v>
      </c>
      <c r="W1938" s="16">
        <v>28</v>
      </c>
      <c r="X1938" s="16">
        <v>0</v>
      </c>
      <c r="Y1938" s="11">
        <f t="shared" si="348"/>
        <v>37</v>
      </c>
      <c r="BR1938" s="7"/>
      <c r="BV1938" s="7"/>
    </row>
    <row r="1939" spans="1:74" x14ac:dyDescent="0.25">
      <c r="S1939" s="47" t="s">
        <v>9096</v>
      </c>
      <c r="T1939" s="48">
        <v>0</v>
      </c>
      <c r="U1939" s="48">
        <v>9</v>
      </c>
      <c r="V1939" s="48">
        <v>0</v>
      </c>
      <c r="W1939" s="48">
        <v>30</v>
      </c>
      <c r="X1939" s="48">
        <v>236</v>
      </c>
      <c r="Y1939" s="11">
        <f t="shared" si="348"/>
        <v>39</v>
      </c>
      <c r="BR1939" s="7"/>
      <c r="BV1939" s="7"/>
    </row>
    <row r="1940" spans="1:74" x14ac:dyDescent="0.25">
      <c r="S1940" s="11" t="s">
        <v>9097</v>
      </c>
      <c r="T1940" s="16">
        <v>8</v>
      </c>
      <c r="U1940" s="16">
        <v>22</v>
      </c>
      <c r="V1940" s="16">
        <v>14</v>
      </c>
      <c r="W1940" s="16">
        <v>110</v>
      </c>
      <c r="X1940" s="16">
        <v>428</v>
      </c>
      <c r="Y1940" s="11">
        <f t="shared" si="348"/>
        <v>154</v>
      </c>
      <c r="BR1940" s="7"/>
      <c r="BV1940" s="7"/>
    </row>
    <row r="1941" spans="1:74" x14ac:dyDescent="0.25">
      <c r="S1941" s="47" t="s">
        <v>9098</v>
      </c>
      <c r="T1941" s="48">
        <v>6</v>
      </c>
      <c r="U1941" s="48">
        <v>30</v>
      </c>
      <c r="V1941" s="48">
        <v>29</v>
      </c>
      <c r="W1941" s="48">
        <v>96</v>
      </c>
      <c r="X1941" s="48">
        <v>51</v>
      </c>
      <c r="Y1941" s="11">
        <f t="shared" si="348"/>
        <v>161</v>
      </c>
      <c r="BR1941" s="7"/>
      <c r="BV1941" s="7"/>
    </row>
    <row r="1942" spans="1:74" x14ac:dyDescent="0.25">
      <c r="T1942" s="7">
        <f>SUM(T1934:T1941)</f>
        <v>14</v>
      </c>
      <c r="U1942" s="7">
        <f>SUM(U1934:U1941)</f>
        <v>70</v>
      </c>
      <c r="V1942" s="7">
        <f>SUM(V1934:V1941)</f>
        <v>43</v>
      </c>
      <c r="W1942" s="7">
        <f>SUM(W1934:W1941)</f>
        <v>264</v>
      </c>
      <c r="X1942" s="7">
        <f>SUM(X1934:X1941)</f>
        <v>715</v>
      </c>
      <c r="Y1942" s="11">
        <f t="shared" si="348"/>
        <v>391</v>
      </c>
      <c r="BR1942" s="7"/>
      <c r="BV1942" s="7"/>
    </row>
    <row r="1945" spans="1:74" ht="42" customHeight="1" x14ac:dyDescent="0.25">
      <c r="A1945" s="206" t="s">
        <v>9723</v>
      </c>
      <c r="B1945" s="206" t="s">
        <v>9108</v>
      </c>
      <c r="C1945" s="206" t="s">
        <v>9083</v>
      </c>
      <c r="D1945" s="206" t="s">
        <v>9539</v>
      </c>
      <c r="E1945" s="206" t="s">
        <v>9540</v>
      </c>
      <c r="F1945" s="206" t="s">
        <v>9541</v>
      </c>
      <c r="G1945" s="206" t="s">
        <v>9542</v>
      </c>
      <c r="H1945" s="206" t="s">
        <v>9543</v>
      </c>
      <c r="I1945" s="206" t="s">
        <v>9544</v>
      </c>
      <c r="J1945" s="14" t="s">
        <v>9546</v>
      </c>
      <c r="L1945" s="38" t="s">
        <v>9768</v>
      </c>
      <c r="S1945" s="7" t="s">
        <v>9723</v>
      </c>
      <c r="AL1945" s="13" t="s">
        <v>9587</v>
      </c>
      <c r="AM1945" s="76" t="s">
        <v>9723</v>
      </c>
      <c r="AN1945" s="13"/>
      <c r="AO1945" s="13"/>
      <c r="AP1945" s="13"/>
      <c r="BR1945" s="7"/>
      <c r="BV1945" s="7"/>
    </row>
    <row r="1946" spans="1:74" x14ac:dyDescent="0.25">
      <c r="A1946" s="207" t="s">
        <v>9758</v>
      </c>
      <c r="B1946" s="207" t="s">
        <v>2804</v>
      </c>
      <c r="C1946" s="208">
        <v>1</v>
      </c>
      <c r="D1946" s="208">
        <v>1</v>
      </c>
      <c r="E1946" s="16">
        <v>0</v>
      </c>
      <c r="F1946" s="16">
        <v>1</v>
      </c>
      <c r="G1946" s="16">
        <v>0</v>
      </c>
      <c r="H1946" s="16">
        <v>0</v>
      </c>
      <c r="I1946" s="16">
        <v>0</v>
      </c>
      <c r="J1946" s="16">
        <f t="shared" ref="J1946:J1966" si="349">SUM(E1946:I1946)</f>
        <v>1</v>
      </c>
      <c r="L1946" s="9">
        <v>1</v>
      </c>
      <c r="S1946" s="11" t="s">
        <v>9548</v>
      </c>
      <c r="T1946" s="11" t="s">
        <v>157</v>
      </c>
      <c r="U1946" s="11" t="s">
        <v>166</v>
      </c>
      <c r="V1946" s="11" t="s">
        <v>141</v>
      </c>
      <c r="W1946" s="11" t="s">
        <v>123</v>
      </c>
      <c r="X1946" s="11" t="s">
        <v>228</v>
      </c>
      <c r="Y1946" s="11" t="s">
        <v>8</v>
      </c>
      <c r="AL1946" s="7" t="s">
        <v>9710</v>
      </c>
      <c r="AM1946" s="13"/>
      <c r="AN1946" s="13"/>
      <c r="AO1946" s="13"/>
      <c r="AP1946" s="13"/>
      <c r="BR1946" s="7"/>
      <c r="BV1946" s="7"/>
    </row>
    <row r="1947" spans="1:74" x14ac:dyDescent="0.25">
      <c r="A1947" s="209" t="s">
        <v>9759</v>
      </c>
      <c r="B1947" s="209" t="s">
        <v>2804</v>
      </c>
      <c r="C1947" s="210">
        <v>1</v>
      </c>
      <c r="D1947" s="210">
        <v>1</v>
      </c>
      <c r="E1947" s="50">
        <v>0</v>
      </c>
      <c r="F1947" s="50">
        <v>1</v>
      </c>
      <c r="G1947" s="50">
        <v>0</v>
      </c>
      <c r="H1947" s="50">
        <v>0</v>
      </c>
      <c r="I1947" s="50">
        <v>0</v>
      </c>
      <c r="J1947" s="50">
        <f t="shared" si="349"/>
        <v>1</v>
      </c>
      <c r="K1947" s="143"/>
      <c r="L1947" s="186">
        <v>1</v>
      </c>
      <c r="S1947" s="11" t="s">
        <v>9751</v>
      </c>
      <c r="T1947" s="16">
        <v>0</v>
      </c>
      <c r="U1947" s="16">
        <v>1</v>
      </c>
      <c r="V1947" s="16">
        <v>0</v>
      </c>
      <c r="W1947" s="16">
        <v>0</v>
      </c>
      <c r="X1947" s="16">
        <v>0</v>
      </c>
      <c r="Y1947" s="11">
        <f t="shared" ref="Y1947:Y1955" si="350">SUM(T1947:X1947)</f>
        <v>1</v>
      </c>
      <c r="AL1947" s="7" t="s">
        <v>9712</v>
      </c>
      <c r="AM1947" s="13"/>
      <c r="AN1947" s="13"/>
      <c r="AO1947" s="13"/>
      <c r="AP1947" s="13"/>
      <c r="BR1947" s="7"/>
      <c r="BV1947" s="7"/>
    </row>
    <row r="1948" spans="1:74" x14ac:dyDescent="0.25">
      <c r="A1948" s="207" t="s">
        <v>9760</v>
      </c>
      <c r="B1948" s="207" t="s">
        <v>2804</v>
      </c>
      <c r="C1948" s="208">
        <v>1</v>
      </c>
      <c r="D1948" s="208">
        <v>1</v>
      </c>
      <c r="E1948" s="16">
        <v>0</v>
      </c>
      <c r="F1948" s="16">
        <v>1</v>
      </c>
      <c r="G1948" s="16">
        <v>0</v>
      </c>
      <c r="H1948" s="16">
        <v>0</v>
      </c>
      <c r="I1948" s="16">
        <v>0</v>
      </c>
      <c r="J1948" s="16">
        <f t="shared" si="349"/>
        <v>1</v>
      </c>
      <c r="L1948" s="9">
        <v>1</v>
      </c>
      <c r="S1948" s="11" t="s">
        <v>9752</v>
      </c>
      <c r="T1948" s="16">
        <v>0</v>
      </c>
      <c r="U1948" s="16">
        <v>1</v>
      </c>
      <c r="V1948" s="16">
        <v>0</v>
      </c>
      <c r="W1948" s="16">
        <v>0</v>
      </c>
      <c r="X1948" s="16">
        <v>0</v>
      </c>
      <c r="Y1948" s="11">
        <f t="shared" si="350"/>
        <v>1</v>
      </c>
      <c r="AM1948" s="13"/>
      <c r="AN1948" s="13"/>
      <c r="AO1948" s="13"/>
      <c r="AP1948" s="13"/>
      <c r="BR1948" s="7"/>
      <c r="BV1948" s="7"/>
    </row>
    <row r="1949" spans="1:74" ht="22.8" x14ac:dyDescent="0.25">
      <c r="A1949" s="209" t="s">
        <v>9756</v>
      </c>
      <c r="B1949" s="209" t="s">
        <v>2804</v>
      </c>
      <c r="C1949" s="210">
        <v>1</v>
      </c>
      <c r="D1949" s="210">
        <v>1</v>
      </c>
      <c r="E1949" s="50">
        <v>0</v>
      </c>
      <c r="F1949" s="50">
        <v>1</v>
      </c>
      <c r="G1949" s="50">
        <v>0</v>
      </c>
      <c r="H1949" s="50">
        <v>0</v>
      </c>
      <c r="I1949" s="50">
        <v>0</v>
      </c>
      <c r="J1949" s="50">
        <f t="shared" si="349"/>
        <v>1</v>
      </c>
      <c r="K1949" s="143"/>
      <c r="L1949" s="186"/>
      <c r="S1949" s="11" t="s">
        <v>9753</v>
      </c>
      <c r="T1949" s="16">
        <v>0</v>
      </c>
      <c r="U1949" s="16">
        <v>1</v>
      </c>
      <c r="V1949" s="16">
        <v>0</v>
      </c>
      <c r="W1949" s="16">
        <v>0</v>
      </c>
      <c r="X1949" s="16">
        <v>0</v>
      </c>
      <c r="Y1949" s="11">
        <f t="shared" si="350"/>
        <v>1</v>
      </c>
      <c r="AL1949" s="7" t="s">
        <v>5</v>
      </c>
      <c r="AM1949" s="7" t="s">
        <v>9716</v>
      </c>
      <c r="AN1949" s="7" t="s">
        <v>9717</v>
      </c>
      <c r="AO1949" s="7" t="s">
        <v>9718</v>
      </c>
      <c r="AP1949" s="7" t="s">
        <v>9616</v>
      </c>
      <c r="AQ1949" s="7" t="s">
        <v>9611</v>
      </c>
      <c r="AR1949" s="7" t="s">
        <v>9719</v>
      </c>
      <c r="AS1949" s="7" t="s">
        <v>9720</v>
      </c>
      <c r="AT1949" s="76" t="s">
        <v>9721</v>
      </c>
      <c r="AU1949" s="76" t="s">
        <v>9619</v>
      </c>
      <c r="AV1949" s="7" t="s">
        <v>9620</v>
      </c>
      <c r="AW1949" s="7" t="s">
        <v>9615</v>
      </c>
      <c r="AX1949" s="7" t="s">
        <v>9722</v>
      </c>
      <c r="AY1949" s="7" t="s">
        <v>9723</v>
      </c>
      <c r="BR1949" s="7"/>
      <c r="BV1949" s="7"/>
    </row>
    <row r="1950" spans="1:74" x14ac:dyDescent="0.25">
      <c r="A1950" s="209" t="s">
        <v>9756</v>
      </c>
      <c r="B1950" s="209" t="s">
        <v>1528</v>
      </c>
      <c r="C1950" s="210">
        <v>2</v>
      </c>
      <c r="D1950" s="210">
        <v>2</v>
      </c>
      <c r="E1950" s="50">
        <v>0</v>
      </c>
      <c r="F1950" s="50">
        <v>2</v>
      </c>
      <c r="G1950" s="50">
        <v>0</v>
      </c>
      <c r="H1950" s="50">
        <v>0</v>
      </c>
      <c r="I1950" s="50">
        <v>0</v>
      </c>
      <c r="J1950" s="50">
        <f t="shared" si="349"/>
        <v>2</v>
      </c>
      <c r="K1950" s="143"/>
      <c r="L1950" s="186">
        <v>3</v>
      </c>
      <c r="S1950" s="11" t="s">
        <v>9094</v>
      </c>
      <c r="T1950" s="16">
        <v>0</v>
      </c>
      <c r="U1950" s="16">
        <v>3</v>
      </c>
      <c r="V1950" s="16">
        <v>0</v>
      </c>
      <c r="W1950" s="16">
        <v>0</v>
      </c>
      <c r="X1950" s="16">
        <v>0</v>
      </c>
      <c r="Y1950" s="11">
        <f t="shared" si="350"/>
        <v>3</v>
      </c>
      <c r="AL1950" s="7" t="s">
        <v>9602</v>
      </c>
      <c r="AM1950" s="13">
        <v>0</v>
      </c>
      <c r="AN1950" s="13">
        <v>0</v>
      </c>
      <c r="AO1950" s="13">
        <v>0</v>
      </c>
      <c r="AP1950" s="13">
        <v>0</v>
      </c>
      <c r="AQ1950" s="13">
        <v>0</v>
      </c>
      <c r="AR1950" s="13">
        <v>0</v>
      </c>
      <c r="AS1950" s="13">
        <v>0</v>
      </c>
      <c r="AT1950" s="76">
        <v>0</v>
      </c>
      <c r="AU1950" s="76">
        <v>0</v>
      </c>
      <c r="AV1950" s="13">
        <v>0</v>
      </c>
      <c r="AW1950" s="13">
        <v>0</v>
      </c>
      <c r="AX1950" s="13">
        <v>0</v>
      </c>
      <c r="AY1950" s="13">
        <v>0</v>
      </c>
      <c r="BR1950" s="7"/>
      <c r="BV1950" s="7"/>
    </row>
    <row r="1951" spans="1:74" x14ac:dyDescent="0.25">
      <c r="A1951" s="207" t="s">
        <v>9566</v>
      </c>
      <c r="B1951" s="207" t="s">
        <v>2804</v>
      </c>
      <c r="C1951" s="208">
        <v>2</v>
      </c>
      <c r="D1951" s="208">
        <v>2</v>
      </c>
      <c r="E1951" s="16">
        <v>0</v>
      </c>
      <c r="F1951" s="16">
        <v>1</v>
      </c>
      <c r="G1951" s="16">
        <v>0</v>
      </c>
      <c r="H1951" s="16">
        <v>1</v>
      </c>
      <c r="I1951" s="16">
        <v>0</v>
      </c>
      <c r="J1951" s="16">
        <f t="shared" si="349"/>
        <v>2</v>
      </c>
      <c r="S1951" s="11" t="s">
        <v>9095</v>
      </c>
      <c r="T1951" s="16">
        <v>2</v>
      </c>
      <c r="U1951" s="16">
        <v>5</v>
      </c>
      <c r="V1951" s="16">
        <v>1</v>
      </c>
      <c r="W1951" s="16">
        <v>11</v>
      </c>
      <c r="X1951" s="16">
        <v>0</v>
      </c>
      <c r="Y1951" s="11">
        <f t="shared" si="350"/>
        <v>19</v>
      </c>
      <c r="AL1951" s="7" t="s">
        <v>9603</v>
      </c>
      <c r="AM1951" s="13">
        <v>0</v>
      </c>
      <c r="AN1951" s="13">
        <v>0</v>
      </c>
      <c r="AO1951" s="13">
        <v>0</v>
      </c>
      <c r="AP1951" s="13">
        <v>0</v>
      </c>
      <c r="AQ1951" s="13">
        <v>0</v>
      </c>
      <c r="AR1951" s="13">
        <v>0</v>
      </c>
      <c r="AS1951" s="13">
        <v>0</v>
      </c>
      <c r="AT1951" s="76">
        <v>0</v>
      </c>
      <c r="AU1951" s="76">
        <v>0</v>
      </c>
      <c r="AV1951" s="13">
        <v>0</v>
      </c>
      <c r="AW1951" s="13">
        <v>0</v>
      </c>
      <c r="AX1951" s="13">
        <v>0</v>
      </c>
      <c r="AY1951" s="13">
        <v>0</v>
      </c>
      <c r="BR1951" s="7"/>
      <c r="BV1951" s="7"/>
    </row>
    <row r="1952" spans="1:74" x14ac:dyDescent="0.25">
      <c r="A1952" s="207" t="s">
        <v>9566</v>
      </c>
      <c r="B1952" s="207" t="s">
        <v>8874</v>
      </c>
      <c r="C1952" s="208">
        <v>1</v>
      </c>
      <c r="D1952" s="208">
        <v>1</v>
      </c>
      <c r="E1952" s="16">
        <v>0</v>
      </c>
      <c r="F1952" s="16">
        <v>1</v>
      </c>
      <c r="G1952" s="16">
        <v>0</v>
      </c>
      <c r="H1952" s="16">
        <v>0</v>
      </c>
      <c r="I1952" s="16">
        <v>0</v>
      </c>
      <c r="J1952" s="16">
        <f t="shared" si="349"/>
        <v>1</v>
      </c>
      <c r="S1952" s="11" t="s">
        <v>9096</v>
      </c>
      <c r="T1952" s="16">
        <v>2</v>
      </c>
      <c r="U1952" s="16">
        <v>9</v>
      </c>
      <c r="V1952" s="16">
        <v>1</v>
      </c>
      <c r="W1952" s="16">
        <v>33</v>
      </c>
      <c r="X1952" s="16">
        <v>391</v>
      </c>
      <c r="Y1952" s="11">
        <f t="shared" si="350"/>
        <v>436</v>
      </c>
      <c r="AL1952" s="7" t="s">
        <v>9604</v>
      </c>
      <c r="AM1952" s="13">
        <v>0</v>
      </c>
      <c r="AN1952" s="13">
        <v>0</v>
      </c>
      <c r="AO1952" s="13">
        <v>0</v>
      </c>
      <c r="AP1952" s="13">
        <v>0</v>
      </c>
      <c r="AQ1952" s="13">
        <v>0</v>
      </c>
      <c r="AR1952" s="13">
        <v>0</v>
      </c>
      <c r="AS1952" s="13">
        <v>0</v>
      </c>
      <c r="AT1952" s="76">
        <v>0</v>
      </c>
      <c r="AU1952" s="76">
        <v>0</v>
      </c>
      <c r="AV1952" s="13">
        <v>0</v>
      </c>
      <c r="AW1952" s="13">
        <v>0</v>
      </c>
      <c r="AX1952" s="13">
        <v>1</v>
      </c>
      <c r="AY1952" s="13">
        <v>0</v>
      </c>
      <c r="BR1952" s="7"/>
      <c r="BV1952" s="7"/>
    </row>
    <row r="1953" spans="1:74" x14ac:dyDescent="0.25">
      <c r="A1953" s="207" t="s">
        <v>9566</v>
      </c>
      <c r="B1953" s="207" t="s">
        <v>1528</v>
      </c>
      <c r="C1953" s="208">
        <v>18</v>
      </c>
      <c r="D1953" s="208">
        <v>16</v>
      </c>
      <c r="E1953" s="16">
        <v>2</v>
      </c>
      <c r="F1953" s="211">
        <v>3</v>
      </c>
      <c r="G1953" s="16">
        <v>1</v>
      </c>
      <c r="H1953" s="16">
        <v>10</v>
      </c>
      <c r="I1953" s="16">
        <v>0</v>
      </c>
      <c r="J1953" s="16">
        <f t="shared" si="349"/>
        <v>16</v>
      </c>
      <c r="L1953" s="9">
        <v>19</v>
      </c>
      <c r="S1953" s="11" t="s">
        <v>9097</v>
      </c>
      <c r="T1953" s="16">
        <v>9</v>
      </c>
      <c r="U1953" s="16">
        <v>28</v>
      </c>
      <c r="V1953" s="16">
        <v>8</v>
      </c>
      <c r="W1953" s="16">
        <v>94</v>
      </c>
      <c r="X1953" s="16">
        <v>115</v>
      </c>
      <c r="Y1953" s="11">
        <f t="shared" si="350"/>
        <v>254</v>
      </c>
      <c r="AL1953" s="7" t="s">
        <v>9605</v>
      </c>
      <c r="AM1953" s="13">
        <v>0</v>
      </c>
      <c r="AN1953" s="13">
        <v>0</v>
      </c>
      <c r="AO1953" s="13">
        <v>0</v>
      </c>
      <c r="AP1953" s="13">
        <v>0</v>
      </c>
      <c r="AQ1953" s="13">
        <v>0</v>
      </c>
      <c r="AR1953" s="13">
        <v>0</v>
      </c>
      <c r="AS1953" s="13">
        <v>0</v>
      </c>
      <c r="AT1953" s="76">
        <v>0</v>
      </c>
      <c r="AU1953" s="76">
        <v>0</v>
      </c>
      <c r="AV1953" s="13">
        <v>0</v>
      </c>
      <c r="AW1953" s="13">
        <v>0</v>
      </c>
      <c r="AX1953" s="13">
        <v>1</v>
      </c>
      <c r="AY1953" s="13">
        <v>0</v>
      </c>
      <c r="BR1953" s="7"/>
      <c r="BV1953" s="7"/>
    </row>
    <row r="1954" spans="1:74" x14ac:dyDescent="0.25">
      <c r="A1954" s="209" t="s">
        <v>9567</v>
      </c>
      <c r="B1954" s="209" t="s">
        <v>1537</v>
      </c>
      <c r="C1954" s="210">
        <v>16</v>
      </c>
      <c r="D1954" s="210">
        <v>14</v>
      </c>
      <c r="E1954" s="50">
        <v>2</v>
      </c>
      <c r="F1954" s="50">
        <v>3</v>
      </c>
      <c r="G1954" s="50">
        <v>1</v>
      </c>
      <c r="H1954" s="50">
        <v>8</v>
      </c>
      <c r="I1954" s="50">
        <v>0</v>
      </c>
      <c r="J1954" s="50">
        <f t="shared" si="349"/>
        <v>14</v>
      </c>
      <c r="K1954" s="143"/>
      <c r="L1954" s="186"/>
      <c r="S1954" s="11" t="s">
        <v>9098</v>
      </c>
      <c r="T1954" s="16">
        <v>8</v>
      </c>
      <c r="U1954" s="16">
        <v>16</v>
      </c>
      <c r="V1954" s="16">
        <v>9</v>
      </c>
      <c r="W1954" s="16">
        <v>31</v>
      </c>
      <c r="X1954" s="16">
        <v>33</v>
      </c>
      <c r="Y1954" s="11">
        <f t="shared" si="350"/>
        <v>97</v>
      </c>
      <c r="AL1954" s="7" t="s">
        <v>9610</v>
      </c>
      <c r="AM1954" s="13">
        <v>364</v>
      </c>
      <c r="AN1954" s="13">
        <v>349</v>
      </c>
      <c r="AO1954" s="13">
        <v>510</v>
      </c>
      <c r="AP1954" s="13">
        <v>535</v>
      </c>
      <c r="AQ1954" s="13">
        <v>579</v>
      </c>
      <c r="AR1954" s="13">
        <v>91</v>
      </c>
      <c r="AS1954" s="13">
        <v>181</v>
      </c>
      <c r="AT1954" s="76">
        <v>166</v>
      </c>
      <c r="AU1954" s="76">
        <v>123</v>
      </c>
      <c r="AV1954" s="13">
        <v>6</v>
      </c>
      <c r="AW1954" s="13">
        <v>0</v>
      </c>
      <c r="AX1954" s="13">
        <v>1</v>
      </c>
      <c r="AY1954" s="13">
        <v>0</v>
      </c>
      <c r="BR1954" s="7"/>
      <c r="BV1954" s="7"/>
    </row>
    <row r="1955" spans="1:74" x14ac:dyDescent="0.25">
      <c r="A1955" s="209" t="s">
        <v>9567</v>
      </c>
      <c r="B1955" s="209" t="s">
        <v>2804</v>
      </c>
      <c r="C1955" s="210">
        <v>33</v>
      </c>
      <c r="D1955" s="210">
        <v>33</v>
      </c>
      <c r="E1955" s="50">
        <v>0</v>
      </c>
      <c r="F1955" s="50">
        <v>1</v>
      </c>
      <c r="G1955" s="50">
        <v>0</v>
      </c>
      <c r="H1955" s="50">
        <v>1</v>
      </c>
      <c r="I1955" s="50">
        <v>31</v>
      </c>
      <c r="J1955" s="50">
        <f t="shared" si="349"/>
        <v>33</v>
      </c>
      <c r="K1955" s="143"/>
      <c r="L1955" s="186"/>
      <c r="T1955" s="7">
        <f>SUM(T1947:T1954)</f>
        <v>21</v>
      </c>
      <c r="U1955" s="7">
        <f>SUM(U1947:U1954)</f>
        <v>64</v>
      </c>
      <c r="V1955" s="7">
        <f>SUM(V1947:V1954)</f>
        <v>19</v>
      </c>
      <c r="W1955" s="7">
        <f>SUM(W1947:W1954)</f>
        <v>169</v>
      </c>
      <c r="X1955" s="7">
        <f>SUM(X1947:X1954)</f>
        <v>539</v>
      </c>
      <c r="Y1955" s="11">
        <f t="shared" si="350"/>
        <v>812</v>
      </c>
      <c r="AT1955" s="76"/>
      <c r="AU1955" s="76"/>
      <c r="BR1955" s="7"/>
      <c r="BV1955" s="7"/>
    </row>
    <row r="1956" spans="1:74" ht="22.8" x14ac:dyDescent="0.25">
      <c r="A1956" s="209" t="s">
        <v>9567</v>
      </c>
      <c r="B1956" s="209" t="s">
        <v>8874</v>
      </c>
      <c r="C1956" s="210">
        <v>1</v>
      </c>
      <c r="D1956" s="210">
        <v>1</v>
      </c>
      <c r="E1956" s="50">
        <v>0</v>
      </c>
      <c r="F1956" s="50">
        <v>1</v>
      </c>
      <c r="G1956" s="50">
        <v>0</v>
      </c>
      <c r="H1956" s="50">
        <v>0</v>
      </c>
      <c r="I1956" s="50">
        <v>0</v>
      </c>
      <c r="J1956" s="50">
        <f t="shared" si="349"/>
        <v>1</v>
      </c>
      <c r="K1956" s="143"/>
      <c r="L1956" s="186"/>
      <c r="AL1956" s="7" t="s">
        <v>5</v>
      </c>
      <c r="AM1956" s="7" t="s">
        <v>9613</v>
      </c>
      <c r="AN1956" s="7" t="s">
        <v>9717</v>
      </c>
      <c r="AO1956" s="7" t="s">
        <v>9718</v>
      </c>
      <c r="AP1956" s="7" t="s">
        <v>9616</v>
      </c>
      <c r="AQ1956" s="7" t="s">
        <v>9611</v>
      </c>
      <c r="AR1956" s="7" t="s">
        <v>9719</v>
      </c>
      <c r="AS1956" s="7" t="s">
        <v>9720</v>
      </c>
      <c r="AT1956" s="76" t="s">
        <v>9721</v>
      </c>
      <c r="AU1956" s="76" t="s">
        <v>9619</v>
      </c>
      <c r="AV1956" s="7" t="s">
        <v>9620</v>
      </c>
      <c r="AW1956" s="7" t="s">
        <v>9615</v>
      </c>
      <c r="AX1956" s="7" t="s">
        <v>9722</v>
      </c>
      <c r="AY1956" s="7" t="s">
        <v>9723</v>
      </c>
      <c r="BR1956" s="7"/>
      <c r="BV1956" s="7"/>
    </row>
    <row r="1957" spans="1:74" x14ac:dyDescent="0.25">
      <c r="A1957" s="209" t="s">
        <v>9567</v>
      </c>
      <c r="B1957" s="209" t="s">
        <v>1528</v>
      </c>
      <c r="C1957" s="210">
        <v>390</v>
      </c>
      <c r="D1957" s="210">
        <v>388</v>
      </c>
      <c r="E1957" s="50">
        <v>0</v>
      </c>
      <c r="F1957" s="50">
        <v>4</v>
      </c>
      <c r="G1957" s="50">
        <v>0</v>
      </c>
      <c r="H1957" s="50">
        <v>24</v>
      </c>
      <c r="I1957" s="50">
        <v>360</v>
      </c>
      <c r="J1957" s="50">
        <f t="shared" si="349"/>
        <v>388</v>
      </c>
      <c r="K1957" s="143"/>
      <c r="L1957" s="186">
        <v>436</v>
      </c>
      <c r="S1957" s="11" t="s">
        <v>9550</v>
      </c>
      <c r="T1957" s="11" t="s">
        <v>157</v>
      </c>
      <c r="U1957" s="11" t="s">
        <v>166</v>
      </c>
      <c r="V1957" s="11" t="s">
        <v>141</v>
      </c>
      <c r="W1957" s="11" t="s">
        <v>123</v>
      </c>
      <c r="X1957" s="11" t="s">
        <v>228</v>
      </c>
      <c r="Y1957" s="11" t="s">
        <v>8</v>
      </c>
      <c r="AL1957" s="7" t="s">
        <v>9651</v>
      </c>
      <c r="AM1957" s="13">
        <v>3</v>
      </c>
      <c r="AN1957" s="13">
        <v>0</v>
      </c>
      <c r="AO1957" s="13">
        <v>1</v>
      </c>
      <c r="AP1957" s="13">
        <v>1</v>
      </c>
      <c r="AQ1957" s="13">
        <v>1</v>
      </c>
      <c r="AR1957" s="13">
        <v>0</v>
      </c>
      <c r="AS1957" s="13">
        <v>0</v>
      </c>
      <c r="AT1957" s="76">
        <v>0</v>
      </c>
      <c r="AU1957" s="76">
        <v>0</v>
      </c>
      <c r="AV1957" s="13">
        <v>1</v>
      </c>
      <c r="AW1957" s="13">
        <v>2</v>
      </c>
      <c r="AX1957" s="13">
        <v>1</v>
      </c>
      <c r="AY1957" s="144">
        <v>1</v>
      </c>
      <c r="BR1957" s="7"/>
      <c r="BV1957" s="7"/>
    </row>
    <row r="1958" spans="1:74" x14ac:dyDescent="0.25">
      <c r="A1958" s="207" t="s">
        <v>731</v>
      </c>
      <c r="B1958" s="207" t="s">
        <v>1537</v>
      </c>
      <c r="C1958" s="208">
        <v>27</v>
      </c>
      <c r="D1958" s="208">
        <v>25</v>
      </c>
      <c r="E1958" s="16">
        <v>2</v>
      </c>
      <c r="F1958" s="16">
        <v>6</v>
      </c>
      <c r="G1958" s="16">
        <v>1</v>
      </c>
      <c r="H1958" s="16">
        <v>16</v>
      </c>
      <c r="I1958" s="16">
        <v>0</v>
      </c>
      <c r="J1958" s="16">
        <f t="shared" si="349"/>
        <v>25</v>
      </c>
      <c r="S1958" s="11" t="s">
        <v>9751</v>
      </c>
      <c r="T1958" s="16">
        <v>0</v>
      </c>
      <c r="U1958" s="16">
        <v>0</v>
      </c>
      <c r="V1958" s="16">
        <v>0</v>
      </c>
      <c r="W1958" s="16">
        <v>0</v>
      </c>
      <c r="X1958" s="16">
        <v>0</v>
      </c>
      <c r="Y1958" s="11">
        <f t="shared" ref="Y1958:Y1966" si="351">SUM(T1958:X1958)</f>
        <v>0</v>
      </c>
      <c r="AL1958" s="7" t="s">
        <v>9652</v>
      </c>
      <c r="AM1958" s="13">
        <v>3</v>
      </c>
      <c r="AN1958" s="13">
        <v>3</v>
      </c>
      <c r="AO1958" s="13">
        <v>1</v>
      </c>
      <c r="AP1958" s="13">
        <v>1</v>
      </c>
      <c r="AQ1958" s="13">
        <v>1</v>
      </c>
      <c r="AR1958" s="13">
        <v>0</v>
      </c>
      <c r="AS1958" s="13">
        <v>0</v>
      </c>
      <c r="AT1958" s="76">
        <v>0</v>
      </c>
      <c r="AU1958" s="76">
        <v>1</v>
      </c>
      <c r="AV1958" s="13">
        <v>1</v>
      </c>
      <c r="AW1958" s="13">
        <v>0</v>
      </c>
      <c r="AX1958" s="13">
        <v>0</v>
      </c>
      <c r="AY1958" s="144">
        <v>1</v>
      </c>
      <c r="BR1958" s="7"/>
      <c r="BV1958" s="7"/>
    </row>
    <row r="1959" spans="1:74" x14ac:dyDescent="0.25">
      <c r="A1959" s="207" t="s">
        <v>731</v>
      </c>
      <c r="B1959" s="207" t="s">
        <v>2804</v>
      </c>
      <c r="C1959" s="208">
        <v>17</v>
      </c>
      <c r="D1959" s="208">
        <v>17</v>
      </c>
      <c r="E1959" s="16">
        <v>0</v>
      </c>
      <c r="F1959" s="16">
        <v>1</v>
      </c>
      <c r="G1959" s="16">
        <v>0</v>
      </c>
      <c r="H1959" s="16">
        <v>16</v>
      </c>
      <c r="I1959" s="16">
        <v>0</v>
      </c>
      <c r="J1959" s="16">
        <f t="shared" si="349"/>
        <v>17</v>
      </c>
      <c r="S1959" s="11" t="s">
        <v>9752</v>
      </c>
      <c r="T1959" s="16">
        <v>0</v>
      </c>
      <c r="U1959" s="16">
        <v>0</v>
      </c>
      <c r="V1959" s="16">
        <v>0</v>
      </c>
      <c r="W1959" s="16">
        <v>0</v>
      </c>
      <c r="X1959" s="16">
        <v>0</v>
      </c>
      <c r="Y1959" s="11">
        <f t="shared" si="351"/>
        <v>0</v>
      </c>
      <c r="AL1959" s="7" t="s">
        <v>9653</v>
      </c>
      <c r="AM1959" s="13">
        <v>10</v>
      </c>
      <c r="AN1959" s="13">
        <v>3</v>
      </c>
      <c r="AO1959" s="13">
        <v>5</v>
      </c>
      <c r="AP1959" s="13">
        <v>3</v>
      </c>
      <c r="AQ1959" s="13">
        <v>2</v>
      </c>
      <c r="AR1959" s="13">
        <v>0</v>
      </c>
      <c r="AS1959" s="13">
        <v>0</v>
      </c>
      <c r="AT1959" s="76">
        <v>0</v>
      </c>
      <c r="AU1959" s="76">
        <v>1</v>
      </c>
      <c r="AV1959" s="13">
        <v>1</v>
      </c>
      <c r="AW1959" s="13">
        <v>0</v>
      </c>
      <c r="AX1959" s="13">
        <v>0</v>
      </c>
      <c r="AY1959" s="144">
        <v>1</v>
      </c>
      <c r="BR1959" s="7"/>
      <c r="BV1959" s="7"/>
    </row>
    <row r="1960" spans="1:74" x14ac:dyDescent="0.25">
      <c r="A1960" s="207" t="s">
        <v>731</v>
      </c>
      <c r="B1960" s="207" t="s">
        <v>8874</v>
      </c>
      <c r="C1960" s="208">
        <v>4</v>
      </c>
      <c r="D1960" s="208">
        <v>4</v>
      </c>
      <c r="E1960" s="16">
        <v>0</v>
      </c>
      <c r="F1960" s="16">
        <v>2</v>
      </c>
      <c r="G1960" s="16">
        <v>0</v>
      </c>
      <c r="H1960" s="16">
        <v>2</v>
      </c>
      <c r="I1960" s="16">
        <v>0</v>
      </c>
      <c r="J1960" s="16">
        <f t="shared" si="349"/>
        <v>4</v>
      </c>
      <c r="S1960" s="11" t="s">
        <v>9753</v>
      </c>
      <c r="T1960" s="16">
        <v>0</v>
      </c>
      <c r="U1960" s="16">
        <v>0</v>
      </c>
      <c r="V1960" s="16">
        <v>0</v>
      </c>
      <c r="W1960" s="16">
        <v>0</v>
      </c>
      <c r="X1960" s="16">
        <v>0</v>
      </c>
      <c r="Y1960" s="11">
        <f t="shared" si="351"/>
        <v>0</v>
      </c>
      <c r="AL1960" s="7" t="s">
        <v>9654</v>
      </c>
      <c r="AM1960" s="13">
        <v>51</v>
      </c>
      <c r="AN1960" s="13">
        <v>46</v>
      </c>
      <c r="AO1960" s="13">
        <v>37</v>
      </c>
      <c r="AP1960" s="13">
        <v>28</v>
      </c>
      <c r="AQ1960" s="13">
        <v>23</v>
      </c>
      <c r="AR1960" s="13">
        <v>12</v>
      </c>
      <c r="AS1960" s="13">
        <v>18</v>
      </c>
      <c r="AT1960" s="76">
        <v>8</v>
      </c>
      <c r="AU1960" s="76">
        <v>10</v>
      </c>
      <c r="AV1960" s="13">
        <v>4</v>
      </c>
      <c r="AW1960" s="13">
        <v>1</v>
      </c>
      <c r="AX1960" s="13">
        <v>5</v>
      </c>
      <c r="AY1960" s="144">
        <v>3</v>
      </c>
      <c r="BR1960" s="7"/>
      <c r="BV1960" s="7"/>
    </row>
    <row r="1961" spans="1:74" x14ac:dyDescent="0.25">
      <c r="A1961" s="207" t="s">
        <v>731</v>
      </c>
      <c r="B1961" s="207" t="s">
        <v>1528</v>
      </c>
      <c r="C1961" s="208">
        <v>213</v>
      </c>
      <c r="D1961" s="208">
        <v>208</v>
      </c>
      <c r="E1961" s="16">
        <v>7</v>
      </c>
      <c r="F1961" s="16">
        <v>19</v>
      </c>
      <c r="G1961" s="16">
        <v>7</v>
      </c>
      <c r="H1961" s="16">
        <v>60</v>
      </c>
      <c r="I1961" s="16">
        <v>115</v>
      </c>
      <c r="J1961" s="16">
        <f t="shared" si="349"/>
        <v>208</v>
      </c>
      <c r="L1961" s="9">
        <v>254</v>
      </c>
      <c r="S1961" s="11" t="s">
        <v>9094</v>
      </c>
      <c r="T1961" s="16">
        <v>0</v>
      </c>
      <c r="U1961" s="16">
        <v>0</v>
      </c>
      <c r="V1961" s="16">
        <v>0</v>
      </c>
      <c r="W1961" s="16">
        <v>0</v>
      </c>
      <c r="X1961" s="16">
        <v>0</v>
      </c>
      <c r="Y1961" s="11">
        <f t="shared" si="351"/>
        <v>0</v>
      </c>
      <c r="AL1961" s="7" t="s">
        <v>9731</v>
      </c>
      <c r="AM1961" s="13">
        <v>713</v>
      </c>
      <c r="AN1961" s="13">
        <v>352</v>
      </c>
      <c r="AO1961" s="13">
        <v>266</v>
      </c>
      <c r="AP1961" s="13">
        <v>249</v>
      </c>
      <c r="AQ1961" s="13">
        <v>156</v>
      </c>
      <c r="AR1961" s="13">
        <v>84</v>
      </c>
      <c r="AS1961" s="13">
        <v>62</v>
      </c>
      <c r="AT1961" s="76">
        <v>82</v>
      </c>
      <c r="AU1961" s="76">
        <v>42</v>
      </c>
      <c r="AV1961" s="13">
        <v>52</v>
      </c>
      <c r="AW1961" s="13">
        <v>37</v>
      </c>
      <c r="AX1961" s="13">
        <v>17</v>
      </c>
      <c r="AY1961" s="144">
        <v>19</v>
      </c>
      <c r="BR1961" s="7"/>
      <c r="BV1961" s="7"/>
    </row>
    <row r="1962" spans="1:74" x14ac:dyDescent="0.25">
      <c r="A1962" s="212" t="s">
        <v>9562</v>
      </c>
      <c r="B1962" s="212" t="s">
        <v>1537</v>
      </c>
      <c r="C1962" s="213">
        <v>23</v>
      </c>
      <c r="D1962" s="213">
        <v>22</v>
      </c>
      <c r="E1962" s="50">
        <v>4</v>
      </c>
      <c r="F1962" s="50">
        <v>10</v>
      </c>
      <c r="G1962" s="50">
        <v>2</v>
      </c>
      <c r="H1962" s="50">
        <v>6</v>
      </c>
      <c r="I1962" s="50">
        <v>0</v>
      </c>
      <c r="J1962" s="50">
        <f t="shared" si="349"/>
        <v>22</v>
      </c>
      <c r="K1962" s="143"/>
      <c r="L1962" s="186"/>
      <c r="S1962" s="11" t="s">
        <v>9095</v>
      </c>
      <c r="T1962" s="16">
        <v>0</v>
      </c>
      <c r="U1962" s="16">
        <v>0</v>
      </c>
      <c r="V1962" s="16">
        <v>0</v>
      </c>
      <c r="W1962" s="16">
        <v>0</v>
      </c>
      <c r="X1962" s="16">
        <v>0</v>
      </c>
      <c r="Y1962" s="11">
        <f t="shared" si="351"/>
        <v>0</v>
      </c>
      <c r="AL1962" s="7" t="s">
        <v>9610</v>
      </c>
      <c r="AM1962" s="13">
        <v>364</v>
      </c>
      <c r="AN1962" s="13">
        <v>349</v>
      </c>
      <c r="AO1962" s="13">
        <v>510</v>
      </c>
      <c r="AP1962" s="13">
        <v>535</v>
      </c>
      <c r="AQ1962" s="13">
        <v>579</v>
      </c>
      <c r="AR1962" s="13">
        <v>91</v>
      </c>
      <c r="AS1962" s="13">
        <v>181</v>
      </c>
      <c r="AT1962" s="76">
        <v>166</v>
      </c>
      <c r="AU1962" s="76">
        <v>123</v>
      </c>
      <c r="AV1962" s="13">
        <v>6</v>
      </c>
      <c r="AW1962" s="13">
        <v>0</v>
      </c>
      <c r="AX1962" s="13">
        <v>1</v>
      </c>
      <c r="AY1962" s="13">
        <v>0</v>
      </c>
      <c r="BR1962" s="7"/>
      <c r="BV1962" s="7"/>
    </row>
    <row r="1963" spans="1:74" x14ac:dyDescent="0.25">
      <c r="A1963" s="214" t="s">
        <v>9562</v>
      </c>
      <c r="B1963" s="214" t="s">
        <v>2804</v>
      </c>
      <c r="C1963" s="153">
        <v>30</v>
      </c>
      <c r="D1963" s="153">
        <v>29</v>
      </c>
      <c r="E1963" s="215">
        <v>0</v>
      </c>
      <c r="F1963" s="215">
        <v>1</v>
      </c>
      <c r="G1963" s="50">
        <v>3</v>
      </c>
      <c r="H1963" s="215">
        <v>25</v>
      </c>
      <c r="I1963" s="50">
        <v>0</v>
      </c>
      <c r="J1963" s="50">
        <f t="shared" si="349"/>
        <v>29</v>
      </c>
      <c r="K1963" s="143"/>
      <c r="L1963" s="186"/>
      <c r="S1963" s="11" t="s">
        <v>9096</v>
      </c>
      <c r="T1963" s="16">
        <v>2</v>
      </c>
      <c r="U1963" s="16">
        <v>3</v>
      </c>
      <c r="V1963" s="16">
        <v>1</v>
      </c>
      <c r="W1963" s="16">
        <v>8</v>
      </c>
      <c r="X1963" s="16">
        <v>0</v>
      </c>
      <c r="Y1963" s="11">
        <f t="shared" si="351"/>
        <v>14</v>
      </c>
      <c r="AL1963" s="7" t="s">
        <v>9732</v>
      </c>
      <c r="AM1963" s="13">
        <v>1</v>
      </c>
      <c r="AN1963" s="13">
        <v>28</v>
      </c>
      <c r="AO1963" s="13">
        <v>72</v>
      </c>
      <c r="AP1963" s="13">
        <v>273</v>
      </c>
      <c r="AQ1963" s="13">
        <v>355</v>
      </c>
      <c r="AR1963" s="13">
        <v>161</v>
      </c>
      <c r="AS1963" s="13">
        <v>145</v>
      </c>
      <c r="AT1963" s="76">
        <v>92</v>
      </c>
      <c r="AU1963" s="76">
        <v>72</v>
      </c>
      <c r="AV1963" s="13">
        <v>60</v>
      </c>
      <c r="AW1963" s="13">
        <v>43</v>
      </c>
      <c r="AX1963" s="13">
        <v>40</v>
      </c>
      <c r="AY1963" s="144">
        <v>31</v>
      </c>
      <c r="BR1963" s="7"/>
      <c r="BV1963" s="7"/>
    </row>
    <row r="1964" spans="1:74" x14ac:dyDescent="0.25">
      <c r="A1964" s="214" t="s">
        <v>9562</v>
      </c>
      <c r="B1964" s="214" t="s">
        <v>8874</v>
      </c>
      <c r="C1964" s="153">
        <v>1</v>
      </c>
      <c r="D1964" s="153">
        <v>1</v>
      </c>
      <c r="E1964" s="215">
        <v>0</v>
      </c>
      <c r="F1964" s="215">
        <v>0</v>
      </c>
      <c r="G1964" s="50">
        <v>1</v>
      </c>
      <c r="H1964" s="215">
        <v>0</v>
      </c>
      <c r="I1964" s="50">
        <v>0</v>
      </c>
      <c r="J1964" s="50">
        <f t="shared" si="349"/>
        <v>1</v>
      </c>
      <c r="K1964" s="143"/>
      <c r="L1964" s="186"/>
      <c r="S1964" s="11" t="s">
        <v>9097</v>
      </c>
      <c r="T1964" s="16">
        <v>2</v>
      </c>
      <c r="U1964" s="16">
        <v>6</v>
      </c>
      <c r="V1964" s="16">
        <v>1</v>
      </c>
      <c r="W1964" s="16">
        <v>16</v>
      </c>
      <c r="X1964" s="16">
        <v>0</v>
      </c>
      <c r="Y1964" s="11">
        <f t="shared" si="351"/>
        <v>25</v>
      </c>
      <c r="AL1964" s="7" t="s">
        <v>9614</v>
      </c>
      <c r="AM1964" s="13">
        <v>0</v>
      </c>
      <c r="AN1964" s="13">
        <v>0</v>
      </c>
      <c r="AO1964" s="13">
        <v>0</v>
      </c>
      <c r="AP1964" s="13">
        <v>0</v>
      </c>
      <c r="AQ1964" s="13">
        <v>0</v>
      </c>
      <c r="AR1964" s="13">
        <v>415</v>
      </c>
      <c r="AS1964" s="13">
        <v>435</v>
      </c>
      <c r="AT1964" s="76">
        <v>345</v>
      </c>
      <c r="AU1964" s="76">
        <v>433</v>
      </c>
      <c r="AV1964" s="13">
        <v>457</v>
      </c>
      <c r="AW1964" s="13">
        <v>568</v>
      </c>
      <c r="AX1964" s="13">
        <v>453</v>
      </c>
      <c r="AY1964" s="13">
        <v>391</v>
      </c>
      <c r="BR1964" s="7"/>
      <c r="BV1964" s="7"/>
    </row>
    <row r="1965" spans="1:74" x14ac:dyDescent="0.25">
      <c r="A1965" s="216" t="s">
        <v>9562</v>
      </c>
      <c r="B1965" s="216" t="s">
        <v>6910</v>
      </c>
      <c r="C1965" s="217">
        <v>1</v>
      </c>
      <c r="D1965" s="217">
        <v>1</v>
      </c>
      <c r="E1965" s="50">
        <v>0</v>
      </c>
      <c r="F1965" s="50">
        <v>0</v>
      </c>
      <c r="G1965" s="50">
        <v>1</v>
      </c>
      <c r="H1965" s="50">
        <v>0</v>
      </c>
      <c r="I1965" s="50">
        <v>0</v>
      </c>
      <c r="J1965" s="50">
        <f t="shared" si="349"/>
        <v>1</v>
      </c>
      <c r="K1965" s="143"/>
      <c r="L1965" s="186"/>
      <c r="S1965" s="11" t="s">
        <v>9098</v>
      </c>
      <c r="T1965" s="16">
        <v>4</v>
      </c>
      <c r="U1965" s="16">
        <v>10</v>
      </c>
      <c r="V1965" s="16">
        <v>2</v>
      </c>
      <c r="W1965" s="16">
        <v>6</v>
      </c>
      <c r="X1965" s="16">
        <v>0</v>
      </c>
      <c r="Y1965" s="11">
        <f t="shared" si="351"/>
        <v>22</v>
      </c>
      <c r="AL1965" s="7" t="s">
        <v>9733</v>
      </c>
      <c r="AM1965" s="13">
        <v>0</v>
      </c>
      <c r="AN1965" s="13">
        <v>0</v>
      </c>
      <c r="AO1965" s="13">
        <v>0</v>
      </c>
      <c r="AP1965" s="13">
        <v>0</v>
      </c>
      <c r="AQ1965" s="13">
        <v>2</v>
      </c>
      <c r="AR1965" s="13">
        <v>15</v>
      </c>
      <c r="AS1965" s="13">
        <v>39</v>
      </c>
      <c r="AT1965" s="76">
        <v>174</v>
      </c>
      <c r="AU1965" s="76">
        <v>257</v>
      </c>
      <c r="AV1965" s="13">
        <v>409</v>
      </c>
      <c r="AW1965" s="13">
        <v>233</v>
      </c>
      <c r="AX1965" s="13">
        <v>203</v>
      </c>
      <c r="AY1965" s="144">
        <v>114</v>
      </c>
      <c r="BR1965" s="7"/>
      <c r="BV1965" s="7"/>
    </row>
    <row r="1966" spans="1:74" x14ac:dyDescent="0.25">
      <c r="A1966" s="216" t="s">
        <v>9562</v>
      </c>
      <c r="B1966" s="216" t="s">
        <v>1528</v>
      </c>
      <c r="C1966" s="217">
        <v>44</v>
      </c>
      <c r="D1966" s="217">
        <v>44</v>
      </c>
      <c r="E1966" s="50">
        <v>4</v>
      </c>
      <c r="F1966" s="50">
        <v>5</v>
      </c>
      <c r="G1966" s="50">
        <v>2</v>
      </c>
      <c r="H1966" s="50">
        <v>0</v>
      </c>
      <c r="I1966" s="50">
        <v>33</v>
      </c>
      <c r="J1966" s="50">
        <f t="shared" si="349"/>
        <v>44</v>
      </c>
      <c r="K1966" s="143"/>
      <c r="L1966" s="186">
        <v>97</v>
      </c>
      <c r="T1966" s="7">
        <f>SUM(T1958:T1965)</f>
        <v>8</v>
      </c>
      <c r="U1966" s="7">
        <f>SUM(U1958:U1965)</f>
        <v>19</v>
      </c>
      <c r="V1966" s="7">
        <f>SUM(V1958:V1965)</f>
        <v>4</v>
      </c>
      <c r="W1966" s="7">
        <f>SUM(W1958:W1965)</f>
        <v>30</v>
      </c>
      <c r="X1966" s="7">
        <f>SUM(X1958:X1965)</f>
        <v>0</v>
      </c>
      <c r="Y1966" s="11">
        <f t="shared" si="351"/>
        <v>61</v>
      </c>
      <c r="AL1966" s="7" t="s">
        <v>9617</v>
      </c>
      <c r="AM1966" s="13">
        <v>0</v>
      </c>
      <c r="AN1966" s="13">
        <v>0</v>
      </c>
      <c r="AO1966" s="13">
        <v>0</v>
      </c>
      <c r="AP1966" s="13">
        <v>0</v>
      </c>
      <c r="AQ1966" s="13">
        <v>0</v>
      </c>
      <c r="AR1966" s="13">
        <v>0</v>
      </c>
      <c r="AS1966" s="13">
        <v>0</v>
      </c>
      <c r="AT1966" s="13">
        <v>0</v>
      </c>
      <c r="AU1966" s="13">
        <v>0</v>
      </c>
      <c r="AV1966" s="13">
        <v>2</v>
      </c>
      <c r="AW1966" s="13">
        <v>10</v>
      </c>
      <c r="AX1966" s="13">
        <v>51</v>
      </c>
      <c r="AY1966" s="13">
        <v>115</v>
      </c>
      <c r="BR1966" s="7"/>
      <c r="BV1966" s="7"/>
    </row>
    <row r="1967" spans="1:74" x14ac:dyDescent="0.25">
      <c r="A1967" s="157" t="s">
        <v>9551</v>
      </c>
      <c r="B1967" s="11"/>
      <c r="C1967" s="16">
        <f t="shared" ref="C1967:J1967" si="352">SUM(C1946:C1966)</f>
        <v>827</v>
      </c>
      <c r="D1967" s="16">
        <f t="shared" si="352"/>
        <v>812</v>
      </c>
      <c r="E1967" s="16">
        <f t="shared" si="352"/>
        <v>21</v>
      </c>
      <c r="F1967" s="16">
        <f t="shared" si="352"/>
        <v>64</v>
      </c>
      <c r="G1967" s="16">
        <f t="shared" si="352"/>
        <v>19</v>
      </c>
      <c r="H1967" s="16">
        <f t="shared" si="352"/>
        <v>169</v>
      </c>
      <c r="I1967" s="16">
        <f t="shared" si="352"/>
        <v>539</v>
      </c>
      <c r="J1967" s="16">
        <f t="shared" si="352"/>
        <v>812</v>
      </c>
      <c r="K1967" s="9"/>
      <c r="L1967" s="9">
        <f>SUM(L1946:L1966)</f>
        <v>812</v>
      </c>
      <c r="AL1967" s="7" t="s">
        <v>9742</v>
      </c>
      <c r="AM1967" s="13">
        <v>0</v>
      </c>
      <c r="AN1967" s="13">
        <v>0</v>
      </c>
      <c r="AO1967" s="13">
        <v>0</v>
      </c>
      <c r="AP1967" s="13">
        <v>0</v>
      </c>
      <c r="AQ1967" s="13">
        <v>0</v>
      </c>
      <c r="AR1967" s="13">
        <v>0</v>
      </c>
      <c r="AS1967" s="13">
        <v>0</v>
      </c>
      <c r="AT1967" s="13">
        <v>0</v>
      </c>
      <c r="AU1967" s="13">
        <v>0</v>
      </c>
      <c r="AV1967" s="13">
        <v>1</v>
      </c>
      <c r="AW1967" s="13">
        <v>7</v>
      </c>
      <c r="AX1967" s="13">
        <v>40</v>
      </c>
      <c r="AY1967" s="144">
        <v>42</v>
      </c>
      <c r="BR1967" s="7"/>
      <c r="BV1967" s="7"/>
    </row>
    <row r="1968" spans="1:74" x14ac:dyDescent="0.25">
      <c r="A1968" s="176"/>
      <c r="C1968" s="9"/>
      <c r="D1968" s="9"/>
      <c r="E1968" s="9"/>
      <c r="F1968" s="9"/>
      <c r="G1968" s="9"/>
      <c r="H1968" s="9"/>
      <c r="I1968" s="9"/>
      <c r="J1968" s="9"/>
      <c r="K1968" s="9"/>
      <c r="S1968" s="11" t="s">
        <v>9552</v>
      </c>
      <c r="T1968" s="11" t="s">
        <v>157</v>
      </c>
      <c r="U1968" s="11" t="s">
        <v>166</v>
      </c>
      <c r="V1968" s="11" t="s">
        <v>141</v>
      </c>
      <c r="W1968" s="11" t="s">
        <v>123</v>
      </c>
      <c r="X1968" s="11" t="s">
        <v>228</v>
      </c>
      <c r="Y1968" s="11" t="s">
        <v>9553</v>
      </c>
      <c r="AL1968" s="7" t="s">
        <v>9622</v>
      </c>
      <c r="AM1968" s="13">
        <v>0</v>
      </c>
      <c r="AN1968" s="13">
        <v>0</v>
      </c>
      <c r="AO1968" s="13">
        <v>0</v>
      </c>
      <c r="AP1968" s="13">
        <v>0</v>
      </c>
      <c r="AQ1968" s="13">
        <v>0</v>
      </c>
      <c r="AR1968" s="13">
        <v>0</v>
      </c>
      <c r="AS1968" s="13">
        <v>0</v>
      </c>
      <c r="AT1968" s="13">
        <v>0</v>
      </c>
      <c r="AU1968" s="13">
        <v>0</v>
      </c>
      <c r="AV1968" s="13">
        <v>0</v>
      </c>
      <c r="AW1968" s="13">
        <v>0</v>
      </c>
      <c r="AX1968" s="13">
        <v>13</v>
      </c>
      <c r="AY1968" s="13">
        <v>33</v>
      </c>
      <c r="BR1968" s="7"/>
      <c r="BV1968" s="7"/>
    </row>
    <row r="1969" spans="1:74" x14ac:dyDescent="0.25">
      <c r="A1969" s="176"/>
      <c r="C1969" s="9"/>
      <c r="D1969" s="9"/>
      <c r="E1969" s="9"/>
      <c r="F1969" s="9"/>
      <c r="G1969" s="9"/>
      <c r="H1969" s="9"/>
      <c r="I1969" s="9"/>
      <c r="J1969" s="9"/>
      <c r="K1969" s="9"/>
      <c r="S1969" s="11" t="s">
        <v>9751</v>
      </c>
      <c r="T1969" s="16">
        <v>0</v>
      </c>
      <c r="U1969" s="16">
        <v>1</v>
      </c>
      <c r="V1969" s="16">
        <v>0</v>
      </c>
      <c r="W1969" s="16">
        <v>0</v>
      </c>
      <c r="X1969" s="16">
        <v>0</v>
      </c>
      <c r="Y1969" s="11">
        <f t="shared" ref="Y1969:Y1977" si="353">SUM(T1969:W1969)</f>
        <v>1</v>
      </c>
      <c r="BR1969" s="7"/>
      <c r="BV1969" s="7"/>
    </row>
    <row r="1970" spans="1:74" x14ac:dyDescent="0.25">
      <c r="D1970" s="9"/>
      <c r="G1970" s="7" t="s">
        <v>9769</v>
      </c>
      <c r="H1970" s="7" t="s">
        <v>9770</v>
      </c>
      <c r="I1970" s="7" t="s">
        <v>5700</v>
      </c>
      <c r="J1970" s="7" t="s">
        <v>9771</v>
      </c>
      <c r="K1970" s="7" t="s">
        <v>9772</v>
      </c>
      <c r="S1970" s="11" t="s">
        <v>9752</v>
      </c>
      <c r="T1970" s="16">
        <v>0</v>
      </c>
      <c r="U1970" s="16">
        <v>1</v>
      </c>
      <c r="V1970" s="16">
        <v>0</v>
      </c>
      <c r="W1970" s="16">
        <v>0</v>
      </c>
      <c r="X1970" s="16">
        <v>0</v>
      </c>
      <c r="Y1970" s="11">
        <f t="shared" si="353"/>
        <v>1</v>
      </c>
      <c r="BR1970" s="7"/>
      <c r="BV1970" s="7"/>
    </row>
    <row r="1971" spans="1:74" x14ac:dyDescent="0.25">
      <c r="H1971" s="7" t="s">
        <v>9773</v>
      </c>
      <c r="I1971" s="7" t="s">
        <v>5455</v>
      </c>
      <c r="J1971" s="7" t="s">
        <v>9774</v>
      </c>
      <c r="S1971" s="11" t="s">
        <v>9753</v>
      </c>
      <c r="T1971" s="16">
        <v>0</v>
      </c>
      <c r="U1971" s="16">
        <v>1</v>
      </c>
      <c r="V1971" s="16">
        <v>0</v>
      </c>
      <c r="W1971" s="16">
        <v>0</v>
      </c>
      <c r="X1971" s="16">
        <v>0</v>
      </c>
      <c r="Y1971" s="11">
        <f t="shared" si="353"/>
        <v>1</v>
      </c>
      <c r="AM1971" s="13">
        <v>436</v>
      </c>
      <c r="AN1971" s="13">
        <v>391</v>
      </c>
      <c r="AO1971" s="13">
        <v>14</v>
      </c>
      <c r="BR1971" s="7"/>
      <c r="BV1971" s="7"/>
    </row>
    <row r="1972" spans="1:74" x14ac:dyDescent="0.25">
      <c r="H1972" s="7" t="s">
        <v>9775</v>
      </c>
      <c r="I1972" s="7" t="s">
        <v>4938</v>
      </c>
      <c r="J1972" s="7" t="s">
        <v>9776</v>
      </c>
      <c r="K1972" s="7" t="s">
        <v>9777</v>
      </c>
      <c r="S1972" s="11" t="s">
        <v>9094</v>
      </c>
      <c r="T1972" s="16">
        <v>0</v>
      </c>
      <c r="U1972" s="16">
        <v>3</v>
      </c>
      <c r="V1972" s="16">
        <v>0</v>
      </c>
      <c r="W1972" s="16">
        <v>0</v>
      </c>
      <c r="X1972" s="16">
        <v>0</v>
      </c>
      <c r="Y1972" s="11">
        <f t="shared" si="353"/>
        <v>3</v>
      </c>
      <c r="AM1972" s="7">
        <v>254</v>
      </c>
      <c r="AN1972" s="7">
        <v>115</v>
      </c>
      <c r="AO1972" s="7">
        <v>25</v>
      </c>
      <c r="BR1972" s="7"/>
      <c r="BV1972" s="7"/>
    </row>
    <row r="1973" spans="1:74" x14ac:dyDescent="0.25">
      <c r="S1973" s="11" t="s">
        <v>9095</v>
      </c>
      <c r="T1973" s="16">
        <v>2</v>
      </c>
      <c r="U1973" s="16">
        <v>5</v>
      </c>
      <c r="V1973" s="16">
        <v>1</v>
      </c>
      <c r="W1973" s="16">
        <v>11</v>
      </c>
      <c r="X1973" s="16">
        <v>0</v>
      </c>
      <c r="Y1973" s="11">
        <f t="shared" si="353"/>
        <v>19</v>
      </c>
      <c r="AM1973" s="7">
        <v>97</v>
      </c>
      <c r="AN1973" s="7">
        <v>33</v>
      </c>
      <c r="AO1973" s="7">
        <v>22</v>
      </c>
      <c r="BR1973" s="7"/>
      <c r="BV1973" s="7"/>
    </row>
    <row r="1974" spans="1:74" x14ac:dyDescent="0.25">
      <c r="S1974" s="11" t="s">
        <v>9096</v>
      </c>
      <c r="T1974" s="16">
        <f t="shared" ref="T1974:X1976" si="354">T1952-T1963</f>
        <v>0</v>
      </c>
      <c r="U1974" s="16">
        <f t="shared" si="354"/>
        <v>6</v>
      </c>
      <c r="V1974" s="16">
        <f t="shared" si="354"/>
        <v>0</v>
      </c>
      <c r="W1974" s="16">
        <f t="shared" si="354"/>
        <v>25</v>
      </c>
      <c r="X1974" s="16">
        <f t="shared" si="354"/>
        <v>391</v>
      </c>
      <c r="Y1974" s="11">
        <f t="shared" si="353"/>
        <v>31</v>
      </c>
      <c r="BR1974" s="7"/>
      <c r="BV1974" s="7"/>
    </row>
    <row r="1975" spans="1:74" x14ac:dyDescent="0.25">
      <c r="S1975" s="11" t="s">
        <v>9097</v>
      </c>
      <c r="T1975" s="16">
        <f t="shared" si="354"/>
        <v>7</v>
      </c>
      <c r="U1975" s="16">
        <f t="shared" si="354"/>
        <v>22</v>
      </c>
      <c r="V1975" s="16">
        <f t="shared" si="354"/>
        <v>7</v>
      </c>
      <c r="W1975" s="16">
        <f t="shared" si="354"/>
        <v>78</v>
      </c>
      <c r="X1975" s="16">
        <f t="shared" si="354"/>
        <v>115</v>
      </c>
      <c r="Y1975" s="11">
        <f t="shared" si="353"/>
        <v>114</v>
      </c>
      <c r="BR1975" s="7"/>
      <c r="BV1975" s="7"/>
    </row>
    <row r="1976" spans="1:74" x14ac:dyDescent="0.25">
      <c r="S1976" s="11" t="s">
        <v>9098</v>
      </c>
      <c r="T1976" s="16">
        <f t="shared" si="354"/>
        <v>4</v>
      </c>
      <c r="U1976" s="16">
        <f t="shared" si="354"/>
        <v>6</v>
      </c>
      <c r="V1976" s="16">
        <f t="shared" si="354"/>
        <v>7</v>
      </c>
      <c r="W1976" s="16">
        <f t="shared" si="354"/>
        <v>25</v>
      </c>
      <c r="X1976" s="16">
        <f t="shared" si="354"/>
        <v>33</v>
      </c>
      <c r="Y1976" s="11">
        <f t="shared" si="353"/>
        <v>42</v>
      </c>
      <c r="BR1976" s="7"/>
      <c r="BV1976" s="7"/>
    </row>
    <row r="1977" spans="1:74" x14ac:dyDescent="0.25">
      <c r="T1977" s="7">
        <f>SUM(T1969:T1976)</f>
        <v>13</v>
      </c>
      <c r="U1977" s="7">
        <f>SUM(U1969:U1976)</f>
        <v>45</v>
      </c>
      <c r="V1977" s="7">
        <f>SUM(V1969:V1976)</f>
        <v>15</v>
      </c>
      <c r="W1977" s="7">
        <f>SUM(W1969:W1976)</f>
        <v>139</v>
      </c>
      <c r="X1977" s="7">
        <f>SUM(X1969:X1976)</f>
        <v>539</v>
      </c>
      <c r="Y1977" s="11">
        <f t="shared" si="353"/>
        <v>212</v>
      </c>
      <c r="BR1977" s="7"/>
      <c r="BV1977" s="7"/>
    </row>
    <row r="1981" spans="1:74" ht="39.6" x14ac:dyDescent="0.25">
      <c r="A1981" s="206" t="s">
        <v>9722</v>
      </c>
      <c r="B1981" s="206" t="s">
        <v>9108</v>
      </c>
      <c r="C1981" s="206" t="s">
        <v>9083</v>
      </c>
      <c r="D1981" s="206" t="s">
        <v>9539</v>
      </c>
      <c r="E1981" s="206" t="s">
        <v>9540</v>
      </c>
      <c r="F1981" s="206" t="s">
        <v>9541</v>
      </c>
      <c r="G1981" s="206" t="s">
        <v>9542</v>
      </c>
      <c r="H1981" s="206" t="s">
        <v>9543</v>
      </c>
      <c r="I1981" s="206" t="s">
        <v>9544</v>
      </c>
      <c r="J1981" s="14" t="s">
        <v>9546</v>
      </c>
      <c r="L1981" s="38" t="s">
        <v>9778</v>
      </c>
      <c r="S1981" s="7" t="s">
        <v>9722</v>
      </c>
      <c r="AL1981" s="13" t="s">
        <v>9587</v>
      </c>
      <c r="AM1981" s="76" t="s">
        <v>9722</v>
      </c>
      <c r="AN1981" s="13"/>
      <c r="AO1981" s="13"/>
      <c r="AP1981" s="13"/>
      <c r="BR1981" s="7"/>
      <c r="BV1981" s="7"/>
    </row>
    <row r="1982" spans="1:74" x14ac:dyDescent="0.25">
      <c r="A1982" s="207" t="s">
        <v>9758</v>
      </c>
      <c r="B1982" s="207" t="s">
        <v>1528</v>
      </c>
      <c r="C1982" s="208">
        <v>1</v>
      </c>
      <c r="D1982" s="208">
        <v>1</v>
      </c>
      <c r="E1982" s="16">
        <v>0</v>
      </c>
      <c r="F1982" s="16">
        <v>1</v>
      </c>
      <c r="G1982" s="16">
        <v>0</v>
      </c>
      <c r="H1982" s="16">
        <v>0</v>
      </c>
      <c r="I1982" s="16">
        <v>0</v>
      </c>
      <c r="J1982" s="16">
        <f t="shared" ref="J1982:J2003" si="355">SUM(E1982:I1982)</f>
        <v>1</v>
      </c>
      <c r="L1982" s="9">
        <v>1</v>
      </c>
      <c r="S1982" s="11" t="s">
        <v>9548</v>
      </c>
      <c r="T1982" s="11" t="s">
        <v>157</v>
      </c>
      <c r="U1982" s="11" t="s">
        <v>166</v>
      </c>
      <c r="V1982" s="11" t="s">
        <v>141</v>
      </c>
      <c r="W1982" s="11" t="s">
        <v>123</v>
      </c>
      <c r="X1982" s="11" t="s">
        <v>228</v>
      </c>
      <c r="Y1982" s="11" t="s">
        <v>8</v>
      </c>
      <c r="AL1982" s="7" t="s">
        <v>9710</v>
      </c>
      <c r="AM1982" s="13"/>
      <c r="AN1982" s="13"/>
      <c r="AO1982" s="13"/>
      <c r="AP1982" s="13"/>
      <c r="BR1982" s="7"/>
      <c r="BV1982" s="7"/>
    </row>
    <row r="1983" spans="1:74" x14ac:dyDescent="0.25">
      <c r="A1983" s="209" t="s">
        <v>9759</v>
      </c>
      <c r="B1983" s="209" t="s">
        <v>1537</v>
      </c>
      <c r="C1983" s="210">
        <v>1</v>
      </c>
      <c r="D1983" s="210">
        <v>1</v>
      </c>
      <c r="E1983" s="50">
        <v>0</v>
      </c>
      <c r="F1983" s="50">
        <v>1</v>
      </c>
      <c r="G1983" s="50">
        <v>0</v>
      </c>
      <c r="H1983" s="50">
        <v>0</v>
      </c>
      <c r="I1983" s="50">
        <v>0</v>
      </c>
      <c r="J1983" s="50">
        <f t="shared" si="355"/>
        <v>1</v>
      </c>
      <c r="K1983" s="143"/>
      <c r="L1983" s="186">
        <v>1</v>
      </c>
      <c r="S1983" s="11" t="s">
        <v>9751</v>
      </c>
      <c r="T1983" s="16">
        <v>0</v>
      </c>
      <c r="U1983" s="16">
        <v>1</v>
      </c>
      <c r="V1983" s="16">
        <v>0</v>
      </c>
      <c r="W1983" s="16">
        <v>0</v>
      </c>
      <c r="X1983" s="16">
        <v>0</v>
      </c>
      <c r="Y1983" s="11">
        <f t="shared" ref="Y1983:Y1991" si="356">SUM(T1983:X1983)</f>
        <v>1</v>
      </c>
      <c r="AL1983" s="7" t="s">
        <v>9712</v>
      </c>
      <c r="AM1983" s="13"/>
      <c r="AN1983" s="13"/>
      <c r="AO1983" s="13"/>
      <c r="AP1983" s="13"/>
      <c r="BR1983" s="7"/>
      <c r="BV1983" s="7"/>
    </row>
    <row r="1984" spans="1:74" x14ac:dyDescent="0.25">
      <c r="A1984" s="207" t="s">
        <v>9760</v>
      </c>
      <c r="B1984" s="207" t="s">
        <v>1537</v>
      </c>
      <c r="C1984" s="208">
        <v>1</v>
      </c>
      <c r="D1984" s="208">
        <v>1</v>
      </c>
      <c r="E1984" s="16">
        <v>0</v>
      </c>
      <c r="F1984" s="16">
        <v>1</v>
      </c>
      <c r="G1984" s="16">
        <v>0</v>
      </c>
      <c r="H1984" s="16">
        <v>0</v>
      </c>
      <c r="I1984" s="16">
        <v>0</v>
      </c>
      <c r="J1984" s="16">
        <f t="shared" si="355"/>
        <v>1</v>
      </c>
      <c r="S1984" s="11" t="s">
        <v>9752</v>
      </c>
      <c r="T1984" s="16">
        <v>0</v>
      </c>
      <c r="U1984" s="16">
        <v>1</v>
      </c>
      <c r="V1984" s="16">
        <v>0</v>
      </c>
      <c r="W1984" s="16">
        <v>0</v>
      </c>
      <c r="X1984" s="16">
        <v>0</v>
      </c>
      <c r="Y1984" s="11">
        <f t="shared" si="356"/>
        <v>1</v>
      </c>
      <c r="AM1984" s="13"/>
      <c r="AN1984" s="13"/>
      <c r="AO1984" s="13"/>
      <c r="AP1984" s="13"/>
      <c r="BR1984" s="7"/>
      <c r="BV1984" s="7"/>
    </row>
    <row r="1985" spans="1:74" ht="22.8" x14ac:dyDescent="0.25">
      <c r="A1985" s="207" t="s">
        <v>9760</v>
      </c>
      <c r="B1985" s="207" t="s">
        <v>2804</v>
      </c>
      <c r="C1985" s="208">
        <v>1</v>
      </c>
      <c r="D1985" s="208">
        <v>1</v>
      </c>
      <c r="E1985" s="16">
        <v>0</v>
      </c>
      <c r="F1985" s="16">
        <v>0</v>
      </c>
      <c r="G1985" s="16">
        <v>0</v>
      </c>
      <c r="H1985" s="16">
        <v>0</v>
      </c>
      <c r="I1985" s="16">
        <v>1</v>
      </c>
      <c r="J1985" s="16">
        <f t="shared" si="355"/>
        <v>1</v>
      </c>
      <c r="L1985" s="9">
        <v>2</v>
      </c>
      <c r="S1985" s="11" t="s">
        <v>9753</v>
      </c>
      <c r="T1985" s="16">
        <v>0</v>
      </c>
      <c r="U1985" s="16">
        <v>1</v>
      </c>
      <c r="V1985" s="16">
        <v>0</v>
      </c>
      <c r="W1985" s="16">
        <v>0</v>
      </c>
      <c r="X1985" s="16">
        <v>1</v>
      </c>
      <c r="Y1985" s="11">
        <f t="shared" si="356"/>
        <v>2</v>
      </c>
      <c r="AL1985" s="7" t="s">
        <v>5</v>
      </c>
      <c r="AM1985" s="7" t="s">
        <v>9716</v>
      </c>
      <c r="AN1985" s="7" t="s">
        <v>9717</v>
      </c>
      <c r="AO1985" s="7" t="s">
        <v>9718</v>
      </c>
      <c r="AP1985" s="7" t="s">
        <v>9616</v>
      </c>
      <c r="AQ1985" s="7" t="s">
        <v>9611</v>
      </c>
      <c r="AR1985" s="7" t="s">
        <v>9719</v>
      </c>
      <c r="AS1985" s="7" t="s">
        <v>9720</v>
      </c>
      <c r="AT1985" s="76" t="s">
        <v>9721</v>
      </c>
      <c r="AU1985" s="76" t="s">
        <v>9619</v>
      </c>
      <c r="AV1985" s="7" t="s">
        <v>9620</v>
      </c>
      <c r="AW1985" s="7" t="s">
        <v>9615</v>
      </c>
      <c r="AX1985" s="7" t="s">
        <v>9722</v>
      </c>
      <c r="BR1985" s="7"/>
      <c r="BV1985" s="7"/>
    </row>
    <row r="1986" spans="1:74" x14ac:dyDescent="0.25">
      <c r="A1986" s="209" t="s">
        <v>9756</v>
      </c>
      <c r="B1986" s="209" t="s">
        <v>1537</v>
      </c>
      <c r="C1986" s="210">
        <v>1</v>
      </c>
      <c r="D1986" s="210">
        <v>1</v>
      </c>
      <c r="E1986" s="50">
        <v>0</v>
      </c>
      <c r="F1986" s="50">
        <v>1</v>
      </c>
      <c r="G1986" s="50">
        <v>0</v>
      </c>
      <c r="H1986" s="50">
        <v>0</v>
      </c>
      <c r="I1986" s="50">
        <v>0</v>
      </c>
      <c r="J1986" s="50">
        <f t="shared" si="355"/>
        <v>1</v>
      </c>
      <c r="K1986" s="143"/>
      <c r="L1986" s="186"/>
      <c r="S1986" s="11" t="s">
        <v>9094</v>
      </c>
      <c r="T1986" s="16">
        <v>1</v>
      </c>
      <c r="U1986" s="16">
        <v>5</v>
      </c>
      <c r="V1986" s="16">
        <v>0</v>
      </c>
      <c r="W1986" s="16">
        <v>0</v>
      </c>
      <c r="X1986" s="16">
        <v>1</v>
      </c>
      <c r="Y1986" s="11">
        <f t="shared" si="356"/>
        <v>7</v>
      </c>
      <c r="AL1986" s="7" t="s">
        <v>9602</v>
      </c>
      <c r="AM1986" s="13">
        <v>0</v>
      </c>
      <c r="AN1986" s="13">
        <v>0</v>
      </c>
      <c r="AO1986" s="13">
        <v>0</v>
      </c>
      <c r="AP1986" s="13">
        <v>0</v>
      </c>
      <c r="AQ1986" s="13">
        <v>0</v>
      </c>
      <c r="AR1986" s="13">
        <v>0</v>
      </c>
      <c r="AS1986" s="13">
        <v>0</v>
      </c>
      <c r="AT1986" s="76">
        <v>0</v>
      </c>
      <c r="AU1986" s="76">
        <v>0</v>
      </c>
      <c r="AV1986" s="13">
        <v>0</v>
      </c>
      <c r="AW1986" s="13">
        <v>0</v>
      </c>
      <c r="AX1986" s="13">
        <v>0</v>
      </c>
      <c r="BR1986" s="7"/>
      <c r="BV1986" s="7"/>
    </row>
    <row r="1987" spans="1:74" x14ac:dyDescent="0.25">
      <c r="A1987" s="209" t="s">
        <v>9756</v>
      </c>
      <c r="B1987" s="209" t="s">
        <v>2804</v>
      </c>
      <c r="C1987" s="210">
        <v>1</v>
      </c>
      <c r="D1987" s="210">
        <v>1</v>
      </c>
      <c r="E1987" s="50">
        <v>0</v>
      </c>
      <c r="F1987" s="50">
        <v>0</v>
      </c>
      <c r="G1987" s="50">
        <v>0</v>
      </c>
      <c r="H1987" s="50">
        <v>0</v>
      </c>
      <c r="I1987" s="50">
        <v>1</v>
      </c>
      <c r="J1987" s="50">
        <f t="shared" si="355"/>
        <v>1</v>
      </c>
      <c r="K1987" s="143"/>
      <c r="L1987" s="186"/>
      <c r="S1987" s="11" t="s">
        <v>9095</v>
      </c>
      <c r="T1987" s="16">
        <v>1</v>
      </c>
      <c r="U1987" s="16">
        <v>11</v>
      </c>
      <c r="V1987" s="16">
        <v>0</v>
      </c>
      <c r="W1987" s="16">
        <v>9</v>
      </c>
      <c r="X1987" s="16">
        <v>1</v>
      </c>
      <c r="Y1987" s="11">
        <f t="shared" si="356"/>
        <v>22</v>
      </c>
      <c r="AL1987" s="7" t="s">
        <v>9603</v>
      </c>
      <c r="AM1987" s="13">
        <v>0</v>
      </c>
      <c r="AN1987" s="13">
        <v>0</v>
      </c>
      <c r="AO1987" s="13">
        <v>0</v>
      </c>
      <c r="AP1987" s="13">
        <v>0</v>
      </c>
      <c r="AQ1987" s="13">
        <v>0</v>
      </c>
      <c r="AR1987" s="13">
        <v>0</v>
      </c>
      <c r="AS1987" s="13">
        <v>0</v>
      </c>
      <c r="AT1987" s="76">
        <v>0</v>
      </c>
      <c r="AU1987" s="76">
        <v>0</v>
      </c>
      <c r="AV1987" s="13">
        <v>0</v>
      </c>
      <c r="AW1987" s="13">
        <v>0</v>
      </c>
      <c r="AX1987" s="13">
        <v>0</v>
      </c>
      <c r="BR1987" s="7"/>
      <c r="BV1987" s="7"/>
    </row>
    <row r="1988" spans="1:74" x14ac:dyDescent="0.25">
      <c r="A1988" s="209" t="s">
        <v>9756</v>
      </c>
      <c r="B1988" s="209" t="s">
        <v>1528</v>
      </c>
      <c r="C1988" s="210">
        <v>6</v>
      </c>
      <c r="D1988" s="210">
        <v>5</v>
      </c>
      <c r="E1988" s="50">
        <v>1</v>
      </c>
      <c r="F1988" s="50">
        <v>4</v>
      </c>
      <c r="G1988" s="50">
        <v>0</v>
      </c>
      <c r="H1988" s="50">
        <v>0</v>
      </c>
      <c r="I1988" s="50">
        <v>0</v>
      </c>
      <c r="J1988" s="50">
        <f t="shared" si="355"/>
        <v>5</v>
      </c>
      <c r="K1988" s="143"/>
      <c r="L1988" s="186">
        <v>7</v>
      </c>
      <c r="S1988" s="11" t="s">
        <v>9096</v>
      </c>
      <c r="T1988" s="16">
        <v>2</v>
      </c>
      <c r="U1988" s="16">
        <v>19</v>
      </c>
      <c r="V1988" s="16">
        <v>8</v>
      </c>
      <c r="W1988" s="16">
        <v>30</v>
      </c>
      <c r="X1988" s="16">
        <v>453</v>
      </c>
      <c r="Y1988" s="11">
        <f t="shared" si="356"/>
        <v>512</v>
      </c>
      <c r="AL1988" s="7" t="s">
        <v>9604</v>
      </c>
      <c r="AM1988" s="13">
        <v>0</v>
      </c>
      <c r="AN1988" s="13">
        <v>0</v>
      </c>
      <c r="AO1988" s="13">
        <v>0</v>
      </c>
      <c r="AP1988" s="13">
        <v>0</v>
      </c>
      <c r="AQ1988" s="13">
        <v>0</v>
      </c>
      <c r="AR1988" s="13">
        <v>0</v>
      </c>
      <c r="AS1988" s="13">
        <v>0</v>
      </c>
      <c r="AT1988" s="76">
        <v>0</v>
      </c>
      <c r="AU1988" s="76">
        <v>0</v>
      </c>
      <c r="AV1988" s="13">
        <v>0</v>
      </c>
      <c r="AW1988" s="13">
        <v>0</v>
      </c>
      <c r="AX1988" s="13">
        <v>1</v>
      </c>
      <c r="BR1988" s="7"/>
      <c r="BV1988" s="7"/>
    </row>
    <row r="1989" spans="1:74" x14ac:dyDescent="0.25">
      <c r="A1989" s="207" t="s">
        <v>9566</v>
      </c>
      <c r="B1989" s="207" t="s">
        <v>1537</v>
      </c>
      <c r="C1989" s="208">
        <v>5</v>
      </c>
      <c r="D1989" s="208">
        <v>4</v>
      </c>
      <c r="E1989" s="16">
        <v>1</v>
      </c>
      <c r="F1989" s="16">
        <v>3</v>
      </c>
      <c r="G1989" s="16">
        <v>0</v>
      </c>
      <c r="H1989" s="16">
        <v>0</v>
      </c>
      <c r="I1989" s="16">
        <v>0</v>
      </c>
      <c r="J1989" s="16">
        <f t="shared" si="355"/>
        <v>4</v>
      </c>
      <c r="S1989" s="11" t="s">
        <v>9097</v>
      </c>
      <c r="T1989" s="16">
        <v>26</v>
      </c>
      <c r="U1989" s="16">
        <v>59</v>
      </c>
      <c r="V1989" s="16">
        <v>32</v>
      </c>
      <c r="W1989" s="16">
        <v>134</v>
      </c>
      <c r="X1989" s="16">
        <v>51</v>
      </c>
      <c r="Y1989" s="11">
        <f t="shared" si="356"/>
        <v>302</v>
      </c>
      <c r="AL1989" s="7" t="s">
        <v>9605</v>
      </c>
      <c r="AM1989" s="13">
        <v>0</v>
      </c>
      <c r="AN1989" s="13">
        <v>0</v>
      </c>
      <c r="AO1989" s="13">
        <v>0</v>
      </c>
      <c r="AP1989" s="13">
        <v>0</v>
      </c>
      <c r="AQ1989" s="13">
        <v>0</v>
      </c>
      <c r="AR1989" s="13">
        <v>0</v>
      </c>
      <c r="AS1989" s="13">
        <v>0</v>
      </c>
      <c r="AT1989" s="76">
        <v>0</v>
      </c>
      <c r="AU1989" s="76">
        <v>0</v>
      </c>
      <c r="AV1989" s="13">
        <v>0</v>
      </c>
      <c r="AW1989" s="13">
        <v>0</v>
      </c>
      <c r="AX1989" s="13">
        <v>1</v>
      </c>
      <c r="BR1989" s="7"/>
      <c r="BV1989" s="7"/>
    </row>
    <row r="1990" spans="1:74" x14ac:dyDescent="0.25">
      <c r="A1990" s="207" t="s">
        <v>9566</v>
      </c>
      <c r="B1990" s="207" t="s">
        <v>2804</v>
      </c>
      <c r="C1990" s="208">
        <v>1</v>
      </c>
      <c r="D1990" s="208">
        <v>1</v>
      </c>
      <c r="E1990" s="16">
        <v>0</v>
      </c>
      <c r="F1990" s="16">
        <v>0</v>
      </c>
      <c r="G1990" s="16">
        <v>0</v>
      </c>
      <c r="H1990" s="16">
        <v>0</v>
      </c>
      <c r="I1990" s="16">
        <v>1</v>
      </c>
      <c r="J1990" s="16">
        <f t="shared" si="355"/>
        <v>1</v>
      </c>
      <c r="S1990" s="11" t="s">
        <v>9098</v>
      </c>
      <c r="T1990" s="16">
        <v>10</v>
      </c>
      <c r="U1990" s="16">
        <v>18</v>
      </c>
      <c r="V1990" s="16">
        <v>7</v>
      </c>
      <c r="W1990" s="16">
        <v>7</v>
      </c>
      <c r="X1990" s="16">
        <v>13</v>
      </c>
      <c r="Y1990" s="11">
        <f t="shared" si="356"/>
        <v>55</v>
      </c>
      <c r="AM1990" s="13"/>
      <c r="AN1990" s="13"/>
      <c r="AO1990" s="13"/>
      <c r="AP1990" s="13"/>
      <c r="AQ1990" s="13"/>
      <c r="AR1990" s="13"/>
      <c r="AS1990" s="13"/>
      <c r="AT1990" s="76"/>
      <c r="AU1990" s="76"/>
      <c r="BR1990" s="7"/>
      <c r="BV1990" s="7"/>
    </row>
    <row r="1991" spans="1:74" x14ac:dyDescent="0.25">
      <c r="A1991" s="207" t="s">
        <v>9566</v>
      </c>
      <c r="B1991" s="207" t="s">
        <v>1528</v>
      </c>
      <c r="C1991" s="208">
        <v>17</v>
      </c>
      <c r="D1991" s="208">
        <v>17</v>
      </c>
      <c r="E1991" s="16">
        <v>0</v>
      </c>
      <c r="F1991" s="211">
        <v>8</v>
      </c>
      <c r="G1991" s="16">
        <v>0</v>
      </c>
      <c r="H1991" s="16">
        <v>9</v>
      </c>
      <c r="I1991" s="16">
        <v>0</v>
      </c>
      <c r="J1991" s="16">
        <f t="shared" si="355"/>
        <v>17</v>
      </c>
      <c r="L1991" s="9">
        <v>22</v>
      </c>
      <c r="T1991" s="7">
        <f>SUM(T1983:T1990)</f>
        <v>40</v>
      </c>
      <c r="U1991" s="7">
        <f>SUM(U1983:U1990)</f>
        <v>115</v>
      </c>
      <c r="V1991" s="7">
        <f>SUM(V1983:V1990)</f>
        <v>47</v>
      </c>
      <c r="W1991" s="7">
        <f>SUM(W1983:W1990)</f>
        <v>180</v>
      </c>
      <c r="X1991" s="7">
        <f>SUM(X1983:X1990)</f>
        <v>520</v>
      </c>
      <c r="Y1991" s="11">
        <f t="shared" si="356"/>
        <v>902</v>
      </c>
      <c r="AT1991" s="76"/>
      <c r="AU1991" s="76"/>
      <c r="BR1991" s="7"/>
      <c r="BV1991" s="7"/>
    </row>
    <row r="1992" spans="1:74" ht="22.8" x14ac:dyDescent="0.25">
      <c r="A1992" s="209" t="s">
        <v>9567</v>
      </c>
      <c r="B1992" s="209" t="s">
        <v>1537</v>
      </c>
      <c r="C1992" s="210">
        <v>20</v>
      </c>
      <c r="D1992" s="210">
        <v>19</v>
      </c>
      <c r="E1992" s="50">
        <v>1</v>
      </c>
      <c r="F1992" s="50">
        <v>10</v>
      </c>
      <c r="G1992" s="50">
        <v>0</v>
      </c>
      <c r="H1992" s="50">
        <v>8</v>
      </c>
      <c r="I1992" s="50">
        <v>0</v>
      </c>
      <c r="J1992" s="50">
        <f t="shared" si="355"/>
        <v>19</v>
      </c>
      <c r="K1992" s="143"/>
      <c r="L1992" s="186"/>
      <c r="AL1992" s="7" t="s">
        <v>5</v>
      </c>
      <c r="AM1992" s="7" t="s">
        <v>9613</v>
      </c>
      <c r="AN1992" s="7" t="s">
        <v>9717</v>
      </c>
      <c r="AO1992" s="7" t="s">
        <v>9718</v>
      </c>
      <c r="AP1992" s="7" t="s">
        <v>9616</v>
      </c>
      <c r="AQ1992" s="7" t="s">
        <v>9611</v>
      </c>
      <c r="AR1992" s="7" t="s">
        <v>9719</v>
      </c>
      <c r="AS1992" s="7" t="s">
        <v>9720</v>
      </c>
      <c r="AT1992" s="76" t="s">
        <v>9721</v>
      </c>
      <c r="AU1992" s="76" t="s">
        <v>9619</v>
      </c>
      <c r="AV1992" s="7" t="s">
        <v>9620</v>
      </c>
      <c r="AW1992" s="7" t="s">
        <v>9615</v>
      </c>
      <c r="AX1992" s="7" t="s">
        <v>9722</v>
      </c>
      <c r="BR1992" s="7"/>
      <c r="BV1992" s="7"/>
    </row>
    <row r="1993" spans="1:74" x14ac:dyDescent="0.25">
      <c r="A1993" s="209" t="s">
        <v>9567</v>
      </c>
      <c r="B1993" s="209" t="s">
        <v>2804</v>
      </c>
      <c r="C1993" s="210">
        <v>49</v>
      </c>
      <c r="D1993" s="210">
        <v>49</v>
      </c>
      <c r="E1993" s="50">
        <v>0</v>
      </c>
      <c r="F1993" s="50">
        <v>0</v>
      </c>
      <c r="G1993" s="50">
        <v>0</v>
      </c>
      <c r="H1993" s="50">
        <v>0</v>
      </c>
      <c r="I1993" s="50">
        <v>49</v>
      </c>
      <c r="J1993" s="50">
        <f t="shared" si="355"/>
        <v>49</v>
      </c>
      <c r="K1993" s="143"/>
      <c r="L1993" s="186"/>
      <c r="S1993" s="11" t="s">
        <v>9550</v>
      </c>
      <c r="T1993" s="11" t="s">
        <v>157</v>
      </c>
      <c r="U1993" s="11" t="s">
        <v>166</v>
      </c>
      <c r="V1993" s="11" t="s">
        <v>141</v>
      </c>
      <c r="W1993" s="11" t="s">
        <v>123</v>
      </c>
      <c r="X1993" s="11" t="s">
        <v>228</v>
      </c>
      <c r="Y1993" s="11" t="s">
        <v>8</v>
      </c>
      <c r="AL1993" s="7" t="s">
        <v>9651</v>
      </c>
      <c r="AM1993" s="13">
        <v>3</v>
      </c>
      <c r="AN1993" s="13">
        <v>0</v>
      </c>
      <c r="AO1993" s="13">
        <v>1</v>
      </c>
      <c r="AP1993" s="13">
        <v>1</v>
      </c>
      <c r="AQ1993" s="13">
        <v>1</v>
      </c>
      <c r="AR1993" s="13">
        <v>0</v>
      </c>
      <c r="AS1993" s="13">
        <v>0</v>
      </c>
      <c r="AT1993" s="76">
        <v>0</v>
      </c>
      <c r="AU1993" s="76">
        <v>0</v>
      </c>
      <c r="AV1993" s="13">
        <v>1</v>
      </c>
      <c r="AW1993" s="13">
        <v>2</v>
      </c>
      <c r="AX1993" s="13">
        <v>1</v>
      </c>
      <c r="BR1993" s="7"/>
      <c r="BV1993" s="7"/>
    </row>
    <row r="1994" spans="1:74" x14ac:dyDescent="0.25">
      <c r="A1994" s="209" t="s">
        <v>9567</v>
      </c>
      <c r="B1994" s="209" t="s">
        <v>1528</v>
      </c>
      <c r="C1994" s="210">
        <v>448</v>
      </c>
      <c r="D1994" s="210">
        <v>444</v>
      </c>
      <c r="E1994" s="50">
        <v>1</v>
      </c>
      <c r="F1994" s="50">
        <v>9</v>
      </c>
      <c r="G1994" s="50">
        <v>8</v>
      </c>
      <c r="H1994" s="50">
        <v>22</v>
      </c>
      <c r="I1994" s="50">
        <v>404</v>
      </c>
      <c r="J1994" s="50">
        <f t="shared" si="355"/>
        <v>444</v>
      </c>
      <c r="K1994" s="143"/>
      <c r="L1994" s="186">
        <f>SUM(J1992:J1994)</f>
        <v>512</v>
      </c>
      <c r="S1994" s="11" t="s">
        <v>9751</v>
      </c>
      <c r="T1994" s="16">
        <v>0</v>
      </c>
      <c r="U1994" s="16">
        <v>0</v>
      </c>
      <c r="V1994" s="16">
        <v>0</v>
      </c>
      <c r="W1994" s="16">
        <v>0</v>
      </c>
      <c r="X1994" s="16">
        <v>0</v>
      </c>
      <c r="Y1994" s="11">
        <f t="shared" ref="Y1994:Y2002" si="357">SUM(T1994:X1994)</f>
        <v>0</v>
      </c>
      <c r="AL1994" s="7" t="s">
        <v>9652</v>
      </c>
      <c r="AM1994" s="13">
        <v>3</v>
      </c>
      <c r="AN1994" s="13">
        <v>3</v>
      </c>
      <c r="AO1994" s="13">
        <v>1</v>
      </c>
      <c r="AP1994" s="13">
        <v>1</v>
      </c>
      <c r="AQ1994" s="13">
        <v>1</v>
      </c>
      <c r="AR1994" s="13">
        <v>0</v>
      </c>
      <c r="AS1994" s="13">
        <v>0</v>
      </c>
      <c r="AT1994" s="76">
        <v>0</v>
      </c>
      <c r="AU1994" s="76">
        <v>1</v>
      </c>
      <c r="AV1994" s="13">
        <v>1</v>
      </c>
      <c r="AW1994" s="13">
        <v>0</v>
      </c>
      <c r="AX1994" s="13">
        <v>0</v>
      </c>
      <c r="BR1994" s="7"/>
      <c r="BV1994" s="7"/>
    </row>
    <row r="1995" spans="1:74" x14ac:dyDescent="0.25">
      <c r="A1995" s="207" t="s">
        <v>731</v>
      </c>
      <c r="B1995" s="207" t="s">
        <v>1537</v>
      </c>
      <c r="C1995" s="208">
        <v>55</v>
      </c>
      <c r="D1995" s="208">
        <v>48</v>
      </c>
      <c r="E1995" s="16">
        <v>2</v>
      </c>
      <c r="F1995" s="16">
        <v>16</v>
      </c>
      <c r="G1995" s="16">
        <v>7</v>
      </c>
      <c r="H1995" s="16">
        <v>23</v>
      </c>
      <c r="I1995" s="16">
        <v>0</v>
      </c>
      <c r="J1995" s="16">
        <f t="shared" si="355"/>
        <v>48</v>
      </c>
      <c r="S1995" s="11" t="s">
        <v>9752</v>
      </c>
      <c r="T1995" s="16">
        <v>0</v>
      </c>
      <c r="U1995" s="16">
        <v>1</v>
      </c>
      <c r="V1995" s="16">
        <v>0</v>
      </c>
      <c r="W1995" s="16">
        <v>0</v>
      </c>
      <c r="X1995" s="16">
        <v>0</v>
      </c>
      <c r="Y1995" s="11">
        <f t="shared" si="357"/>
        <v>1</v>
      </c>
      <c r="AL1995" s="7" t="s">
        <v>9653</v>
      </c>
      <c r="AM1995" s="13">
        <v>10</v>
      </c>
      <c r="AN1995" s="13">
        <v>3</v>
      </c>
      <c r="AO1995" s="13">
        <v>5</v>
      </c>
      <c r="AP1995" s="13">
        <v>3</v>
      </c>
      <c r="AQ1995" s="13">
        <v>2</v>
      </c>
      <c r="AR1995" s="13">
        <v>0</v>
      </c>
      <c r="AS1995" s="13">
        <v>0</v>
      </c>
      <c r="AT1995" s="76">
        <v>0</v>
      </c>
      <c r="AU1995" s="76">
        <v>1</v>
      </c>
      <c r="AV1995" s="13">
        <v>1</v>
      </c>
      <c r="AW1995" s="13">
        <v>0</v>
      </c>
      <c r="AX1995" s="13">
        <v>0</v>
      </c>
      <c r="BR1995" s="7"/>
      <c r="BV1995" s="7"/>
    </row>
    <row r="1996" spans="1:74" x14ac:dyDescent="0.25">
      <c r="A1996" s="207" t="s">
        <v>731</v>
      </c>
      <c r="B1996" s="207" t="s">
        <v>2804</v>
      </c>
      <c r="C1996" s="208">
        <v>35</v>
      </c>
      <c r="D1996" s="208">
        <v>28</v>
      </c>
      <c r="E1996" s="16">
        <v>0</v>
      </c>
      <c r="F1996" s="16">
        <v>1</v>
      </c>
      <c r="G1996" s="16">
        <v>0</v>
      </c>
      <c r="H1996" s="16">
        <v>27</v>
      </c>
      <c r="I1996" s="16">
        <v>0</v>
      </c>
      <c r="J1996" s="16">
        <f t="shared" si="355"/>
        <v>28</v>
      </c>
      <c r="S1996" s="11" t="s">
        <v>9753</v>
      </c>
      <c r="T1996" s="16">
        <v>0</v>
      </c>
      <c r="U1996" s="16">
        <v>1</v>
      </c>
      <c r="V1996" s="16">
        <v>0</v>
      </c>
      <c r="W1996" s="16">
        <v>0</v>
      </c>
      <c r="X1996" s="16">
        <v>0</v>
      </c>
      <c r="Y1996" s="11">
        <f t="shared" si="357"/>
        <v>1</v>
      </c>
      <c r="AL1996" s="7" t="s">
        <v>9654</v>
      </c>
      <c r="AM1996" s="13">
        <v>51</v>
      </c>
      <c r="AN1996" s="13">
        <v>46</v>
      </c>
      <c r="AO1996" s="13">
        <v>37</v>
      </c>
      <c r="AP1996" s="13">
        <v>28</v>
      </c>
      <c r="AQ1996" s="13">
        <v>23</v>
      </c>
      <c r="AR1996" s="13">
        <v>12</v>
      </c>
      <c r="AS1996" s="13">
        <v>18</v>
      </c>
      <c r="AT1996" s="76">
        <v>8</v>
      </c>
      <c r="AU1996" s="76">
        <v>10</v>
      </c>
      <c r="AV1996" s="13">
        <v>4</v>
      </c>
      <c r="AW1996" s="13">
        <v>1</v>
      </c>
      <c r="AX1996" s="13">
        <v>5</v>
      </c>
      <c r="BR1996" s="7"/>
      <c r="BV1996" s="7"/>
    </row>
    <row r="1997" spans="1:74" x14ac:dyDescent="0.25">
      <c r="A1997" s="207" t="s">
        <v>731</v>
      </c>
      <c r="B1997" s="207" t="s">
        <v>8874</v>
      </c>
      <c r="C1997" s="208">
        <v>1</v>
      </c>
      <c r="D1997" s="208">
        <v>1</v>
      </c>
      <c r="E1997" s="16">
        <v>0</v>
      </c>
      <c r="F1997" s="16">
        <v>1</v>
      </c>
      <c r="G1997" s="16">
        <v>0</v>
      </c>
      <c r="H1997" s="16">
        <v>0</v>
      </c>
      <c r="I1997" s="16">
        <v>0</v>
      </c>
      <c r="J1997" s="16">
        <f t="shared" si="355"/>
        <v>1</v>
      </c>
      <c r="S1997" s="11" t="s">
        <v>9094</v>
      </c>
      <c r="T1997" s="16">
        <v>0</v>
      </c>
      <c r="U1997" s="16">
        <v>1</v>
      </c>
      <c r="V1997" s="16">
        <v>0</v>
      </c>
      <c r="W1997" s="16">
        <v>0</v>
      </c>
      <c r="X1997" s="16">
        <v>0</v>
      </c>
      <c r="Y1997" s="11">
        <f t="shared" si="357"/>
        <v>1</v>
      </c>
      <c r="AL1997" s="7" t="s">
        <v>9731</v>
      </c>
      <c r="AM1997" s="13">
        <v>713</v>
      </c>
      <c r="AN1997" s="13">
        <v>352</v>
      </c>
      <c r="AO1997" s="13">
        <v>266</v>
      </c>
      <c r="AP1997" s="13">
        <v>249</v>
      </c>
      <c r="AQ1997" s="13">
        <v>156</v>
      </c>
      <c r="AR1997" s="13">
        <v>84</v>
      </c>
      <c r="AS1997" s="13">
        <v>62</v>
      </c>
      <c r="AT1997" s="76">
        <v>82</v>
      </c>
      <c r="AU1997" s="76">
        <v>42</v>
      </c>
      <c r="AV1997" s="13">
        <v>52</v>
      </c>
      <c r="AW1997" s="13">
        <v>37</v>
      </c>
      <c r="AX1997" s="13">
        <v>17</v>
      </c>
      <c r="BR1997" s="7"/>
      <c r="BV1997" s="7"/>
    </row>
    <row r="1998" spans="1:74" x14ac:dyDescent="0.25">
      <c r="A1998" s="207" t="s">
        <v>731</v>
      </c>
      <c r="B1998" s="207" t="s">
        <v>6910</v>
      </c>
      <c r="C1998" s="208">
        <v>1</v>
      </c>
      <c r="D1998" s="208">
        <v>1</v>
      </c>
      <c r="E1998" s="16">
        <v>0</v>
      </c>
      <c r="F1998" s="16">
        <v>0</v>
      </c>
      <c r="G1998" s="16">
        <v>0</v>
      </c>
      <c r="H1998" s="16">
        <v>1</v>
      </c>
      <c r="I1998" s="16">
        <v>0</v>
      </c>
      <c r="J1998" s="16">
        <f t="shared" si="355"/>
        <v>1</v>
      </c>
      <c r="S1998" s="11" t="s">
        <v>9095</v>
      </c>
      <c r="T1998" s="16">
        <v>1</v>
      </c>
      <c r="U1998" s="16">
        <v>3</v>
      </c>
      <c r="V1998" s="16">
        <v>0</v>
      </c>
      <c r="W1998" s="16">
        <v>0</v>
      </c>
      <c r="X1998" s="16">
        <v>0</v>
      </c>
      <c r="Y1998" s="11">
        <f t="shared" si="357"/>
        <v>4</v>
      </c>
      <c r="AL1998" s="7" t="s">
        <v>9610</v>
      </c>
      <c r="AM1998" s="13">
        <v>364</v>
      </c>
      <c r="AN1998" s="13">
        <v>349</v>
      </c>
      <c r="AO1998" s="13">
        <v>510</v>
      </c>
      <c r="AP1998" s="13">
        <v>535</v>
      </c>
      <c r="AQ1998" s="13">
        <v>579</v>
      </c>
      <c r="AR1998" s="13">
        <v>91</v>
      </c>
      <c r="AS1998" s="13">
        <v>181</v>
      </c>
      <c r="AT1998" s="76">
        <v>166</v>
      </c>
      <c r="AU1998" s="76">
        <v>123</v>
      </c>
      <c r="AV1998" s="13">
        <v>6</v>
      </c>
      <c r="AW1998" s="13">
        <v>0</v>
      </c>
      <c r="AX1998" s="13">
        <v>1</v>
      </c>
      <c r="BR1998" s="7"/>
      <c r="BV1998" s="7"/>
    </row>
    <row r="1999" spans="1:74" x14ac:dyDescent="0.25">
      <c r="A1999" s="207" t="s">
        <v>731</v>
      </c>
      <c r="B1999" s="207" t="s">
        <v>1528</v>
      </c>
      <c r="C1999" s="208">
        <v>262</v>
      </c>
      <c r="D1999" s="208">
        <v>224</v>
      </c>
      <c r="E1999" s="16">
        <v>24</v>
      </c>
      <c r="F1999" s="16">
        <v>41</v>
      </c>
      <c r="G1999" s="16">
        <v>25</v>
      </c>
      <c r="H1999" s="16">
        <v>83</v>
      </c>
      <c r="I1999" s="16">
        <v>51</v>
      </c>
      <c r="J1999" s="16">
        <f t="shared" si="355"/>
        <v>224</v>
      </c>
      <c r="L1999" s="9">
        <f>SUM(J1995:J1999)</f>
        <v>302</v>
      </c>
      <c r="S1999" s="11" t="s">
        <v>9096</v>
      </c>
      <c r="T1999" s="16">
        <v>1</v>
      </c>
      <c r="U1999" s="16">
        <v>10</v>
      </c>
      <c r="V1999" s="16">
        <v>0</v>
      </c>
      <c r="W1999" s="16">
        <v>8</v>
      </c>
      <c r="X1999" s="16">
        <v>0</v>
      </c>
      <c r="Y1999" s="11">
        <f t="shared" si="357"/>
        <v>19</v>
      </c>
      <c r="AL1999" s="7" t="s">
        <v>9732</v>
      </c>
      <c r="AM1999" s="13">
        <v>1</v>
      </c>
      <c r="AN1999" s="13">
        <v>28</v>
      </c>
      <c r="AO1999" s="13">
        <v>72</v>
      </c>
      <c r="AP1999" s="13">
        <v>273</v>
      </c>
      <c r="AQ1999" s="13">
        <v>355</v>
      </c>
      <c r="AR1999" s="13">
        <v>161</v>
      </c>
      <c r="AS1999" s="13">
        <v>145</v>
      </c>
      <c r="AT1999" s="76">
        <v>92</v>
      </c>
      <c r="AU1999" s="76">
        <v>72</v>
      </c>
      <c r="AV1999" s="13">
        <v>60</v>
      </c>
      <c r="AW1999" s="13">
        <v>43</v>
      </c>
      <c r="AX1999" s="13">
        <v>40</v>
      </c>
      <c r="BR1999" s="7"/>
      <c r="BV1999" s="7"/>
    </row>
    <row r="2000" spans="1:74" x14ac:dyDescent="0.25">
      <c r="A2000" s="212" t="s">
        <v>9562</v>
      </c>
      <c r="B2000" s="212" t="s">
        <v>1537</v>
      </c>
      <c r="C2000" s="213">
        <v>2</v>
      </c>
      <c r="D2000" s="213">
        <v>2</v>
      </c>
      <c r="E2000" s="50">
        <v>0</v>
      </c>
      <c r="F2000" s="50">
        <v>2</v>
      </c>
      <c r="G2000" s="50">
        <v>0</v>
      </c>
      <c r="H2000" s="50">
        <v>0</v>
      </c>
      <c r="I2000" s="50">
        <v>0</v>
      </c>
      <c r="J2000" s="50">
        <f t="shared" si="355"/>
        <v>2</v>
      </c>
      <c r="K2000" s="143"/>
      <c r="L2000" s="186"/>
      <c r="S2000" s="11" t="s">
        <v>9097</v>
      </c>
      <c r="T2000" s="16">
        <v>2</v>
      </c>
      <c r="U2000" s="16">
        <v>16</v>
      </c>
      <c r="V2000" s="16">
        <v>7</v>
      </c>
      <c r="W2000" s="16">
        <v>23</v>
      </c>
      <c r="X2000" s="16">
        <v>0</v>
      </c>
      <c r="Y2000" s="11">
        <f t="shared" si="357"/>
        <v>48</v>
      </c>
      <c r="AL2000" s="7" t="s">
        <v>9614</v>
      </c>
      <c r="AM2000" s="13">
        <v>0</v>
      </c>
      <c r="AN2000" s="13">
        <v>0</v>
      </c>
      <c r="AO2000" s="13">
        <v>0</v>
      </c>
      <c r="AP2000" s="13">
        <v>0</v>
      </c>
      <c r="AQ2000" s="13">
        <v>0</v>
      </c>
      <c r="AR2000" s="13">
        <v>415</v>
      </c>
      <c r="AS2000" s="13">
        <v>435</v>
      </c>
      <c r="AT2000" s="76">
        <v>345</v>
      </c>
      <c r="AU2000" s="76">
        <v>433</v>
      </c>
      <c r="AV2000" s="13">
        <v>457</v>
      </c>
      <c r="AW2000" s="13">
        <v>568</v>
      </c>
      <c r="AX2000" s="13">
        <v>453</v>
      </c>
      <c r="BR2000" s="7"/>
      <c r="BV2000" s="7"/>
    </row>
    <row r="2001" spans="1:74" x14ac:dyDescent="0.25">
      <c r="A2001" s="214" t="s">
        <v>9562</v>
      </c>
      <c r="B2001" s="214" t="s">
        <v>2804</v>
      </c>
      <c r="C2001" s="153">
        <v>34</v>
      </c>
      <c r="D2001" s="153">
        <v>30</v>
      </c>
      <c r="E2001" s="215">
        <v>9</v>
      </c>
      <c r="F2001" s="215">
        <v>10</v>
      </c>
      <c r="G2001" s="50">
        <v>5</v>
      </c>
      <c r="H2001" s="215">
        <v>6</v>
      </c>
      <c r="I2001" s="50">
        <v>0</v>
      </c>
      <c r="J2001" s="50">
        <f t="shared" si="355"/>
        <v>30</v>
      </c>
      <c r="K2001" s="143"/>
      <c r="L2001" s="186"/>
      <c r="S2001" s="11" t="s">
        <v>9098</v>
      </c>
      <c r="T2001" s="16">
        <v>0</v>
      </c>
      <c r="U2001" s="16">
        <v>2</v>
      </c>
      <c r="V2001" s="16">
        <v>0</v>
      </c>
      <c r="W2001" s="16">
        <v>0</v>
      </c>
      <c r="X2001" s="16">
        <v>0</v>
      </c>
      <c r="Y2001" s="11">
        <f t="shared" si="357"/>
        <v>2</v>
      </c>
      <c r="AL2001" s="7" t="s">
        <v>9733</v>
      </c>
      <c r="AM2001" s="13">
        <v>0</v>
      </c>
      <c r="AN2001" s="13">
        <v>0</v>
      </c>
      <c r="AO2001" s="13">
        <v>0</v>
      </c>
      <c r="AP2001" s="13">
        <v>0</v>
      </c>
      <c r="AQ2001" s="13">
        <v>2</v>
      </c>
      <c r="AR2001" s="13">
        <v>15</v>
      </c>
      <c r="AS2001" s="13">
        <v>39</v>
      </c>
      <c r="AT2001" s="76">
        <v>174</v>
      </c>
      <c r="AU2001" s="76">
        <v>257</v>
      </c>
      <c r="AV2001" s="13">
        <v>409</v>
      </c>
      <c r="AW2001" s="13">
        <v>233</v>
      </c>
      <c r="AX2001" s="13">
        <v>203</v>
      </c>
      <c r="BR2001" s="7"/>
      <c r="BV2001" s="7"/>
    </row>
    <row r="2002" spans="1:74" x14ac:dyDescent="0.25">
      <c r="A2002" s="214" t="s">
        <v>9562</v>
      </c>
      <c r="B2002" s="214" t="s">
        <v>8874</v>
      </c>
      <c r="C2002" s="153">
        <v>4</v>
      </c>
      <c r="D2002" s="153">
        <v>4</v>
      </c>
      <c r="E2002" s="215">
        <v>0</v>
      </c>
      <c r="F2002" s="215">
        <v>2</v>
      </c>
      <c r="G2002" s="50">
        <v>2</v>
      </c>
      <c r="H2002" s="215">
        <v>0</v>
      </c>
      <c r="I2002" s="50">
        <v>0</v>
      </c>
      <c r="J2002" s="50">
        <f t="shared" si="355"/>
        <v>4</v>
      </c>
      <c r="K2002" s="143"/>
      <c r="L2002" s="186"/>
      <c r="T2002" s="7">
        <f>SUM(T1994:T2001)</f>
        <v>4</v>
      </c>
      <c r="U2002" s="7">
        <f>SUM(U1994:U2001)</f>
        <v>34</v>
      </c>
      <c r="V2002" s="7">
        <f>SUM(V1994:V2001)</f>
        <v>7</v>
      </c>
      <c r="W2002" s="7">
        <f>SUM(W1994:W2001)</f>
        <v>31</v>
      </c>
      <c r="X2002" s="7">
        <f>SUM(X1994:X2001)</f>
        <v>0</v>
      </c>
      <c r="Y2002" s="11">
        <f t="shared" si="357"/>
        <v>76</v>
      </c>
      <c r="AL2002" s="7" t="s">
        <v>9617</v>
      </c>
      <c r="AM2002" s="13">
        <v>0</v>
      </c>
      <c r="AN2002" s="13">
        <v>0</v>
      </c>
      <c r="AO2002" s="13">
        <v>0</v>
      </c>
      <c r="AP2002" s="13">
        <v>0</v>
      </c>
      <c r="AQ2002" s="13">
        <v>0</v>
      </c>
      <c r="AR2002" s="13">
        <v>0</v>
      </c>
      <c r="AS2002" s="13">
        <v>0</v>
      </c>
      <c r="AT2002" s="13">
        <v>0</v>
      </c>
      <c r="AU2002" s="13">
        <v>0</v>
      </c>
      <c r="AV2002" s="13">
        <v>2</v>
      </c>
      <c r="AW2002" s="13">
        <v>10</v>
      </c>
      <c r="AX2002" s="13">
        <v>51</v>
      </c>
      <c r="BR2002" s="7"/>
      <c r="BV2002" s="7"/>
    </row>
    <row r="2003" spans="1:74" x14ac:dyDescent="0.25">
      <c r="A2003" s="216" t="s">
        <v>9562</v>
      </c>
      <c r="B2003" s="216" t="s">
        <v>1528</v>
      </c>
      <c r="C2003" s="218">
        <v>19</v>
      </c>
      <c r="D2003" s="217">
        <v>19</v>
      </c>
      <c r="E2003" s="50">
        <v>1</v>
      </c>
      <c r="F2003" s="50">
        <v>4</v>
      </c>
      <c r="G2003" s="50">
        <v>0</v>
      </c>
      <c r="H2003" s="50">
        <v>1</v>
      </c>
      <c r="I2003" s="50">
        <v>13</v>
      </c>
      <c r="J2003" s="50">
        <f t="shared" si="355"/>
        <v>19</v>
      </c>
      <c r="K2003" s="143"/>
      <c r="L2003" s="186">
        <f>SUM(J2000:J2003)</f>
        <v>55</v>
      </c>
      <c r="AL2003" s="7" t="s">
        <v>9742</v>
      </c>
      <c r="AM2003" s="13">
        <v>0</v>
      </c>
      <c r="AN2003" s="13">
        <v>0</v>
      </c>
      <c r="AO2003" s="13">
        <v>0</v>
      </c>
      <c r="AP2003" s="13">
        <v>0</v>
      </c>
      <c r="AQ2003" s="13">
        <v>0</v>
      </c>
      <c r="AR2003" s="13">
        <v>0</v>
      </c>
      <c r="AS2003" s="13">
        <v>0</v>
      </c>
      <c r="AT2003" s="13">
        <v>0</v>
      </c>
      <c r="AU2003" s="13">
        <v>0</v>
      </c>
      <c r="AV2003" s="13">
        <v>1</v>
      </c>
      <c r="AW2003" s="13">
        <v>7</v>
      </c>
      <c r="AX2003" s="13">
        <v>40</v>
      </c>
      <c r="BR2003" s="7"/>
      <c r="BV2003" s="7"/>
    </row>
    <row r="2004" spans="1:74" x14ac:dyDescent="0.25">
      <c r="A2004" s="219" t="s">
        <v>9551</v>
      </c>
      <c r="B2004" s="11"/>
      <c r="C2004" s="16">
        <f t="shared" ref="C2004:J2004" si="358">SUM(C1982:C2003)</f>
        <v>965</v>
      </c>
      <c r="D2004" s="16">
        <f t="shared" si="358"/>
        <v>902</v>
      </c>
      <c r="E2004" s="16">
        <f t="shared" si="358"/>
        <v>40</v>
      </c>
      <c r="F2004" s="16">
        <f t="shared" si="358"/>
        <v>115</v>
      </c>
      <c r="G2004" s="16">
        <f t="shared" si="358"/>
        <v>47</v>
      </c>
      <c r="H2004" s="16">
        <f t="shared" si="358"/>
        <v>180</v>
      </c>
      <c r="I2004" s="16">
        <f t="shared" si="358"/>
        <v>520</v>
      </c>
      <c r="J2004" s="17">
        <f t="shared" si="358"/>
        <v>902</v>
      </c>
      <c r="K2004" s="9"/>
      <c r="L2004" s="9">
        <f>SUM(L1982:L2003)</f>
        <v>902</v>
      </c>
      <c r="S2004" s="11" t="s">
        <v>9552</v>
      </c>
      <c r="T2004" s="11" t="s">
        <v>157</v>
      </c>
      <c r="U2004" s="11" t="s">
        <v>166</v>
      </c>
      <c r="V2004" s="11" t="s">
        <v>141</v>
      </c>
      <c r="W2004" s="11" t="s">
        <v>123</v>
      </c>
      <c r="X2004" s="11" t="s">
        <v>228</v>
      </c>
      <c r="Y2004" s="11" t="s">
        <v>9553</v>
      </c>
      <c r="AL2004" s="7" t="s">
        <v>9622</v>
      </c>
      <c r="AM2004" s="13">
        <v>0</v>
      </c>
      <c r="AN2004" s="13">
        <v>0</v>
      </c>
      <c r="AO2004" s="13">
        <v>0</v>
      </c>
      <c r="AP2004" s="13">
        <v>0</v>
      </c>
      <c r="AQ2004" s="13">
        <v>0</v>
      </c>
      <c r="AR2004" s="13">
        <v>0</v>
      </c>
      <c r="AS2004" s="13">
        <v>0</v>
      </c>
      <c r="AT2004" s="13">
        <v>0</v>
      </c>
      <c r="AU2004" s="13">
        <v>0</v>
      </c>
      <c r="AV2004" s="13">
        <v>0</v>
      </c>
      <c r="AW2004" s="13">
        <v>0</v>
      </c>
      <c r="AX2004" s="13">
        <v>13</v>
      </c>
      <c r="BR2004" s="7"/>
      <c r="BV2004" s="7"/>
    </row>
    <row r="2005" spans="1:74" x14ac:dyDescent="0.25">
      <c r="S2005" s="11" t="s">
        <v>9751</v>
      </c>
      <c r="T2005" s="16">
        <v>0</v>
      </c>
      <c r="U2005" s="16">
        <v>1</v>
      </c>
      <c r="V2005" s="16">
        <v>0</v>
      </c>
      <c r="W2005" s="16">
        <v>0</v>
      </c>
      <c r="X2005" s="16">
        <v>0</v>
      </c>
      <c r="Y2005" s="11">
        <f t="shared" ref="Y2005:Y2013" si="359">SUM(T2005:W2005)</f>
        <v>1</v>
      </c>
      <c r="BR2005" s="7"/>
      <c r="BV2005" s="7"/>
    </row>
    <row r="2006" spans="1:74" x14ac:dyDescent="0.25">
      <c r="S2006" s="11" t="s">
        <v>9752</v>
      </c>
      <c r="T2006" s="16">
        <v>0</v>
      </c>
      <c r="U2006" s="16">
        <v>0</v>
      </c>
      <c r="V2006" s="16">
        <v>0</v>
      </c>
      <c r="W2006" s="16">
        <v>0</v>
      </c>
      <c r="X2006" s="16">
        <v>0</v>
      </c>
      <c r="Y2006" s="11">
        <f t="shared" si="359"/>
        <v>0</v>
      </c>
      <c r="BR2006" s="7"/>
      <c r="BV2006" s="7"/>
    </row>
    <row r="2007" spans="1:74" x14ac:dyDescent="0.25">
      <c r="S2007" s="11" t="s">
        <v>9753</v>
      </c>
      <c r="T2007" s="16">
        <v>0</v>
      </c>
      <c r="U2007" s="16">
        <v>0</v>
      </c>
      <c r="V2007" s="16">
        <v>0</v>
      </c>
      <c r="W2007" s="16">
        <v>0</v>
      </c>
      <c r="X2007" s="16">
        <v>1</v>
      </c>
      <c r="Y2007" s="11">
        <f t="shared" si="359"/>
        <v>0</v>
      </c>
      <c r="BR2007" s="7"/>
      <c r="BV2007" s="7"/>
    </row>
    <row r="2008" spans="1:74" x14ac:dyDescent="0.25">
      <c r="S2008" s="11" t="s">
        <v>9094</v>
      </c>
      <c r="T2008" s="16">
        <v>1</v>
      </c>
      <c r="U2008" s="16">
        <v>4</v>
      </c>
      <c r="V2008" s="16">
        <v>0</v>
      </c>
      <c r="W2008" s="16">
        <v>0</v>
      </c>
      <c r="X2008" s="16">
        <v>1</v>
      </c>
      <c r="Y2008" s="11">
        <f t="shared" si="359"/>
        <v>5</v>
      </c>
      <c r="BR2008" s="7"/>
      <c r="BV2008" s="7"/>
    </row>
    <row r="2009" spans="1:74" x14ac:dyDescent="0.25">
      <c r="S2009" s="11" t="s">
        <v>9095</v>
      </c>
      <c r="T2009" s="16">
        <v>0</v>
      </c>
      <c r="U2009" s="16">
        <v>8</v>
      </c>
      <c r="V2009" s="16">
        <v>0</v>
      </c>
      <c r="W2009" s="16">
        <v>9</v>
      </c>
      <c r="X2009" s="16">
        <v>1</v>
      </c>
      <c r="Y2009" s="11">
        <f t="shared" si="359"/>
        <v>17</v>
      </c>
      <c r="BR2009" s="7"/>
      <c r="BV2009" s="7"/>
    </row>
    <row r="2010" spans="1:74" x14ac:dyDescent="0.25">
      <c r="S2010" s="11" t="s">
        <v>9096</v>
      </c>
      <c r="T2010" s="16">
        <v>1</v>
      </c>
      <c r="U2010" s="16">
        <v>9</v>
      </c>
      <c r="V2010" s="16">
        <v>8</v>
      </c>
      <c r="W2010" s="16">
        <v>22</v>
      </c>
      <c r="X2010" s="16">
        <v>453</v>
      </c>
      <c r="Y2010" s="11">
        <f t="shared" si="359"/>
        <v>40</v>
      </c>
      <c r="BR2010" s="7"/>
      <c r="BV2010" s="7"/>
    </row>
    <row r="2011" spans="1:74" x14ac:dyDescent="0.25">
      <c r="S2011" s="11" t="s">
        <v>9097</v>
      </c>
      <c r="T2011" s="16">
        <v>24</v>
      </c>
      <c r="U2011" s="16">
        <v>43</v>
      </c>
      <c r="V2011" s="16">
        <v>25</v>
      </c>
      <c r="W2011" s="16">
        <v>111</v>
      </c>
      <c r="X2011" s="16">
        <v>51</v>
      </c>
      <c r="Y2011" s="11">
        <f t="shared" si="359"/>
        <v>203</v>
      </c>
      <c r="BR2011" s="7"/>
      <c r="BV2011" s="7"/>
    </row>
    <row r="2012" spans="1:74" x14ac:dyDescent="0.25">
      <c r="S2012" s="11" t="s">
        <v>9098</v>
      </c>
      <c r="T2012" s="16">
        <v>10</v>
      </c>
      <c r="U2012" s="16">
        <v>16</v>
      </c>
      <c r="V2012" s="16">
        <v>7</v>
      </c>
      <c r="W2012" s="16">
        <v>7</v>
      </c>
      <c r="X2012" s="16">
        <v>13</v>
      </c>
      <c r="Y2012" s="11">
        <f t="shared" si="359"/>
        <v>40</v>
      </c>
      <c r="BR2012" s="7"/>
      <c r="BV2012" s="7"/>
    </row>
    <row r="2013" spans="1:74" x14ac:dyDescent="0.25">
      <c r="T2013" s="7">
        <f>SUM(T2005:T2012)</f>
        <v>36</v>
      </c>
      <c r="U2013" s="7">
        <f>SUM(U2005:U2012)</f>
        <v>81</v>
      </c>
      <c r="V2013" s="7">
        <f>SUM(V2005:V2012)</f>
        <v>40</v>
      </c>
      <c r="W2013" s="7">
        <f>SUM(W2005:W2012)</f>
        <v>149</v>
      </c>
      <c r="X2013" s="7">
        <f>SUM(X2005:X2012)</f>
        <v>520</v>
      </c>
      <c r="Y2013" s="11">
        <f t="shared" si="359"/>
        <v>306</v>
      </c>
      <c r="BR2013" s="7"/>
      <c r="BV2013" s="7"/>
    </row>
    <row r="2019" spans="1:74" ht="39.6" x14ac:dyDescent="0.25">
      <c r="A2019" s="206" t="s">
        <v>9615</v>
      </c>
      <c r="B2019" s="206" t="s">
        <v>9108</v>
      </c>
      <c r="C2019" s="206" t="s">
        <v>9083</v>
      </c>
      <c r="D2019" s="206" t="s">
        <v>9539</v>
      </c>
      <c r="E2019" s="206" t="s">
        <v>9540</v>
      </c>
      <c r="F2019" s="206" t="s">
        <v>9541</v>
      </c>
      <c r="G2019" s="206" t="s">
        <v>9542</v>
      </c>
      <c r="H2019" s="206" t="s">
        <v>9543</v>
      </c>
      <c r="I2019" s="206" t="s">
        <v>9544</v>
      </c>
      <c r="J2019" s="14" t="s">
        <v>9546</v>
      </c>
      <c r="L2019" s="38" t="s">
        <v>9779</v>
      </c>
      <c r="S2019" s="7" t="s">
        <v>9615</v>
      </c>
      <c r="AL2019" s="13" t="s">
        <v>9587</v>
      </c>
      <c r="AM2019" s="76" t="s">
        <v>9615</v>
      </c>
      <c r="AN2019" s="13"/>
      <c r="AO2019" s="13"/>
      <c r="AP2019" s="13"/>
      <c r="BV2019" s="7"/>
    </row>
    <row r="2020" spans="1:74" x14ac:dyDescent="0.25">
      <c r="A2020" s="207" t="s">
        <v>9758</v>
      </c>
      <c r="B2020" s="207" t="s">
        <v>2804</v>
      </c>
      <c r="C2020" s="208">
        <v>2</v>
      </c>
      <c r="D2020" s="208">
        <v>1</v>
      </c>
      <c r="E2020" s="16">
        <v>0</v>
      </c>
      <c r="F2020" s="16">
        <v>1</v>
      </c>
      <c r="G2020" s="16">
        <v>0</v>
      </c>
      <c r="H2020" s="16">
        <v>0</v>
      </c>
      <c r="I2020" s="16">
        <v>0</v>
      </c>
      <c r="J2020" s="16">
        <f t="shared" ref="J2020:J2042" si="360">SUM(E2020:I2020)</f>
        <v>1</v>
      </c>
      <c r="S2020" s="11" t="s">
        <v>9548</v>
      </c>
      <c r="T2020" s="11" t="s">
        <v>157</v>
      </c>
      <c r="U2020" s="11" t="s">
        <v>166</v>
      </c>
      <c r="V2020" s="11" t="s">
        <v>141</v>
      </c>
      <c r="W2020" s="11" t="s">
        <v>123</v>
      </c>
      <c r="X2020" s="11" t="s">
        <v>228</v>
      </c>
      <c r="Y2020" s="11" t="s">
        <v>8</v>
      </c>
      <c r="AL2020" s="7" t="s">
        <v>9710</v>
      </c>
      <c r="AM2020" s="13"/>
      <c r="AN2020" s="13"/>
      <c r="AO2020" s="13"/>
      <c r="AP2020" s="13"/>
      <c r="BV2020" s="7"/>
    </row>
    <row r="2021" spans="1:74" x14ac:dyDescent="0.25">
      <c r="A2021" s="207" t="s">
        <v>9758</v>
      </c>
      <c r="B2021" s="207" t="s">
        <v>1528</v>
      </c>
      <c r="C2021" s="208">
        <v>1</v>
      </c>
      <c r="D2021" s="208">
        <v>1</v>
      </c>
      <c r="E2021" s="16">
        <v>0</v>
      </c>
      <c r="F2021" s="16">
        <v>1</v>
      </c>
      <c r="G2021" s="16">
        <v>0</v>
      </c>
      <c r="H2021" s="16">
        <v>0</v>
      </c>
      <c r="I2021" s="16">
        <v>0</v>
      </c>
      <c r="J2021" s="16">
        <f t="shared" si="360"/>
        <v>1</v>
      </c>
      <c r="L2021" s="9">
        <v>2</v>
      </c>
      <c r="S2021" s="11" t="s">
        <v>9751</v>
      </c>
      <c r="T2021" s="11">
        <v>0</v>
      </c>
      <c r="U2021" s="11">
        <v>2</v>
      </c>
      <c r="V2021" s="11">
        <v>0</v>
      </c>
      <c r="W2021" s="11">
        <v>0</v>
      </c>
      <c r="X2021" s="11">
        <v>0</v>
      </c>
      <c r="Y2021" s="11">
        <f t="shared" ref="Y2021:Y2029" si="361">SUM(T2021:X2021)</f>
        <v>2</v>
      </c>
      <c r="AL2021" s="7" t="s">
        <v>9712</v>
      </c>
      <c r="AM2021" s="13"/>
      <c r="AN2021" s="13"/>
      <c r="AO2021" s="13"/>
      <c r="AP2021" s="13"/>
      <c r="BV2021" s="7"/>
    </row>
    <row r="2022" spans="1:74" x14ac:dyDescent="0.25">
      <c r="A2022" s="209" t="s">
        <v>9759</v>
      </c>
      <c r="B2022" s="209" t="s">
        <v>1537</v>
      </c>
      <c r="C2022" s="210">
        <v>2</v>
      </c>
      <c r="D2022" s="210">
        <v>2</v>
      </c>
      <c r="E2022" s="50">
        <v>0</v>
      </c>
      <c r="F2022" s="50">
        <v>2</v>
      </c>
      <c r="G2022" s="50">
        <v>0</v>
      </c>
      <c r="H2022" s="50">
        <v>0</v>
      </c>
      <c r="I2022" s="50">
        <v>0</v>
      </c>
      <c r="J2022" s="50">
        <f t="shared" si="360"/>
        <v>2</v>
      </c>
      <c r="K2022" s="143"/>
      <c r="L2022" s="186">
        <v>2</v>
      </c>
      <c r="S2022" s="11" t="s">
        <v>9752</v>
      </c>
      <c r="T2022" s="11">
        <v>0</v>
      </c>
      <c r="U2022" s="11">
        <v>2</v>
      </c>
      <c r="V2022" s="11">
        <v>0</v>
      </c>
      <c r="W2022" s="11">
        <v>0</v>
      </c>
      <c r="X2022" s="11">
        <v>0</v>
      </c>
      <c r="Y2022" s="11">
        <f t="shared" si="361"/>
        <v>2</v>
      </c>
      <c r="AM2022" s="13"/>
      <c r="AN2022" s="13"/>
      <c r="AO2022" s="13"/>
      <c r="AP2022" s="13"/>
      <c r="BV2022" s="7"/>
    </row>
    <row r="2023" spans="1:74" ht="22.8" x14ac:dyDescent="0.25">
      <c r="A2023" s="209" t="s">
        <v>9759</v>
      </c>
      <c r="B2023" s="209" t="s">
        <v>2804</v>
      </c>
      <c r="C2023" s="210">
        <v>1</v>
      </c>
      <c r="D2023" s="210">
        <v>0</v>
      </c>
      <c r="E2023" s="50">
        <v>0</v>
      </c>
      <c r="F2023" s="50">
        <v>0</v>
      </c>
      <c r="G2023" s="50">
        <v>0</v>
      </c>
      <c r="H2023" s="50">
        <v>0</v>
      </c>
      <c r="I2023" s="50">
        <v>0</v>
      </c>
      <c r="J2023" s="50">
        <f t="shared" si="360"/>
        <v>0</v>
      </c>
      <c r="K2023" s="143"/>
      <c r="L2023" s="186"/>
      <c r="S2023" s="11" t="s">
        <v>9753</v>
      </c>
      <c r="T2023" s="11">
        <v>0</v>
      </c>
      <c r="U2023" s="11">
        <v>2</v>
      </c>
      <c r="V2023" s="11">
        <v>0</v>
      </c>
      <c r="W2023" s="11">
        <v>0</v>
      </c>
      <c r="X2023" s="11">
        <v>0</v>
      </c>
      <c r="Y2023" s="11">
        <f t="shared" si="361"/>
        <v>2</v>
      </c>
      <c r="AL2023" s="7" t="s">
        <v>5</v>
      </c>
      <c r="AM2023" s="7" t="s">
        <v>9716</v>
      </c>
      <c r="AN2023" s="7" t="s">
        <v>9717</v>
      </c>
      <c r="AO2023" s="7" t="s">
        <v>9718</v>
      </c>
      <c r="AP2023" s="7" t="s">
        <v>9616</v>
      </c>
      <c r="AQ2023" s="7" t="s">
        <v>9611</v>
      </c>
      <c r="AR2023" s="7" t="s">
        <v>9719</v>
      </c>
      <c r="AS2023" s="7" t="s">
        <v>9720</v>
      </c>
      <c r="AT2023" s="76" t="s">
        <v>9721</v>
      </c>
      <c r="AU2023" s="76" t="s">
        <v>9619</v>
      </c>
      <c r="AV2023" s="7" t="s">
        <v>9620</v>
      </c>
      <c r="AW2023" s="7" t="s">
        <v>9615</v>
      </c>
      <c r="BV2023" s="7"/>
    </row>
    <row r="2024" spans="1:74" x14ac:dyDescent="0.25">
      <c r="A2024" s="207" t="s">
        <v>9760</v>
      </c>
      <c r="B2024" s="207" t="s">
        <v>1537</v>
      </c>
      <c r="C2024" s="208">
        <v>2</v>
      </c>
      <c r="D2024" s="208">
        <v>2</v>
      </c>
      <c r="E2024" s="16">
        <v>0</v>
      </c>
      <c r="F2024" s="16">
        <v>2</v>
      </c>
      <c r="G2024" s="16">
        <v>0</v>
      </c>
      <c r="H2024" s="16">
        <v>0</v>
      </c>
      <c r="I2024" s="16">
        <v>0</v>
      </c>
      <c r="J2024" s="16">
        <f t="shared" si="360"/>
        <v>2</v>
      </c>
      <c r="L2024" s="9">
        <v>2</v>
      </c>
      <c r="S2024" s="11" t="s">
        <v>9094</v>
      </c>
      <c r="T2024" s="11">
        <v>0</v>
      </c>
      <c r="U2024" s="11">
        <v>2</v>
      </c>
      <c r="V2024" s="11">
        <v>0</v>
      </c>
      <c r="W2024" s="11">
        <v>1</v>
      </c>
      <c r="X2024" s="11">
        <v>0</v>
      </c>
      <c r="Y2024" s="11">
        <f t="shared" si="361"/>
        <v>3</v>
      </c>
      <c r="AL2024" s="7" t="s">
        <v>9602</v>
      </c>
      <c r="AM2024" s="13">
        <v>0</v>
      </c>
      <c r="AN2024" s="13">
        <v>0</v>
      </c>
      <c r="AO2024" s="13">
        <v>0</v>
      </c>
      <c r="AP2024" s="13">
        <v>0</v>
      </c>
      <c r="AQ2024" s="13">
        <v>0</v>
      </c>
      <c r="AR2024" s="13">
        <v>0</v>
      </c>
      <c r="AS2024" s="13">
        <v>0</v>
      </c>
      <c r="AT2024" s="76">
        <v>0</v>
      </c>
      <c r="AU2024" s="76">
        <v>0</v>
      </c>
      <c r="AV2024" s="13">
        <v>0</v>
      </c>
      <c r="AW2024" s="13">
        <v>0</v>
      </c>
      <c r="BV2024" s="7"/>
    </row>
    <row r="2025" spans="1:74" x14ac:dyDescent="0.25">
      <c r="A2025" s="220" t="s">
        <v>9760</v>
      </c>
      <c r="B2025" s="220" t="s">
        <v>2804</v>
      </c>
      <c r="C2025" s="221">
        <v>1</v>
      </c>
      <c r="D2025" s="221">
        <v>0</v>
      </c>
      <c r="E2025" s="16">
        <v>0</v>
      </c>
      <c r="F2025" s="16">
        <v>0</v>
      </c>
      <c r="G2025" s="16">
        <v>0</v>
      </c>
      <c r="H2025" s="16">
        <v>0</v>
      </c>
      <c r="I2025" s="16">
        <v>0</v>
      </c>
      <c r="J2025" s="16">
        <f t="shared" si="360"/>
        <v>0</v>
      </c>
      <c r="S2025" s="11" t="s">
        <v>9095</v>
      </c>
      <c r="T2025" s="11">
        <v>2</v>
      </c>
      <c r="U2025" s="11">
        <v>11</v>
      </c>
      <c r="V2025" s="11">
        <v>1</v>
      </c>
      <c r="W2025" s="11">
        <v>26</v>
      </c>
      <c r="X2025" s="11">
        <v>0</v>
      </c>
      <c r="Y2025" s="11">
        <f t="shared" si="361"/>
        <v>40</v>
      </c>
      <c r="AL2025" s="7" t="s">
        <v>9603</v>
      </c>
      <c r="AM2025" s="13">
        <v>0</v>
      </c>
      <c r="AN2025" s="13">
        <v>0</v>
      </c>
      <c r="AO2025" s="13">
        <v>0</v>
      </c>
      <c r="AP2025" s="13">
        <v>0</v>
      </c>
      <c r="AQ2025" s="13">
        <v>0</v>
      </c>
      <c r="AR2025" s="13">
        <v>0</v>
      </c>
      <c r="AS2025" s="13">
        <v>0</v>
      </c>
      <c r="AT2025" s="76">
        <v>0</v>
      </c>
      <c r="AU2025" s="76">
        <v>0</v>
      </c>
      <c r="AV2025" s="13">
        <v>0</v>
      </c>
      <c r="AW2025" s="13">
        <v>0</v>
      </c>
      <c r="BV2025" s="7"/>
    </row>
    <row r="2026" spans="1:74" x14ac:dyDescent="0.25">
      <c r="A2026" s="209" t="s">
        <v>9756</v>
      </c>
      <c r="B2026" s="209" t="s">
        <v>1537</v>
      </c>
      <c r="C2026" s="210">
        <v>2</v>
      </c>
      <c r="D2026" s="210">
        <v>2</v>
      </c>
      <c r="E2026" s="50">
        <v>0</v>
      </c>
      <c r="F2026" s="50">
        <v>2</v>
      </c>
      <c r="G2026" s="50">
        <v>0</v>
      </c>
      <c r="H2026" s="50">
        <v>0</v>
      </c>
      <c r="I2026" s="50">
        <v>0</v>
      </c>
      <c r="J2026" s="50">
        <f t="shared" si="360"/>
        <v>2</v>
      </c>
      <c r="K2026" s="143"/>
      <c r="L2026" s="186"/>
      <c r="S2026" s="11" t="s">
        <v>9096</v>
      </c>
      <c r="T2026" s="11">
        <v>3</v>
      </c>
      <c r="U2026" s="11">
        <v>27</v>
      </c>
      <c r="V2026" s="11">
        <v>4</v>
      </c>
      <c r="W2026" s="11">
        <v>42</v>
      </c>
      <c r="X2026" s="11">
        <v>568</v>
      </c>
      <c r="Y2026" s="11">
        <f t="shared" si="361"/>
        <v>644</v>
      </c>
      <c r="AL2026" s="7" t="s">
        <v>9604</v>
      </c>
      <c r="AM2026" s="13">
        <v>0</v>
      </c>
      <c r="AN2026" s="13">
        <v>0</v>
      </c>
      <c r="AO2026" s="13">
        <v>0</v>
      </c>
      <c r="AP2026" s="13">
        <v>0</v>
      </c>
      <c r="AQ2026" s="13">
        <v>0</v>
      </c>
      <c r="AR2026" s="13">
        <v>0</v>
      </c>
      <c r="AS2026" s="13">
        <v>0</v>
      </c>
      <c r="AT2026" s="76">
        <v>0</v>
      </c>
      <c r="AU2026" s="76">
        <v>0</v>
      </c>
      <c r="AV2026" s="13">
        <v>0</v>
      </c>
      <c r="AW2026" s="13">
        <v>0</v>
      </c>
      <c r="BV2026" s="7"/>
    </row>
    <row r="2027" spans="1:74" x14ac:dyDescent="0.25">
      <c r="A2027" s="209" t="s">
        <v>9756</v>
      </c>
      <c r="B2027" s="209" t="s">
        <v>2804</v>
      </c>
      <c r="C2027" s="210">
        <v>1</v>
      </c>
      <c r="D2027" s="210">
        <v>0</v>
      </c>
      <c r="E2027" s="50">
        <v>0</v>
      </c>
      <c r="F2027" s="50">
        <v>0</v>
      </c>
      <c r="G2027" s="50">
        <v>0</v>
      </c>
      <c r="H2027" s="50">
        <v>0</v>
      </c>
      <c r="I2027" s="50">
        <v>0</v>
      </c>
      <c r="J2027" s="50">
        <f t="shared" si="360"/>
        <v>0</v>
      </c>
      <c r="K2027" s="143"/>
      <c r="L2027" s="186"/>
      <c r="S2027" s="11" t="s">
        <v>9097</v>
      </c>
      <c r="T2027" s="11">
        <v>37</v>
      </c>
      <c r="U2027" s="11">
        <v>82</v>
      </c>
      <c r="V2027" s="11">
        <v>56</v>
      </c>
      <c r="W2027" s="11">
        <v>127</v>
      </c>
      <c r="X2027" s="11">
        <v>10</v>
      </c>
      <c r="Y2027" s="11">
        <f t="shared" si="361"/>
        <v>312</v>
      </c>
      <c r="AL2027" s="7" t="s">
        <v>9605</v>
      </c>
      <c r="AM2027" s="13">
        <v>0</v>
      </c>
      <c r="AN2027" s="13">
        <v>0</v>
      </c>
      <c r="AO2027" s="13">
        <v>0</v>
      </c>
      <c r="AP2027" s="13">
        <v>0</v>
      </c>
      <c r="AQ2027" s="13">
        <v>0</v>
      </c>
      <c r="AR2027" s="13">
        <v>0</v>
      </c>
      <c r="AS2027" s="13">
        <v>0</v>
      </c>
      <c r="AT2027" s="76">
        <v>0</v>
      </c>
      <c r="AU2027" s="76">
        <v>0</v>
      </c>
      <c r="AV2027" s="13">
        <v>0</v>
      </c>
      <c r="AW2027" s="13">
        <v>0</v>
      </c>
      <c r="BV2027" s="7"/>
    </row>
    <row r="2028" spans="1:74" x14ac:dyDescent="0.25">
      <c r="A2028" s="209" t="s">
        <v>9756</v>
      </c>
      <c r="B2028" s="209" t="s">
        <v>1528</v>
      </c>
      <c r="C2028" s="210">
        <v>1</v>
      </c>
      <c r="D2028" s="210">
        <v>1</v>
      </c>
      <c r="E2028" s="50">
        <v>0</v>
      </c>
      <c r="F2028" s="50">
        <v>0</v>
      </c>
      <c r="G2028" s="50">
        <v>0</v>
      </c>
      <c r="H2028" s="50">
        <v>1</v>
      </c>
      <c r="I2028" s="50">
        <v>0</v>
      </c>
      <c r="J2028" s="50">
        <f t="shared" si="360"/>
        <v>1</v>
      </c>
      <c r="K2028" s="143"/>
      <c r="L2028" s="186">
        <v>3</v>
      </c>
      <c r="S2028" s="11" t="s">
        <v>9098</v>
      </c>
      <c r="T2028" s="11">
        <v>0</v>
      </c>
      <c r="U2028" s="11">
        <v>6</v>
      </c>
      <c r="V2028" s="11">
        <v>0</v>
      </c>
      <c r="W2028" s="11">
        <v>2</v>
      </c>
      <c r="X2028" s="11">
        <v>0</v>
      </c>
      <c r="Y2028" s="11">
        <f t="shared" si="361"/>
        <v>8</v>
      </c>
      <c r="AM2028" s="13"/>
      <c r="AN2028" s="13"/>
      <c r="AO2028" s="13"/>
      <c r="AP2028" s="13"/>
      <c r="AQ2028" s="13"/>
      <c r="AR2028" s="13"/>
      <c r="AS2028" s="13"/>
      <c r="AT2028" s="76"/>
      <c r="AU2028" s="76"/>
      <c r="BV2028" s="7"/>
    </row>
    <row r="2029" spans="1:74" x14ac:dyDescent="0.25">
      <c r="A2029" s="207" t="s">
        <v>9566</v>
      </c>
      <c r="B2029" s="207" t="s">
        <v>1537</v>
      </c>
      <c r="C2029" s="208">
        <v>3</v>
      </c>
      <c r="D2029" s="208">
        <v>3</v>
      </c>
      <c r="E2029" s="16">
        <v>0</v>
      </c>
      <c r="F2029" s="16">
        <v>2</v>
      </c>
      <c r="G2029" s="16">
        <v>0</v>
      </c>
      <c r="H2029" s="16">
        <v>1</v>
      </c>
      <c r="I2029" s="16">
        <v>0</v>
      </c>
      <c r="J2029" s="16">
        <f t="shared" si="360"/>
        <v>3</v>
      </c>
      <c r="T2029" s="7">
        <f>SUM(T2021:T2028)</f>
        <v>42</v>
      </c>
      <c r="U2029" s="7">
        <f>SUM(U2021:U2028)</f>
        <v>134</v>
      </c>
      <c r="V2029" s="7">
        <f>SUM(V2021:V2028)</f>
        <v>61</v>
      </c>
      <c r="W2029" s="7">
        <f>SUM(W2021:W2028)</f>
        <v>198</v>
      </c>
      <c r="X2029" s="7">
        <f>SUM(X2021:X2028)</f>
        <v>578</v>
      </c>
      <c r="Y2029" s="11">
        <f t="shared" si="361"/>
        <v>1013</v>
      </c>
      <c r="AT2029" s="76"/>
      <c r="AU2029" s="76"/>
      <c r="BV2029" s="7"/>
    </row>
    <row r="2030" spans="1:74" ht="22.8" x14ac:dyDescent="0.25">
      <c r="A2030" s="207" t="s">
        <v>9566</v>
      </c>
      <c r="B2030" s="207" t="s">
        <v>2804</v>
      </c>
      <c r="C2030" s="208">
        <v>3</v>
      </c>
      <c r="D2030" s="208">
        <v>1</v>
      </c>
      <c r="E2030" s="16">
        <v>0</v>
      </c>
      <c r="F2030" s="16">
        <v>0</v>
      </c>
      <c r="G2030" s="16">
        <v>0</v>
      </c>
      <c r="H2030" s="16">
        <v>1</v>
      </c>
      <c r="I2030" s="16">
        <v>0</v>
      </c>
      <c r="J2030" s="16">
        <f t="shared" si="360"/>
        <v>1</v>
      </c>
      <c r="AL2030" s="7" t="s">
        <v>5</v>
      </c>
      <c r="AM2030" s="7" t="s">
        <v>9613</v>
      </c>
      <c r="AN2030" s="7" t="s">
        <v>9717</v>
      </c>
      <c r="AO2030" s="7" t="s">
        <v>9718</v>
      </c>
      <c r="AP2030" s="7" t="s">
        <v>9616</v>
      </c>
      <c r="AQ2030" s="7" t="s">
        <v>9611</v>
      </c>
      <c r="AR2030" s="7" t="s">
        <v>9719</v>
      </c>
      <c r="AS2030" s="7" t="s">
        <v>9720</v>
      </c>
      <c r="AT2030" s="76" t="s">
        <v>9721</v>
      </c>
      <c r="AU2030" s="76" t="s">
        <v>9619</v>
      </c>
      <c r="AV2030" s="7" t="s">
        <v>9620</v>
      </c>
      <c r="AW2030" s="7" t="s">
        <v>9615</v>
      </c>
      <c r="BV2030" s="7"/>
    </row>
    <row r="2031" spans="1:74" x14ac:dyDescent="0.25">
      <c r="A2031" s="207" t="s">
        <v>9566</v>
      </c>
      <c r="B2031" s="207" t="s">
        <v>8874</v>
      </c>
      <c r="C2031" s="208">
        <v>1</v>
      </c>
      <c r="D2031" s="208">
        <v>1</v>
      </c>
      <c r="E2031" s="16">
        <v>0</v>
      </c>
      <c r="F2031" s="16">
        <v>1</v>
      </c>
      <c r="G2031" s="16">
        <v>0</v>
      </c>
      <c r="H2031" s="16">
        <v>0</v>
      </c>
      <c r="I2031" s="16">
        <v>0</v>
      </c>
      <c r="J2031" s="16">
        <f t="shared" si="360"/>
        <v>1</v>
      </c>
      <c r="S2031" s="11" t="s">
        <v>9550</v>
      </c>
      <c r="T2031" s="11" t="s">
        <v>157</v>
      </c>
      <c r="U2031" s="11" t="s">
        <v>166</v>
      </c>
      <c r="V2031" s="11" t="s">
        <v>141</v>
      </c>
      <c r="W2031" s="11" t="s">
        <v>123</v>
      </c>
      <c r="X2031" s="11" t="s">
        <v>228</v>
      </c>
      <c r="Y2031" s="11" t="s">
        <v>8</v>
      </c>
      <c r="AL2031" s="7" t="s">
        <v>9651</v>
      </c>
      <c r="AM2031" s="13">
        <v>3</v>
      </c>
      <c r="AN2031" s="13">
        <v>0</v>
      </c>
      <c r="AO2031" s="13">
        <v>1</v>
      </c>
      <c r="AP2031" s="13">
        <v>1</v>
      </c>
      <c r="AQ2031" s="13">
        <v>1</v>
      </c>
      <c r="AR2031" s="13">
        <v>0</v>
      </c>
      <c r="AS2031" s="13">
        <v>0</v>
      </c>
      <c r="AT2031" s="76">
        <v>0</v>
      </c>
      <c r="AU2031" s="76">
        <v>0</v>
      </c>
      <c r="AV2031" s="13">
        <v>1</v>
      </c>
      <c r="AW2031" s="13">
        <v>2</v>
      </c>
      <c r="BV2031" s="7"/>
    </row>
    <row r="2032" spans="1:74" x14ac:dyDescent="0.25">
      <c r="A2032" s="207" t="s">
        <v>9566</v>
      </c>
      <c r="B2032" s="207" t="s">
        <v>1528</v>
      </c>
      <c r="C2032" s="208">
        <v>35</v>
      </c>
      <c r="D2032" s="208">
        <v>35</v>
      </c>
      <c r="E2032" s="16">
        <v>2</v>
      </c>
      <c r="F2032" s="211">
        <v>8</v>
      </c>
      <c r="G2032" s="16">
        <v>1</v>
      </c>
      <c r="H2032" s="16">
        <v>24</v>
      </c>
      <c r="I2032" s="16">
        <v>0</v>
      </c>
      <c r="J2032" s="16">
        <f t="shared" si="360"/>
        <v>35</v>
      </c>
      <c r="L2032" s="9">
        <v>40</v>
      </c>
      <c r="S2032" s="11" t="s">
        <v>9751</v>
      </c>
      <c r="T2032" s="11">
        <v>0</v>
      </c>
      <c r="U2032" s="11">
        <v>0</v>
      </c>
      <c r="V2032" s="11">
        <v>0</v>
      </c>
      <c r="W2032" s="11">
        <v>0</v>
      </c>
      <c r="X2032" s="11">
        <v>0</v>
      </c>
      <c r="Y2032" s="11">
        <f t="shared" ref="Y2032:Y2040" si="362">SUM(T2032:X2032)</f>
        <v>0</v>
      </c>
      <c r="AL2032" s="7" t="s">
        <v>9652</v>
      </c>
      <c r="AM2032" s="13">
        <v>3</v>
      </c>
      <c r="AN2032" s="13">
        <v>3</v>
      </c>
      <c r="AO2032" s="13">
        <v>1</v>
      </c>
      <c r="AP2032" s="13">
        <v>1</v>
      </c>
      <c r="AQ2032" s="13">
        <v>1</v>
      </c>
      <c r="AR2032" s="13">
        <v>0</v>
      </c>
      <c r="AS2032" s="13">
        <v>0</v>
      </c>
      <c r="AT2032" s="76">
        <v>0</v>
      </c>
      <c r="AU2032" s="76">
        <v>1</v>
      </c>
      <c r="AV2032" s="13">
        <v>1</v>
      </c>
      <c r="AW2032" s="13">
        <v>0</v>
      </c>
      <c r="BP2032" s="7" t="s">
        <v>9780</v>
      </c>
      <c r="BQ2032" s="20" t="s">
        <v>9781</v>
      </c>
      <c r="BR2032" s="7" t="s">
        <v>9612</v>
      </c>
      <c r="BS2032" s="7" t="s">
        <v>9782</v>
      </c>
      <c r="BT2032" s="20" t="s">
        <v>9783</v>
      </c>
      <c r="BU2032" s="7" t="s">
        <v>9613</v>
      </c>
      <c r="BV2032" s="7"/>
    </row>
    <row r="2033" spans="1:74" x14ac:dyDescent="0.25">
      <c r="A2033" s="209" t="s">
        <v>9567</v>
      </c>
      <c r="B2033" s="209" t="s">
        <v>1537</v>
      </c>
      <c r="C2033" s="210">
        <v>34</v>
      </c>
      <c r="D2033" s="210">
        <v>33</v>
      </c>
      <c r="E2033" s="50">
        <v>2</v>
      </c>
      <c r="F2033" s="50">
        <v>9</v>
      </c>
      <c r="G2033" s="50">
        <v>1</v>
      </c>
      <c r="H2033" s="50">
        <v>21</v>
      </c>
      <c r="I2033" s="50">
        <v>0</v>
      </c>
      <c r="J2033" s="50">
        <f t="shared" si="360"/>
        <v>33</v>
      </c>
      <c r="K2033" s="143"/>
      <c r="L2033" s="186"/>
      <c r="S2033" s="11" t="s">
        <v>9752</v>
      </c>
      <c r="T2033" s="11">
        <v>0</v>
      </c>
      <c r="U2033" s="11">
        <v>2</v>
      </c>
      <c r="V2033" s="11">
        <v>0</v>
      </c>
      <c r="W2033" s="11">
        <v>0</v>
      </c>
      <c r="X2033" s="11">
        <v>0</v>
      </c>
      <c r="Y2033" s="11">
        <f t="shared" si="362"/>
        <v>2</v>
      </c>
      <c r="AL2033" s="7" t="s">
        <v>9653</v>
      </c>
      <c r="AM2033" s="13">
        <v>10</v>
      </c>
      <c r="AN2033" s="13">
        <v>3</v>
      </c>
      <c r="AO2033" s="13">
        <v>5</v>
      </c>
      <c r="AP2033" s="13">
        <v>3</v>
      </c>
      <c r="AQ2033" s="13">
        <v>2</v>
      </c>
      <c r="AR2033" s="13">
        <v>0</v>
      </c>
      <c r="AS2033" s="13">
        <v>0</v>
      </c>
      <c r="AT2033" s="76">
        <v>0</v>
      </c>
      <c r="AU2033" s="76">
        <v>1</v>
      </c>
      <c r="AV2033" s="13">
        <v>1</v>
      </c>
      <c r="AW2033" s="13">
        <v>0</v>
      </c>
      <c r="BP2033" s="7" t="s">
        <v>9784</v>
      </c>
      <c r="BQ2033" s="20" t="s">
        <v>9785</v>
      </c>
      <c r="BR2033" s="7" t="s">
        <v>9616</v>
      </c>
      <c r="BS2033" s="7" t="s">
        <v>9786</v>
      </c>
      <c r="BT2033" s="20" t="s">
        <v>9787</v>
      </c>
      <c r="BU2033" s="7" t="s">
        <v>9611</v>
      </c>
      <c r="BV2033" s="7"/>
    </row>
    <row r="2034" spans="1:74" x14ac:dyDescent="0.25">
      <c r="A2034" s="209" t="s">
        <v>9567</v>
      </c>
      <c r="B2034" s="209" t="s">
        <v>2804</v>
      </c>
      <c r="C2034" s="210">
        <v>94</v>
      </c>
      <c r="D2034" s="210">
        <v>93</v>
      </c>
      <c r="E2034" s="50">
        <v>0</v>
      </c>
      <c r="F2034" s="50">
        <v>0</v>
      </c>
      <c r="G2034" s="50">
        <v>0</v>
      </c>
      <c r="H2034" s="50">
        <v>0</v>
      </c>
      <c r="I2034" s="50">
        <v>93</v>
      </c>
      <c r="J2034" s="50">
        <f t="shared" si="360"/>
        <v>93</v>
      </c>
      <c r="K2034" s="143"/>
      <c r="L2034" s="186"/>
      <c r="S2034" s="11" t="s">
        <v>9753</v>
      </c>
      <c r="T2034" s="11">
        <v>0</v>
      </c>
      <c r="U2034" s="11">
        <v>2</v>
      </c>
      <c r="V2034" s="11">
        <v>0</v>
      </c>
      <c r="W2034" s="11">
        <v>0</v>
      </c>
      <c r="X2034" s="11">
        <v>0</v>
      </c>
      <c r="Y2034" s="11">
        <f t="shared" si="362"/>
        <v>2</v>
      </c>
      <c r="AL2034" s="7" t="s">
        <v>9654</v>
      </c>
      <c r="AM2034" s="13">
        <v>51</v>
      </c>
      <c r="AN2034" s="13">
        <v>46</v>
      </c>
      <c r="AO2034" s="13">
        <v>37</v>
      </c>
      <c r="AP2034" s="13">
        <v>28</v>
      </c>
      <c r="AQ2034" s="13">
        <v>23</v>
      </c>
      <c r="AR2034" s="13">
        <v>12</v>
      </c>
      <c r="AS2034" s="13">
        <v>18</v>
      </c>
      <c r="AT2034" s="76">
        <v>8</v>
      </c>
      <c r="AU2034" s="76">
        <v>10</v>
      </c>
      <c r="AV2034" s="13">
        <v>4</v>
      </c>
      <c r="AW2034" s="13">
        <v>1</v>
      </c>
      <c r="BP2034" s="7" t="s">
        <v>9788</v>
      </c>
      <c r="BQ2034" s="20" t="s">
        <v>9789</v>
      </c>
      <c r="BR2034" s="7" t="s">
        <v>9619</v>
      </c>
      <c r="BS2034" s="7" t="s">
        <v>9790</v>
      </c>
      <c r="BT2034" s="20" t="s">
        <v>9791</v>
      </c>
      <c r="BU2034" s="7" t="s">
        <v>9620</v>
      </c>
      <c r="BV2034" s="7"/>
    </row>
    <row r="2035" spans="1:74" x14ac:dyDescent="0.25">
      <c r="A2035" s="209" t="s">
        <v>9567</v>
      </c>
      <c r="B2035" s="209" t="s">
        <v>1528</v>
      </c>
      <c r="C2035" s="210">
        <v>520</v>
      </c>
      <c r="D2035" s="210">
        <v>518</v>
      </c>
      <c r="E2035" s="50">
        <v>1</v>
      </c>
      <c r="F2035" s="50">
        <v>18</v>
      </c>
      <c r="G2035" s="50">
        <v>3</v>
      </c>
      <c r="H2035" s="50">
        <v>21</v>
      </c>
      <c r="I2035" s="50">
        <v>475</v>
      </c>
      <c r="J2035" s="50">
        <f t="shared" si="360"/>
        <v>518</v>
      </c>
      <c r="K2035" s="143"/>
      <c r="L2035" s="186">
        <v>644</v>
      </c>
      <c r="S2035" s="11" t="s">
        <v>9094</v>
      </c>
      <c r="T2035" s="11">
        <v>0</v>
      </c>
      <c r="U2035" s="11">
        <v>2</v>
      </c>
      <c r="V2035" s="11">
        <v>0</v>
      </c>
      <c r="W2035" s="11">
        <v>0</v>
      </c>
      <c r="X2035" s="11">
        <v>0</v>
      </c>
      <c r="Y2035" s="11">
        <f t="shared" si="362"/>
        <v>2</v>
      </c>
      <c r="AL2035" s="7" t="s">
        <v>9731</v>
      </c>
      <c r="AM2035" s="13">
        <v>713</v>
      </c>
      <c r="AN2035" s="13">
        <v>352</v>
      </c>
      <c r="AO2035" s="13">
        <v>266</v>
      </c>
      <c r="AP2035" s="13">
        <v>249</v>
      </c>
      <c r="AQ2035" s="13">
        <v>156</v>
      </c>
      <c r="AR2035" s="13">
        <v>84</v>
      </c>
      <c r="AS2035" s="13">
        <v>62</v>
      </c>
      <c r="AT2035" s="76">
        <v>82</v>
      </c>
      <c r="AU2035" s="76">
        <v>42</v>
      </c>
      <c r="AV2035" s="13">
        <v>52</v>
      </c>
      <c r="AW2035" s="13">
        <v>37</v>
      </c>
      <c r="BP2035" s="7" t="s">
        <v>9105</v>
      </c>
      <c r="BQ2035" s="20" t="s">
        <v>9792</v>
      </c>
      <c r="BR2035" s="7" t="s">
        <v>9618</v>
      </c>
      <c r="BS2035" s="7" t="s">
        <v>9793</v>
      </c>
      <c r="BT2035" s="20" t="s">
        <v>9794</v>
      </c>
      <c r="BU2035" s="7" t="s">
        <v>9660</v>
      </c>
      <c r="BV2035" s="7"/>
    </row>
    <row r="2036" spans="1:74" x14ac:dyDescent="0.25">
      <c r="A2036" s="207" t="s">
        <v>731</v>
      </c>
      <c r="B2036" s="207" t="s">
        <v>1537</v>
      </c>
      <c r="C2036" s="208">
        <v>70</v>
      </c>
      <c r="D2036" s="208">
        <v>69</v>
      </c>
      <c r="E2036" s="16">
        <v>3</v>
      </c>
      <c r="F2036" s="16">
        <v>22</v>
      </c>
      <c r="G2036" s="16">
        <v>4</v>
      </c>
      <c r="H2036" s="16">
        <v>40</v>
      </c>
      <c r="I2036" s="16">
        <v>0</v>
      </c>
      <c r="J2036" s="16">
        <f t="shared" si="360"/>
        <v>69</v>
      </c>
      <c r="S2036" s="11" t="s">
        <v>9095</v>
      </c>
      <c r="T2036" s="11">
        <v>0</v>
      </c>
      <c r="U2036" s="11">
        <v>2</v>
      </c>
      <c r="V2036" s="11">
        <v>0</v>
      </c>
      <c r="W2036" s="11">
        <v>1</v>
      </c>
      <c r="X2036" s="11">
        <v>0</v>
      </c>
      <c r="Y2036" s="11">
        <f t="shared" si="362"/>
        <v>3</v>
      </c>
      <c r="AL2036" s="7" t="s">
        <v>9610</v>
      </c>
      <c r="AM2036" s="13">
        <v>364</v>
      </c>
      <c r="AN2036" s="13">
        <v>349</v>
      </c>
      <c r="AO2036" s="13">
        <v>510</v>
      </c>
      <c r="AP2036" s="13">
        <v>535</v>
      </c>
      <c r="AQ2036" s="13">
        <v>579</v>
      </c>
      <c r="AR2036" s="13">
        <v>91</v>
      </c>
      <c r="AS2036" s="13">
        <v>181</v>
      </c>
      <c r="AT2036" s="76">
        <v>166</v>
      </c>
      <c r="AU2036" s="76">
        <v>123</v>
      </c>
      <c r="AV2036" s="13">
        <v>6</v>
      </c>
      <c r="AW2036" s="13">
        <v>0</v>
      </c>
      <c r="BV2036" s="7"/>
    </row>
    <row r="2037" spans="1:74" x14ac:dyDescent="0.25">
      <c r="A2037" s="207" t="s">
        <v>731</v>
      </c>
      <c r="B2037" s="207" t="s">
        <v>2804</v>
      </c>
      <c r="C2037" s="208">
        <v>72</v>
      </c>
      <c r="D2037" s="208">
        <v>44</v>
      </c>
      <c r="E2037" s="16">
        <v>0</v>
      </c>
      <c r="F2037" s="16">
        <v>3</v>
      </c>
      <c r="G2037" s="16">
        <v>0</v>
      </c>
      <c r="H2037" s="16">
        <v>41</v>
      </c>
      <c r="I2037" s="16">
        <v>0</v>
      </c>
      <c r="J2037" s="16">
        <f t="shared" si="360"/>
        <v>44</v>
      </c>
      <c r="S2037" s="11" t="s">
        <v>9096</v>
      </c>
      <c r="T2037" s="11">
        <v>2</v>
      </c>
      <c r="U2037" s="11">
        <v>9</v>
      </c>
      <c r="V2037" s="11">
        <v>1</v>
      </c>
      <c r="W2037" s="11">
        <v>21</v>
      </c>
      <c r="X2037" s="11">
        <v>0</v>
      </c>
      <c r="Y2037" s="11">
        <f t="shared" si="362"/>
        <v>33</v>
      </c>
      <c r="AL2037" s="7" t="s">
        <v>9732</v>
      </c>
      <c r="AM2037" s="13">
        <v>1</v>
      </c>
      <c r="AN2037" s="13">
        <v>28</v>
      </c>
      <c r="AO2037" s="13">
        <v>72</v>
      </c>
      <c r="AP2037" s="13">
        <v>273</v>
      </c>
      <c r="AQ2037" s="13">
        <v>355</v>
      </c>
      <c r="AR2037" s="13">
        <v>161</v>
      </c>
      <c r="AS2037" s="13">
        <v>145</v>
      </c>
      <c r="AT2037" s="76">
        <v>92</v>
      </c>
      <c r="AU2037" s="76">
        <v>72</v>
      </c>
      <c r="AV2037" s="13">
        <v>60</v>
      </c>
      <c r="AW2037" s="13">
        <v>43</v>
      </c>
      <c r="BV2037" s="7"/>
    </row>
    <row r="2038" spans="1:74" x14ac:dyDescent="0.25">
      <c r="A2038" s="207" t="s">
        <v>731</v>
      </c>
      <c r="B2038" s="207" t="s">
        <v>8874</v>
      </c>
      <c r="C2038" s="208">
        <v>2</v>
      </c>
      <c r="D2038" s="208">
        <v>2</v>
      </c>
      <c r="E2038" s="16">
        <v>0</v>
      </c>
      <c r="F2038" s="16">
        <v>2</v>
      </c>
      <c r="G2038" s="16">
        <v>0</v>
      </c>
      <c r="H2038" s="16">
        <v>0</v>
      </c>
      <c r="I2038" s="16">
        <v>0</v>
      </c>
      <c r="J2038" s="16">
        <f t="shared" si="360"/>
        <v>2</v>
      </c>
      <c r="S2038" s="11" t="s">
        <v>9097</v>
      </c>
      <c r="T2038" s="11">
        <v>3</v>
      </c>
      <c r="U2038" s="11">
        <v>22</v>
      </c>
      <c r="V2038" s="11">
        <v>4</v>
      </c>
      <c r="W2038" s="11">
        <v>40</v>
      </c>
      <c r="X2038" s="11">
        <v>0</v>
      </c>
      <c r="Y2038" s="11">
        <f t="shared" si="362"/>
        <v>69</v>
      </c>
      <c r="AL2038" s="7" t="s">
        <v>9614</v>
      </c>
      <c r="AM2038" s="13">
        <v>0</v>
      </c>
      <c r="AN2038" s="13">
        <v>0</v>
      </c>
      <c r="AO2038" s="13">
        <v>0</v>
      </c>
      <c r="AP2038" s="13">
        <v>0</v>
      </c>
      <c r="AQ2038" s="13">
        <v>0</v>
      </c>
      <c r="AR2038" s="13">
        <v>415</v>
      </c>
      <c r="AS2038" s="13">
        <v>435</v>
      </c>
      <c r="AT2038" s="76">
        <v>345</v>
      </c>
      <c r="AU2038" s="76">
        <v>433</v>
      </c>
      <c r="AV2038" s="13">
        <v>457</v>
      </c>
      <c r="AW2038" s="13">
        <v>568</v>
      </c>
      <c r="BV2038" s="7"/>
    </row>
    <row r="2039" spans="1:74" x14ac:dyDescent="0.25">
      <c r="A2039" s="207" t="s">
        <v>731</v>
      </c>
      <c r="B2039" s="207" t="s">
        <v>1528</v>
      </c>
      <c r="C2039" s="208">
        <v>200</v>
      </c>
      <c r="D2039" s="208">
        <v>198</v>
      </c>
      <c r="E2039" s="16">
        <v>34</v>
      </c>
      <c r="F2039" s="16">
        <v>55</v>
      </c>
      <c r="G2039" s="16">
        <v>52</v>
      </c>
      <c r="H2039" s="16">
        <v>46</v>
      </c>
      <c r="I2039" s="16">
        <v>10</v>
      </c>
      <c r="J2039" s="16">
        <f t="shared" si="360"/>
        <v>197</v>
      </c>
      <c r="L2039" s="9">
        <v>312</v>
      </c>
      <c r="S2039" s="11" t="s">
        <v>9098</v>
      </c>
      <c r="T2039" s="11">
        <v>0</v>
      </c>
      <c r="U2039" s="11">
        <v>1</v>
      </c>
      <c r="V2039" s="11">
        <v>0</v>
      </c>
      <c r="W2039" s="11">
        <v>0</v>
      </c>
      <c r="X2039" s="11">
        <v>0</v>
      </c>
      <c r="Y2039" s="11">
        <f t="shared" si="362"/>
        <v>1</v>
      </c>
      <c r="AL2039" s="7" t="s">
        <v>9733</v>
      </c>
      <c r="AM2039" s="13">
        <v>0</v>
      </c>
      <c r="AN2039" s="13">
        <v>0</v>
      </c>
      <c r="AO2039" s="13">
        <v>0</v>
      </c>
      <c r="AP2039" s="13">
        <v>0</v>
      </c>
      <c r="AQ2039" s="13">
        <v>2</v>
      </c>
      <c r="AR2039" s="13">
        <v>15</v>
      </c>
      <c r="AS2039" s="13">
        <v>39</v>
      </c>
      <c r="AT2039" s="76">
        <v>174</v>
      </c>
      <c r="AU2039" s="76">
        <v>257</v>
      </c>
      <c r="AV2039" s="13">
        <v>409</v>
      </c>
      <c r="AW2039" s="13">
        <v>233</v>
      </c>
      <c r="BV2039" s="7"/>
    </row>
    <row r="2040" spans="1:74" x14ac:dyDescent="0.25">
      <c r="A2040" s="209" t="s">
        <v>9562</v>
      </c>
      <c r="B2040" s="209" t="s">
        <v>1537</v>
      </c>
      <c r="C2040" s="210">
        <v>1</v>
      </c>
      <c r="D2040" s="210">
        <v>1</v>
      </c>
      <c r="E2040" s="50">
        <v>0</v>
      </c>
      <c r="F2040" s="50">
        <v>1</v>
      </c>
      <c r="G2040" s="50">
        <v>0</v>
      </c>
      <c r="H2040" s="50">
        <v>0</v>
      </c>
      <c r="I2040" s="50">
        <v>0</v>
      </c>
      <c r="J2040" s="50">
        <f t="shared" si="360"/>
        <v>1</v>
      </c>
      <c r="K2040" s="143"/>
      <c r="L2040" s="186"/>
      <c r="T2040" s="7">
        <f>SUM(T2032:T2039)</f>
        <v>5</v>
      </c>
      <c r="U2040" s="7">
        <f>SUM(U2032:U2039)</f>
        <v>40</v>
      </c>
      <c r="V2040" s="7">
        <f>SUM(V2032:V2039)</f>
        <v>5</v>
      </c>
      <c r="W2040" s="7">
        <f>SUM(W2032:W2039)</f>
        <v>62</v>
      </c>
      <c r="X2040" s="7">
        <f>SUM(X2032:X2039)</f>
        <v>0</v>
      </c>
      <c r="Y2040" s="11">
        <f t="shared" si="362"/>
        <v>112</v>
      </c>
      <c r="AL2040" s="7" t="s">
        <v>9617</v>
      </c>
      <c r="AM2040" s="13">
        <v>0</v>
      </c>
      <c r="AN2040" s="13">
        <v>0</v>
      </c>
      <c r="AO2040" s="13">
        <v>0</v>
      </c>
      <c r="AP2040" s="13">
        <v>0</v>
      </c>
      <c r="AQ2040" s="13">
        <v>0</v>
      </c>
      <c r="AR2040" s="13">
        <v>0</v>
      </c>
      <c r="AS2040" s="13">
        <v>0</v>
      </c>
      <c r="AT2040" s="13">
        <v>0</v>
      </c>
      <c r="AU2040" s="13">
        <v>0</v>
      </c>
      <c r="AV2040" s="13">
        <v>2</v>
      </c>
      <c r="AW2040" s="13">
        <v>10</v>
      </c>
      <c r="BV2040" s="7"/>
    </row>
    <row r="2041" spans="1:74" x14ac:dyDescent="0.25">
      <c r="A2041" s="212" t="s">
        <v>9562</v>
      </c>
      <c r="B2041" s="212" t="s">
        <v>2804</v>
      </c>
      <c r="C2041" s="210">
        <v>1</v>
      </c>
      <c r="D2041" s="213">
        <v>1</v>
      </c>
      <c r="E2041" s="215">
        <v>0</v>
      </c>
      <c r="F2041" s="215">
        <v>1</v>
      </c>
      <c r="G2041" s="50">
        <v>0</v>
      </c>
      <c r="H2041" s="215">
        <v>0</v>
      </c>
      <c r="I2041" s="50">
        <v>0</v>
      </c>
      <c r="J2041" s="50">
        <f t="shared" si="360"/>
        <v>1</v>
      </c>
      <c r="K2041" s="143"/>
      <c r="L2041" s="186"/>
      <c r="AL2041" s="7" t="s">
        <v>9742</v>
      </c>
      <c r="AM2041" s="13">
        <v>0</v>
      </c>
      <c r="AN2041" s="13">
        <v>0</v>
      </c>
      <c r="AO2041" s="13">
        <v>0</v>
      </c>
      <c r="AP2041" s="13">
        <v>0</v>
      </c>
      <c r="AQ2041" s="13">
        <v>0</v>
      </c>
      <c r="AR2041" s="13">
        <v>0</v>
      </c>
      <c r="AS2041" s="13">
        <v>0</v>
      </c>
      <c r="AT2041" s="13">
        <v>0</v>
      </c>
      <c r="AU2041" s="13">
        <v>0</v>
      </c>
      <c r="AV2041" s="13">
        <v>1</v>
      </c>
      <c r="AW2041" s="13">
        <v>7</v>
      </c>
      <c r="BV2041" s="7"/>
    </row>
    <row r="2042" spans="1:74" x14ac:dyDescent="0.25">
      <c r="A2042" s="214" t="s">
        <v>9562</v>
      </c>
      <c r="B2042" s="214" t="s">
        <v>1528</v>
      </c>
      <c r="C2042" s="210">
        <v>6</v>
      </c>
      <c r="D2042" s="153">
        <v>6</v>
      </c>
      <c r="E2042" s="50">
        <v>0</v>
      </c>
      <c r="F2042" s="50">
        <v>4</v>
      </c>
      <c r="G2042" s="50">
        <v>0</v>
      </c>
      <c r="H2042" s="50">
        <v>2</v>
      </c>
      <c r="I2042" s="50">
        <v>0</v>
      </c>
      <c r="J2042" s="50">
        <f t="shared" si="360"/>
        <v>6</v>
      </c>
      <c r="K2042" s="143"/>
      <c r="L2042" s="186">
        <v>8</v>
      </c>
      <c r="S2042" s="11" t="s">
        <v>9552</v>
      </c>
      <c r="T2042" s="11" t="s">
        <v>157</v>
      </c>
      <c r="U2042" s="11" t="s">
        <v>166</v>
      </c>
      <c r="V2042" s="11" t="s">
        <v>141</v>
      </c>
      <c r="W2042" s="11" t="s">
        <v>123</v>
      </c>
      <c r="X2042" s="11" t="s">
        <v>228</v>
      </c>
      <c r="Y2042" s="11" t="s">
        <v>9553</v>
      </c>
      <c r="BV2042" s="7"/>
    </row>
    <row r="2043" spans="1:74" x14ac:dyDescent="0.25">
      <c r="A2043" s="219" t="s">
        <v>9551</v>
      </c>
      <c r="B2043" s="11"/>
      <c r="C2043" s="16">
        <f t="shared" ref="C2043:J2043" si="363">SUM(C2020:C2042)</f>
        <v>1055</v>
      </c>
      <c r="D2043" s="16">
        <f t="shared" si="363"/>
        <v>1014</v>
      </c>
      <c r="E2043" s="16">
        <f t="shared" si="363"/>
        <v>42</v>
      </c>
      <c r="F2043" s="16">
        <f t="shared" si="363"/>
        <v>134</v>
      </c>
      <c r="G2043" s="16">
        <f t="shared" si="363"/>
        <v>61</v>
      </c>
      <c r="H2043" s="16">
        <f t="shared" si="363"/>
        <v>198</v>
      </c>
      <c r="I2043" s="16">
        <f t="shared" si="363"/>
        <v>578</v>
      </c>
      <c r="J2043" s="17">
        <f t="shared" si="363"/>
        <v>1013</v>
      </c>
      <c r="K2043" s="9"/>
      <c r="L2043" s="9">
        <f>SUM(L2020:L2042)</f>
        <v>1013</v>
      </c>
      <c r="S2043" s="11" t="s">
        <v>9751</v>
      </c>
      <c r="T2043" s="11">
        <v>0</v>
      </c>
      <c r="U2043" s="11">
        <v>2</v>
      </c>
      <c r="V2043" s="11">
        <v>0</v>
      </c>
      <c r="W2043" s="11">
        <v>0</v>
      </c>
      <c r="X2043" s="11">
        <v>0</v>
      </c>
      <c r="Y2043" s="11">
        <f t="shared" ref="Y2043:Y2051" si="364">SUM(T2043:W2043)</f>
        <v>2</v>
      </c>
      <c r="BV2043" s="7"/>
    </row>
    <row r="2044" spans="1:74" x14ac:dyDescent="0.25">
      <c r="S2044" s="11" t="s">
        <v>9752</v>
      </c>
      <c r="T2044" s="11">
        <v>0</v>
      </c>
      <c r="U2044" s="11">
        <v>0</v>
      </c>
      <c r="V2044" s="11">
        <v>0</v>
      </c>
      <c r="W2044" s="11">
        <v>0</v>
      </c>
      <c r="X2044" s="11">
        <v>0</v>
      </c>
      <c r="Y2044" s="11">
        <f t="shared" si="364"/>
        <v>0</v>
      </c>
      <c r="BV2044" s="7"/>
    </row>
    <row r="2045" spans="1:74" x14ac:dyDescent="0.25">
      <c r="S2045" s="11" t="s">
        <v>9753</v>
      </c>
      <c r="T2045" s="11">
        <v>0</v>
      </c>
      <c r="U2045" s="11">
        <v>0</v>
      </c>
      <c r="V2045" s="11">
        <v>0</v>
      </c>
      <c r="W2045" s="11">
        <v>0</v>
      </c>
      <c r="X2045" s="11">
        <v>0</v>
      </c>
      <c r="Y2045" s="11">
        <f t="shared" si="364"/>
        <v>0</v>
      </c>
      <c r="BV2045" s="7"/>
    </row>
    <row r="2046" spans="1:74" x14ac:dyDescent="0.25">
      <c r="S2046" s="11" t="s">
        <v>9094</v>
      </c>
      <c r="T2046" s="11">
        <v>0</v>
      </c>
      <c r="U2046" s="11">
        <v>0</v>
      </c>
      <c r="V2046" s="11">
        <v>0</v>
      </c>
      <c r="W2046" s="11">
        <v>1</v>
      </c>
      <c r="X2046" s="11">
        <v>0</v>
      </c>
      <c r="Y2046" s="11">
        <f t="shared" si="364"/>
        <v>1</v>
      </c>
      <c r="BV2046" s="7"/>
    </row>
    <row r="2047" spans="1:74" x14ac:dyDescent="0.25">
      <c r="S2047" s="11" t="s">
        <v>9095</v>
      </c>
      <c r="T2047" s="11">
        <v>2</v>
      </c>
      <c r="U2047" s="11">
        <v>9</v>
      </c>
      <c r="V2047" s="11">
        <v>1</v>
      </c>
      <c r="W2047" s="11">
        <v>25</v>
      </c>
      <c r="X2047" s="11">
        <v>0</v>
      </c>
      <c r="Y2047" s="11">
        <f t="shared" si="364"/>
        <v>37</v>
      </c>
      <c r="BV2047" s="7"/>
    </row>
    <row r="2048" spans="1:74" x14ac:dyDescent="0.25">
      <c r="S2048" s="11" t="s">
        <v>9096</v>
      </c>
      <c r="T2048" s="11">
        <v>1</v>
      </c>
      <c r="U2048" s="11">
        <v>18</v>
      </c>
      <c r="V2048" s="11">
        <v>3</v>
      </c>
      <c r="W2048" s="11">
        <v>21</v>
      </c>
      <c r="X2048" s="11">
        <v>568</v>
      </c>
      <c r="Y2048" s="11">
        <f t="shared" si="364"/>
        <v>43</v>
      </c>
      <c r="BV2048" s="7"/>
    </row>
    <row r="2049" spans="1:74" x14ac:dyDescent="0.25">
      <c r="S2049" s="11" t="s">
        <v>9097</v>
      </c>
      <c r="T2049" s="11">
        <v>34</v>
      </c>
      <c r="U2049" s="11">
        <v>60</v>
      </c>
      <c r="V2049" s="11">
        <v>52</v>
      </c>
      <c r="W2049" s="11">
        <v>87</v>
      </c>
      <c r="X2049" s="11">
        <v>10</v>
      </c>
      <c r="Y2049" s="11">
        <f t="shared" si="364"/>
        <v>233</v>
      </c>
      <c r="BV2049" s="7"/>
    </row>
    <row r="2050" spans="1:74" x14ac:dyDescent="0.25">
      <c r="S2050" s="11" t="s">
        <v>9098</v>
      </c>
      <c r="T2050" s="11">
        <v>0</v>
      </c>
      <c r="U2050" s="11">
        <v>5</v>
      </c>
      <c r="V2050" s="11">
        <v>0</v>
      </c>
      <c r="W2050" s="11">
        <v>2</v>
      </c>
      <c r="X2050" s="11">
        <v>0</v>
      </c>
      <c r="Y2050" s="11">
        <f t="shared" si="364"/>
        <v>7</v>
      </c>
      <c r="BV2050" s="7"/>
    </row>
    <row r="2051" spans="1:74" x14ac:dyDescent="0.25">
      <c r="T2051" s="7">
        <f>SUM(T2043:T2050)</f>
        <v>37</v>
      </c>
      <c r="U2051" s="7">
        <f>SUM(U2043:U2050)</f>
        <v>94</v>
      </c>
      <c r="V2051" s="7">
        <f>SUM(V2043:V2050)</f>
        <v>56</v>
      </c>
      <c r="W2051" s="7">
        <f>SUM(W2043:W2050)</f>
        <v>136</v>
      </c>
      <c r="X2051" s="7">
        <f>SUM(X2043:X2050)</f>
        <v>578</v>
      </c>
      <c r="Y2051" s="11">
        <f t="shared" si="364"/>
        <v>323</v>
      </c>
      <c r="BR2051" s="7"/>
      <c r="BV2051" s="7"/>
    </row>
    <row r="2055" spans="1:74" ht="39.6" x14ac:dyDescent="0.25">
      <c r="A2055" s="206" t="s">
        <v>9620</v>
      </c>
      <c r="B2055" s="206" t="s">
        <v>9108</v>
      </c>
      <c r="C2055" s="206" t="s">
        <v>9083</v>
      </c>
      <c r="D2055" s="206" t="s">
        <v>9539</v>
      </c>
      <c r="E2055" s="206" t="s">
        <v>9540</v>
      </c>
      <c r="F2055" s="206" t="s">
        <v>9541</v>
      </c>
      <c r="G2055" s="206" t="s">
        <v>9542</v>
      </c>
      <c r="H2055" s="206" t="s">
        <v>9543</v>
      </c>
      <c r="I2055" s="206" t="s">
        <v>9544</v>
      </c>
      <c r="J2055" s="14" t="s">
        <v>9551</v>
      </c>
      <c r="L2055" s="38" t="s">
        <v>9795</v>
      </c>
      <c r="S2055" s="7" t="s">
        <v>9620</v>
      </c>
      <c r="AL2055" s="13" t="s">
        <v>9587</v>
      </c>
      <c r="AM2055" s="76" t="s">
        <v>9620</v>
      </c>
      <c r="AN2055" s="13"/>
      <c r="AO2055" s="13"/>
      <c r="AP2055" s="13"/>
      <c r="BR2055" s="7"/>
      <c r="BV2055" s="7"/>
    </row>
    <row r="2056" spans="1:74" x14ac:dyDescent="0.25">
      <c r="A2056" s="222" t="s">
        <v>9758</v>
      </c>
      <c r="B2056" s="223" t="s">
        <v>2804</v>
      </c>
      <c r="C2056" s="116">
        <v>2</v>
      </c>
      <c r="D2056" s="224">
        <v>1</v>
      </c>
      <c r="E2056" s="116">
        <v>0</v>
      </c>
      <c r="F2056" s="116">
        <v>1</v>
      </c>
      <c r="G2056" s="116">
        <v>0</v>
      </c>
      <c r="H2056" s="116">
        <v>0</v>
      </c>
      <c r="I2056" s="116">
        <v>0</v>
      </c>
      <c r="J2056" s="15">
        <f t="shared" ref="J2056:J2073" si="365">SUM(E2056:I2056)</f>
        <v>1</v>
      </c>
      <c r="L2056" s="174">
        <v>1</v>
      </c>
      <c r="S2056" s="11" t="s">
        <v>9548</v>
      </c>
      <c r="T2056" s="11" t="s">
        <v>157</v>
      </c>
      <c r="U2056" s="11" t="s">
        <v>166</v>
      </c>
      <c r="V2056" s="11" t="s">
        <v>141</v>
      </c>
      <c r="W2056" s="11" t="s">
        <v>123</v>
      </c>
      <c r="X2056" s="11" t="s">
        <v>228</v>
      </c>
      <c r="Y2056" s="11" t="s">
        <v>8</v>
      </c>
      <c r="AL2056" s="7" t="s">
        <v>9710</v>
      </c>
      <c r="AM2056" s="13"/>
      <c r="AN2056" s="13"/>
      <c r="AO2056" s="13"/>
      <c r="AP2056" s="13"/>
      <c r="BR2056" s="7"/>
      <c r="BV2056" s="7"/>
    </row>
    <row r="2057" spans="1:74" x14ac:dyDescent="0.25">
      <c r="A2057" s="222" t="s">
        <v>9759</v>
      </c>
      <c r="B2057" s="223" t="s">
        <v>2804</v>
      </c>
      <c r="C2057" s="116">
        <v>2</v>
      </c>
      <c r="D2057" s="224">
        <v>1</v>
      </c>
      <c r="E2057" s="116">
        <v>0</v>
      </c>
      <c r="F2057" s="116">
        <v>1</v>
      </c>
      <c r="G2057" s="116">
        <v>0</v>
      </c>
      <c r="H2057" s="116">
        <v>0</v>
      </c>
      <c r="I2057" s="116">
        <v>0</v>
      </c>
      <c r="J2057" s="15">
        <f t="shared" si="365"/>
        <v>1</v>
      </c>
      <c r="L2057" s="174">
        <v>1</v>
      </c>
      <c r="S2057" s="11" t="s">
        <v>9751</v>
      </c>
      <c r="T2057" s="11">
        <v>0</v>
      </c>
      <c r="U2057" s="11">
        <v>1</v>
      </c>
      <c r="V2057" s="11">
        <v>0</v>
      </c>
      <c r="W2057" s="11">
        <v>0</v>
      </c>
      <c r="X2057" s="11">
        <v>0</v>
      </c>
      <c r="Y2057" s="11">
        <f t="shared" ref="Y2057:Y2065" si="366">SUM(T2057:X2057)</f>
        <v>1</v>
      </c>
      <c r="Z2057" s="225"/>
      <c r="AL2057" s="7" t="s">
        <v>9712</v>
      </c>
      <c r="AM2057" s="13"/>
      <c r="AN2057" s="13"/>
      <c r="AO2057" s="13"/>
      <c r="AP2057" s="13"/>
      <c r="BR2057" s="7"/>
      <c r="BV2057" s="7"/>
    </row>
    <row r="2058" spans="1:74" x14ac:dyDescent="0.25">
      <c r="A2058" s="226" t="s">
        <v>9760</v>
      </c>
      <c r="B2058" s="227" t="s">
        <v>2804</v>
      </c>
      <c r="C2058" s="125">
        <v>2</v>
      </c>
      <c r="D2058" s="228">
        <v>1</v>
      </c>
      <c r="E2058" s="125">
        <v>0</v>
      </c>
      <c r="F2058" s="125">
        <v>1</v>
      </c>
      <c r="G2058" s="125">
        <v>0</v>
      </c>
      <c r="H2058" s="125">
        <v>0</v>
      </c>
      <c r="I2058" s="125">
        <v>0</v>
      </c>
      <c r="J2058" s="229">
        <f t="shared" si="365"/>
        <v>1</v>
      </c>
      <c r="K2058" s="143"/>
      <c r="L2058" s="186">
        <v>1</v>
      </c>
      <c r="S2058" s="11" t="s">
        <v>9752</v>
      </c>
      <c r="T2058" s="11">
        <v>0</v>
      </c>
      <c r="U2058" s="11">
        <v>1</v>
      </c>
      <c r="V2058" s="11">
        <v>0</v>
      </c>
      <c r="W2058" s="11">
        <v>0</v>
      </c>
      <c r="X2058" s="11">
        <v>0</v>
      </c>
      <c r="Y2058" s="11">
        <f t="shared" si="366"/>
        <v>1</v>
      </c>
      <c r="Z2058" s="225"/>
      <c r="AM2058" s="13"/>
      <c r="AN2058" s="13"/>
      <c r="AO2058" s="13"/>
      <c r="AP2058" s="13"/>
      <c r="BR2058" s="7"/>
      <c r="BV2058" s="7"/>
    </row>
    <row r="2059" spans="1:74" ht="22.8" x14ac:dyDescent="0.25">
      <c r="A2059" s="222" t="s">
        <v>9756</v>
      </c>
      <c r="B2059" s="223" t="s">
        <v>2804</v>
      </c>
      <c r="C2059" s="116">
        <v>2</v>
      </c>
      <c r="D2059" s="224">
        <v>1</v>
      </c>
      <c r="E2059" s="116">
        <v>0</v>
      </c>
      <c r="F2059" s="116">
        <v>1</v>
      </c>
      <c r="G2059" s="116">
        <v>0</v>
      </c>
      <c r="H2059" s="116">
        <v>0</v>
      </c>
      <c r="I2059" s="116">
        <v>0</v>
      </c>
      <c r="J2059" s="15">
        <f t="shared" si="365"/>
        <v>1</v>
      </c>
      <c r="L2059" s="174">
        <v>4</v>
      </c>
      <c r="S2059" s="11" t="s">
        <v>9753</v>
      </c>
      <c r="T2059" s="11">
        <v>0</v>
      </c>
      <c r="U2059" s="11">
        <v>1</v>
      </c>
      <c r="V2059" s="11">
        <v>0</v>
      </c>
      <c r="W2059" s="11">
        <v>0</v>
      </c>
      <c r="X2059" s="11">
        <v>0</v>
      </c>
      <c r="Y2059" s="11">
        <f t="shared" si="366"/>
        <v>1</v>
      </c>
      <c r="Z2059" s="225"/>
      <c r="AL2059" s="7" t="s">
        <v>5</v>
      </c>
      <c r="AM2059" s="7" t="s">
        <v>9716</v>
      </c>
      <c r="AN2059" s="7" t="s">
        <v>9717</v>
      </c>
      <c r="AO2059" s="7" t="s">
        <v>9718</v>
      </c>
      <c r="AP2059" s="7" t="s">
        <v>9616</v>
      </c>
      <c r="AQ2059" s="7" t="s">
        <v>9611</v>
      </c>
      <c r="AR2059" s="7" t="s">
        <v>9719</v>
      </c>
      <c r="AS2059" s="7" t="s">
        <v>9720</v>
      </c>
      <c r="AT2059" s="76" t="s">
        <v>9721</v>
      </c>
      <c r="AU2059" s="76" t="s">
        <v>9619</v>
      </c>
      <c r="AV2059" s="7" t="s">
        <v>9620</v>
      </c>
      <c r="BR2059" s="7"/>
      <c r="BV2059" s="7"/>
    </row>
    <row r="2060" spans="1:74" x14ac:dyDescent="0.25">
      <c r="A2060" s="222" t="s">
        <v>9756</v>
      </c>
      <c r="B2060" s="223" t="s">
        <v>1528</v>
      </c>
      <c r="C2060" s="116">
        <v>3</v>
      </c>
      <c r="D2060" s="224">
        <v>3</v>
      </c>
      <c r="E2060" s="116">
        <v>0</v>
      </c>
      <c r="F2060" s="116">
        <v>3</v>
      </c>
      <c r="G2060" s="116">
        <v>0</v>
      </c>
      <c r="H2060" s="116">
        <v>0</v>
      </c>
      <c r="I2060" s="116">
        <v>0</v>
      </c>
      <c r="J2060" s="15">
        <f t="shared" si="365"/>
        <v>3</v>
      </c>
      <c r="S2060" s="11" t="s">
        <v>9094</v>
      </c>
      <c r="T2060" s="11">
        <v>0</v>
      </c>
      <c r="U2060" s="11">
        <v>4</v>
      </c>
      <c r="V2060" s="11">
        <v>0</v>
      </c>
      <c r="W2060" s="11">
        <v>0</v>
      </c>
      <c r="X2060" s="11">
        <v>0</v>
      </c>
      <c r="Y2060" s="11">
        <f t="shared" si="366"/>
        <v>4</v>
      </c>
      <c r="AL2060" s="7" t="s">
        <v>9602</v>
      </c>
      <c r="AM2060" s="13">
        <v>0</v>
      </c>
      <c r="AN2060" s="13">
        <v>0</v>
      </c>
      <c r="AO2060" s="13">
        <v>0</v>
      </c>
      <c r="AP2060" s="13">
        <v>0</v>
      </c>
      <c r="AQ2060" s="13">
        <v>0</v>
      </c>
      <c r="AR2060" s="13">
        <v>0</v>
      </c>
      <c r="AS2060" s="13">
        <v>0</v>
      </c>
      <c r="AT2060" s="76">
        <v>0</v>
      </c>
      <c r="AU2060" s="76">
        <v>0</v>
      </c>
      <c r="AV2060" s="13">
        <v>0</v>
      </c>
      <c r="BR2060" s="7"/>
      <c r="BV2060" s="7"/>
    </row>
    <row r="2061" spans="1:74" x14ac:dyDescent="0.25">
      <c r="A2061" s="226" t="s">
        <v>9566</v>
      </c>
      <c r="B2061" s="227" t="s">
        <v>1537</v>
      </c>
      <c r="C2061" s="125">
        <v>4</v>
      </c>
      <c r="D2061" s="228">
        <v>4</v>
      </c>
      <c r="E2061" s="125">
        <v>0</v>
      </c>
      <c r="F2061" s="125">
        <v>3</v>
      </c>
      <c r="G2061" s="125">
        <v>0</v>
      </c>
      <c r="H2061" s="125">
        <v>1</v>
      </c>
      <c r="I2061" s="125">
        <v>0</v>
      </c>
      <c r="J2061" s="229">
        <f t="shared" si="365"/>
        <v>4</v>
      </c>
      <c r="K2061" s="143"/>
      <c r="L2061" s="186">
        <v>62</v>
      </c>
      <c r="S2061" s="11" t="s">
        <v>9095</v>
      </c>
      <c r="T2061" s="11">
        <v>0</v>
      </c>
      <c r="U2061" s="11">
        <v>27</v>
      </c>
      <c r="V2061" s="11">
        <v>8</v>
      </c>
      <c r="W2061" s="11">
        <v>21</v>
      </c>
      <c r="X2061" s="11">
        <v>6</v>
      </c>
      <c r="Y2061" s="11">
        <f t="shared" si="366"/>
        <v>62</v>
      </c>
      <c r="AL2061" s="7" t="s">
        <v>9603</v>
      </c>
      <c r="AM2061" s="13">
        <v>0</v>
      </c>
      <c r="AN2061" s="13">
        <v>0</v>
      </c>
      <c r="AO2061" s="13">
        <v>0</v>
      </c>
      <c r="AP2061" s="13">
        <v>0</v>
      </c>
      <c r="AQ2061" s="13">
        <v>0</v>
      </c>
      <c r="AR2061" s="13">
        <v>0</v>
      </c>
      <c r="AS2061" s="13">
        <v>0</v>
      </c>
      <c r="AT2061" s="76">
        <v>0</v>
      </c>
      <c r="AU2061" s="76">
        <v>0</v>
      </c>
      <c r="AV2061" s="13">
        <v>0</v>
      </c>
      <c r="BR2061" s="7"/>
      <c r="BV2061" s="7"/>
    </row>
    <row r="2062" spans="1:74" x14ac:dyDescent="0.25">
      <c r="A2062" s="226" t="s">
        <v>9566</v>
      </c>
      <c r="B2062" s="227" t="s">
        <v>2804</v>
      </c>
      <c r="C2062" s="125">
        <v>4</v>
      </c>
      <c r="D2062" s="228">
        <v>3</v>
      </c>
      <c r="E2062" s="125">
        <v>0</v>
      </c>
      <c r="F2062" s="125">
        <v>2</v>
      </c>
      <c r="G2062" s="125">
        <v>0</v>
      </c>
      <c r="H2062" s="125">
        <v>1</v>
      </c>
      <c r="I2062" s="125">
        <v>0</v>
      </c>
      <c r="J2062" s="229">
        <f t="shared" si="365"/>
        <v>3</v>
      </c>
      <c r="K2062" s="143"/>
      <c r="L2062" s="186"/>
      <c r="S2062" s="11" t="s">
        <v>9096</v>
      </c>
      <c r="T2062" s="11">
        <v>1</v>
      </c>
      <c r="U2062" s="11">
        <v>40</v>
      </c>
      <c r="V2062" s="11">
        <v>12</v>
      </c>
      <c r="W2062" s="11">
        <v>49</v>
      </c>
      <c r="X2062" s="11">
        <v>457</v>
      </c>
      <c r="Y2062" s="11">
        <f t="shared" si="366"/>
        <v>559</v>
      </c>
      <c r="AL2062" s="7" t="s">
        <v>9604</v>
      </c>
      <c r="AM2062" s="13">
        <v>0</v>
      </c>
      <c r="AN2062" s="13">
        <v>0</v>
      </c>
      <c r="AO2062" s="13">
        <v>0</v>
      </c>
      <c r="AP2062" s="13">
        <v>0</v>
      </c>
      <c r="AQ2062" s="13">
        <v>0</v>
      </c>
      <c r="AR2062" s="13">
        <v>0</v>
      </c>
      <c r="AS2062" s="13">
        <v>0</v>
      </c>
      <c r="AT2062" s="76">
        <v>0</v>
      </c>
      <c r="AU2062" s="76">
        <v>0</v>
      </c>
      <c r="AV2062" s="13">
        <v>0</v>
      </c>
      <c r="BR2062" s="7"/>
      <c r="BV2062" s="7"/>
    </row>
    <row r="2063" spans="1:74" x14ac:dyDescent="0.25">
      <c r="A2063" s="226" t="s">
        <v>9566</v>
      </c>
      <c r="B2063" s="227" t="s">
        <v>1528</v>
      </c>
      <c r="C2063" s="230">
        <v>55</v>
      </c>
      <c r="D2063" s="228">
        <v>55</v>
      </c>
      <c r="E2063" s="125">
        <v>0</v>
      </c>
      <c r="F2063" s="125">
        <v>22</v>
      </c>
      <c r="G2063" s="125">
        <v>8</v>
      </c>
      <c r="H2063" s="125">
        <v>19</v>
      </c>
      <c r="I2063" s="125">
        <v>6</v>
      </c>
      <c r="J2063" s="229">
        <f t="shared" si="365"/>
        <v>55</v>
      </c>
      <c r="K2063" s="143"/>
      <c r="L2063" s="186"/>
      <c r="S2063" s="11" t="s">
        <v>9097</v>
      </c>
      <c r="T2063" s="11">
        <v>69</v>
      </c>
      <c r="U2063" s="11">
        <v>151</v>
      </c>
      <c r="V2063" s="11">
        <v>136</v>
      </c>
      <c r="W2063" s="11">
        <v>141</v>
      </c>
      <c r="X2063" s="11">
        <v>2</v>
      </c>
      <c r="Y2063" s="11">
        <f t="shared" si="366"/>
        <v>499</v>
      </c>
      <c r="AL2063" s="7" t="s">
        <v>9605</v>
      </c>
      <c r="AM2063" s="13">
        <v>0</v>
      </c>
      <c r="AN2063" s="13">
        <v>0</v>
      </c>
      <c r="AO2063" s="13">
        <v>0</v>
      </c>
      <c r="AP2063" s="13">
        <v>0</v>
      </c>
      <c r="AQ2063" s="13">
        <v>0</v>
      </c>
      <c r="AR2063" s="13">
        <v>0</v>
      </c>
      <c r="AS2063" s="13">
        <v>0</v>
      </c>
      <c r="AT2063" s="76">
        <v>0</v>
      </c>
      <c r="AU2063" s="76">
        <v>0</v>
      </c>
      <c r="AV2063" s="13">
        <v>0</v>
      </c>
      <c r="BR2063" s="7"/>
      <c r="BV2063" s="7"/>
    </row>
    <row r="2064" spans="1:74" x14ac:dyDescent="0.25">
      <c r="A2064" s="222" t="s">
        <v>9567</v>
      </c>
      <c r="B2064" s="223" t="s">
        <v>1537</v>
      </c>
      <c r="C2064" s="116">
        <v>42</v>
      </c>
      <c r="D2064" s="224">
        <v>42</v>
      </c>
      <c r="E2064" s="116">
        <v>0</v>
      </c>
      <c r="F2064" s="116">
        <v>17</v>
      </c>
      <c r="G2064" s="116">
        <v>8</v>
      </c>
      <c r="H2064" s="116">
        <v>17</v>
      </c>
      <c r="I2064" s="116">
        <v>0</v>
      </c>
      <c r="J2064" s="15">
        <f t="shared" si="365"/>
        <v>42</v>
      </c>
      <c r="L2064" s="174">
        <v>559</v>
      </c>
      <c r="S2064" s="11" t="s">
        <v>9098</v>
      </c>
      <c r="T2064" s="11">
        <v>0</v>
      </c>
      <c r="U2064" s="11">
        <v>1</v>
      </c>
      <c r="V2064" s="11">
        <v>0</v>
      </c>
      <c r="W2064" s="11">
        <v>0</v>
      </c>
      <c r="X2064" s="11">
        <v>0</v>
      </c>
      <c r="Y2064" s="11">
        <f t="shared" si="366"/>
        <v>1</v>
      </c>
      <c r="AM2064" s="13"/>
      <c r="AN2064" s="13"/>
      <c r="AO2064" s="13"/>
      <c r="AP2064" s="13"/>
      <c r="AQ2064" s="13"/>
      <c r="AR2064" s="13"/>
      <c r="AS2064" s="13"/>
      <c r="AT2064" s="76"/>
      <c r="AU2064" s="76"/>
      <c r="BR2064" s="7"/>
      <c r="BV2064" s="7"/>
    </row>
    <row r="2065" spans="1:74" x14ac:dyDescent="0.25">
      <c r="A2065" s="222" t="s">
        <v>9567</v>
      </c>
      <c r="B2065" s="223" t="s">
        <v>2804</v>
      </c>
      <c r="C2065" s="116">
        <v>49</v>
      </c>
      <c r="D2065" s="224">
        <v>48</v>
      </c>
      <c r="E2065" s="116">
        <v>0</v>
      </c>
      <c r="F2065" s="116">
        <v>3</v>
      </c>
      <c r="G2065" s="116">
        <v>0</v>
      </c>
      <c r="H2065" s="116">
        <v>3</v>
      </c>
      <c r="I2065" s="116">
        <v>42</v>
      </c>
      <c r="J2065" s="15">
        <f t="shared" si="365"/>
        <v>48</v>
      </c>
      <c r="T2065" s="7">
        <f>SUM(T2057:T2064)</f>
        <v>70</v>
      </c>
      <c r="U2065" s="7">
        <f>SUM(U2057:U2064)</f>
        <v>226</v>
      </c>
      <c r="V2065" s="7">
        <f>SUM(V2057:V2064)</f>
        <v>156</v>
      </c>
      <c r="W2065" s="7">
        <f>SUM(W2057:W2064)</f>
        <v>211</v>
      </c>
      <c r="X2065" s="7">
        <f>SUM(X2057:X2064)</f>
        <v>465</v>
      </c>
      <c r="Y2065" s="11">
        <f t="shared" si="366"/>
        <v>1128</v>
      </c>
      <c r="AT2065" s="76"/>
      <c r="AU2065" s="76"/>
      <c r="BR2065" s="7"/>
      <c r="BV2065" s="7"/>
    </row>
    <row r="2066" spans="1:74" ht="22.8" x14ac:dyDescent="0.25">
      <c r="A2066" s="222" t="s">
        <v>9567</v>
      </c>
      <c r="B2066" s="223" t="s">
        <v>8874</v>
      </c>
      <c r="C2066" s="116">
        <v>2</v>
      </c>
      <c r="D2066" s="224">
        <v>0</v>
      </c>
      <c r="E2066" s="116">
        <v>0</v>
      </c>
      <c r="F2066" s="116">
        <v>0</v>
      </c>
      <c r="G2066" s="116">
        <v>0</v>
      </c>
      <c r="H2066" s="116">
        <v>0</v>
      </c>
      <c r="I2066" s="116">
        <v>0</v>
      </c>
      <c r="J2066" s="15">
        <f t="shared" si="365"/>
        <v>0</v>
      </c>
      <c r="L2066" s="174"/>
      <c r="AL2066" s="7" t="s">
        <v>5</v>
      </c>
      <c r="AM2066" s="7" t="s">
        <v>9613</v>
      </c>
      <c r="AN2066" s="7" t="s">
        <v>9717</v>
      </c>
      <c r="AO2066" s="7" t="s">
        <v>9718</v>
      </c>
      <c r="AP2066" s="7" t="s">
        <v>9616</v>
      </c>
      <c r="AQ2066" s="7" t="s">
        <v>9611</v>
      </c>
      <c r="AR2066" s="7" t="s">
        <v>9719</v>
      </c>
      <c r="AS2066" s="7" t="s">
        <v>9720</v>
      </c>
      <c r="AT2066" s="76" t="s">
        <v>9721</v>
      </c>
      <c r="AU2066" s="76" t="s">
        <v>9619</v>
      </c>
      <c r="AV2066" s="7" t="s">
        <v>9620</v>
      </c>
      <c r="BR2066" s="7"/>
      <c r="BV2066" s="7"/>
    </row>
    <row r="2067" spans="1:74" x14ac:dyDescent="0.25">
      <c r="A2067" s="222" t="s">
        <v>9567</v>
      </c>
      <c r="B2067" s="223" t="s">
        <v>1528</v>
      </c>
      <c r="C2067" s="116">
        <v>519</v>
      </c>
      <c r="D2067" s="224">
        <v>469</v>
      </c>
      <c r="E2067" s="116">
        <v>1</v>
      </c>
      <c r="F2067" s="116">
        <v>20</v>
      </c>
      <c r="G2067" s="116">
        <v>4</v>
      </c>
      <c r="H2067" s="116">
        <v>29</v>
      </c>
      <c r="I2067" s="116">
        <v>415</v>
      </c>
      <c r="J2067" s="15">
        <f t="shared" si="365"/>
        <v>469</v>
      </c>
      <c r="S2067" s="11" t="s">
        <v>9550</v>
      </c>
      <c r="T2067" s="11" t="s">
        <v>157</v>
      </c>
      <c r="U2067" s="11" t="s">
        <v>166</v>
      </c>
      <c r="V2067" s="11" t="s">
        <v>141</v>
      </c>
      <c r="W2067" s="11" t="s">
        <v>123</v>
      </c>
      <c r="X2067" s="11" t="s">
        <v>228</v>
      </c>
      <c r="Y2067" s="11" t="s">
        <v>8</v>
      </c>
      <c r="AL2067" s="7" t="s">
        <v>9651</v>
      </c>
      <c r="AM2067" s="13">
        <v>3</v>
      </c>
      <c r="AN2067" s="13">
        <v>0</v>
      </c>
      <c r="AO2067" s="13">
        <v>1</v>
      </c>
      <c r="AP2067" s="13">
        <v>1</v>
      </c>
      <c r="AQ2067" s="13">
        <v>1</v>
      </c>
      <c r="AR2067" s="13">
        <v>0</v>
      </c>
      <c r="AS2067" s="13">
        <v>0</v>
      </c>
      <c r="AT2067" s="76">
        <v>0</v>
      </c>
      <c r="AU2067" s="76">
        <v>0</v>
      </c>
      <c r="AV2067" s="13">
        <v>1</v>
      </c>
      <c r="BR2067" s="7"/>
      <c r="BV2067" s="7"/>
    </row>
    <row r="2068" spans="1:74" x14ac:dyDescent="0.25">
      <c r="A2068" s="226" t="s">
        <v>731</v>
      </c>
      <c r="B2068" s="227" t="s">
        <v>1537</v>
      </c>
      <c r="C2068" s="125">
        <v>93</v>
      </c>
      <c r="D2068" s="228">
        <v>88</v>
      </c>
      <c r="E2068" s="125">
        <v>1</v>
      </c>
      <c r="F2068" s="125">
        <v>33</v>
      </c>
      <c r="G2068" s="125">
        <v>10</v>
      </c>
      <c r="H2068" s="125">
        <v>44</v>
      </c>
      <c r="I2068" s="125">
        <v>0</v>
      </c>
      <c r="J2068" s="229">
        <f t="shared" si="365"/>
        <v>88</v>
      </c>
      <c r="K2068" s="143"/>
      <c r="L2068" s="186">
        <f>SUM(D2068:D2072)</f>
        <v>501</v>
      </c>
      <c r="S2068" s="11" t="s">
        <v>9751</v>
      </c>
      <c r="T2068" s="11">
        <v>0</v>
      </c>
      <c r="U2068" s="11">
        <v>0</v>
      </c>
      <c r="V2068" s="11">
        <v>0</v>
      </c>
      <c r="W2068" s="11">
        <v>0</v>
      </c>
      <c r="X2068" s="11">
        <v>0</v>
      </c>
      <c r="Y2068" s="11">
        <f t="shared" ref="Y2068:Y2076" si="367">SUM(T2068:X2068)</f>
        <v>0</v>
      </c>
      <c r="Z2068" s="225"/>
      <c r="AL2068" s="7" t="s">
        <v>9652</v>
      </c>
      <c r="AM2068" s="13">
        <v>3</v>
      </c>
      <c r="AN2068" s="13">
        <v>3</v>
      </c>
      <c r="AO2068" s="13">
        <v>1</v>
      </c>
      <c r="AP2068" s="13">
        <v>1</v>
      </c>
      <c r="AQ2068" s="13">
        <v>1</v>
      </c>
      <c r="AR2068" s="13">
        <v>0</v>
      </c>
      <c r="AS2068" s="13">
        <v>0</v>
      </c>
      <c r="AT2068" s="76">
        <v>0</v>
      </c>
      <c r="AU2068" s="76">
        <v>1</v>
      </c>
      <c r="AV2068" s="13">
        <v>1</v>
      </c>
      <c r="BR2068" s="7"/>
      <c r="BV2068" s="7"/>
    </row>
    <row r="2069" spans="1:74" x14ac:dyDescent="0.25">
      <c r="A2069" s="226" t="s">
        <v>731</v>
      </c>
      <c r="B2069" s="227" t="s">
        <v>2804</v>
      </c>
      <c r="C2069" s="125">
        <v>111</v>
      </c>
      <c r="D2069" s="228">
        <v>88</v>
      </c>
      <c r="E2069" s="125">
        <v>4</v>
      </c>
      <c r="F2069" s="125">
        <v>8</v>
      </c>
      <c r="G2069" s="125">
        <v>15</v>
      </c>
      <c r="H2069" s="125">
        <v>61</v>
      </c>
      <c r="I2069" s="125">
        <v>0</v>
      </c>
      <c r="J2069" s="229">
        <f t="shared" si="365"/>
        <v>88</v>
      </c>
      <c r="K2069" s="143"/>
      <c r="L2069" s="186"/>
      <c r="S2069" s="11" t="s">
        <v>9752</v>
      </c>
      <c r="T2069" s="11">
        <v>0</v>
      </c>
      <c r="U2069" s="11">
        <v>0</v>
      </c>
      <c r="V2069" s="11">
        <v>0</v>
      </c>
      <c r="W2069" s="11">
        <v>0</v>
      </c>
      <c r="X2069" s="11">
        <v>0</v>
      </c>
      <c r="Y2069" s="11">
        <f t="shared" si="367"/>
        <v>0</v>
      </c>
      <c r="Z2069" s="225"/>
      <c r="AL2069" s="7" t="s">
        <v>9653</v>
      </c>
      <c r="AM2069" s="13">
        <v>10</v>
      </c>
      <c r="AN2069" s="13">
        <v>3</v>
      </c>
      <c r="AO2069" s="13">
        <v>5</v>
      </c>
      <c r="AP2069" s="13">
        <v>3</v>
      </c>
      <c r="AQ2069" s="13">
        <v>2</v>
      </c>
      <c r="AR2069" s="13">
        <v>0</v>
      </c>
      <c r="AS2069" s="13">
        <v>0</v>
      </c>
      <c r="AT2069" s="76">
        <v>0</v>
      </c>
      <c r="AU2069" s="76">
        <v>1</v>
      </c>
      <c r="AV2069" s="13">
        <v>1</v>
      </c>
      <c r="BR2069" s="7"/>
      <c r="BV2069" s="7"/>
    </row>
    <row r="2070" spans="1:74" x14ac:dyDescent="0.25">
      <c r="A2070" s="226" t="s">
        <v>731</v>
      </c>
      <c r="B2070" s="227" t="s">
        <v>8874</v>
      </c>
      <c r="C2070" s="125">
        <v>7</v>
      </c>
      <c r="D2070" s="228">
        <v>6</v>
      </c>
      <c r="E2070" s="125">
        <v>0</v>
      </c>
      <c r="F2070" s="125">
        <v>6</v>
      </c>
      <c r="G2070" s="125">
        <v>0</v>
      </c>
      <c r="H2070" s="125">
        <v>0</v>
      </c>
      <c r="I2070" s="125">
        <v>0</v>
      </c>
      <c r="J2070" s="229">
        <f t="shared" si="365"/>
        <v>6</v>
      </c>
      <c r="K2070" s="143"/>
      <c r="L2070" s="186"/>
      <c r="S2070" s="11" t="s">
        <v>9753</v>
      </c>
      <c r="T2070" s="11">
        <v>0</v>
      </c>
      <c r="U2070" s="11">
        <v>0</v>
      </c>
      <c r="V2070" s="11">
        <v>0</v>
      </c>
      <c r="W2070" s="11">
        <v>0</v>
      </c>
      <c r="X2070" s="11">
        <v>0</v>
      </c>
      <c r="Y2070" s="11">
        <f t="shared" si="367"/>
        <v>0</v>
      </c>
      <c r="Z2070" s="225"/>
      <c r="AL2070" s="7" t="s">
        <v>9654</v>
      </c>
      <c r="AM2070" s="13">
        <v>51</v>
      </c>
      <c r="AN2070" s="13">
        <v>46</v>
      </c>
      <c r="AO2070" s="13">
        <v>37</v>
      </c>
      <c r="AP2070" s="13">
        <v>28</v>
      </c>
      <c r="AQ2070" s="13">
        <v>23</v>
      </c>
      <c r="AR2070" s="13">
        <v>12</v>
      </c>
      <c r="AS2070" s="13">
        <v>18</v>
      </c>
      <c r="AT2070" s="76">
        <v>8</v>
      </c>
      <c r="AU2070" s="76">
        <v>10</v>
      </c>
      <c r="AV2070" s="13">
        <v>4</v>
      </c>
      <c r="BR2070" s="7"/>
      <c r="BV2070" s="7"/>
    </row>
    <row r="2071" spans="1:74" x14ac:dyDescent="0.25">
      <c r="A2071" s="226" t="s">
        <v>731</v>
      </c>
      <c r="B2071" s="227" t="s">
        <v>6910</v>
      </c>
      <c r="C2071" s="125">
        <v>9</v>
      </c>
      <c r="D2071" s="228">
        <v>9</v>
      </c>
      <c r="E2071" s="125">
        <v>1</v>
      </c>
      <c r="F2071" s="125">
        <v>5</v>
      </c>
      <c r="G2071" s="125">
        <v>2</v>
      </c>
      <c r="H2071" s="125">
        <v>1</v>
      </c>
      <c r="I2071" s="125">
        <v>0</v>
      </c>
      <c r="J2071" s="229">
        <f t="shared" si="365"/>
        <v>9</v>
      </c>
      <c r="K2071" s="143"/>
      <c r="L2071" s="186"/>
      <c r="S2071" s="11" t="s">
        <v>9094</v>
      </c>
      <c r="T2071" s="11">
        <v>0</v>
      </c>
      <c r="U2071" s="11">
        <v>0</v>
      </c>
      <c r="V2071" s="11">
        <v>0</v>
      </c>
      <c r="W2071" s="11">
        <v>0</v>
      </c>
      <c r="X2071" s="11">
        <v>0</v>
      </c>
      <c r="Y2071" s="11">
        <f t="shared" si="367"/>
        <v>0</v>
      </c>
      <c r="Z2071" s="225"/>
      <c r="AL2071" s="7" t="s">
        <v>9731</v>
      </c>
      <c r="AM2071" s="13">
        <v>713</v>
      </c>
      <c r="AN2071" s="13">
        <v>352</v>
      </c>
      <c r="AO2071" s="13">
        <v>266</v>
      </c>
      <c r="AP2071" s="13">
        <v>249</v>
      </c>
      <c r="AQ2071" s="13">
        <v>156</v>
      </c>
      <c r="AR2071" s="13">
        <v>84</v>
      </c>
      <c r="AS2071" s="13">
        <v>62</v>
      </c>
      <c r="AT2071" s="76">
        <v>82</v>
      </c>
      <c r="AU2071" s="76">
        <v>42</v>
      </c>
      <c r="AV2071" s="13">
        <v>52</v>
      </c>
      <c r="BR2071" s="7"/>
      <c r="BV2071" s="7"/>
    </row>
    <row r="2072" spans="1:74" x14ac:dyDescent="0.25">
      <c r="A2072" s="226" t="s">
        <v>731</v>
      </c>
      <c r="B2072" s="227" t="s">
        <v>1528</v>
      </c>
      <c r="C2072" s="125">
        <v>322</v>
      </c>
      <c r="D2072" s="228">
        <v>310</v>
      </c>
      <c r="E2072" s="125">
        <v>63</v>
      </c>
      <c r="F2072" s="125">
        <v>99</v>
      </c>
      <c r="G2072" s="125">
        <v>109</v>
      </c>
      <c r="H2072" s="125">
        <v>35</v>
      </c>
      <c r="I2072" s="125">
        <v>2</v>
      </c>
      <c r="J2072" s="229">
        <f t="shared" si="365"/>
        <v>308</v>
      </c>
      <c r="S2072" s="11" t="s">
        <v>9095</v>
      </c>
      <c r="T2072" s="11">
        <v>0</v>
      </c>
      <c r="U2072" s="11">
        <v>3</v>
      </c>
      <c r="V2072" s="11">
        <v>0</v>
      </c>
      <c r="W2072" s="11">
        <v>1</v>
      </c>
      <c r="X2072" s="11">
        <v>0</v>
      </c>
      <c r="Y2072" s="11">
        <f t="shared" si="367"/>
        <v>4</v>
      </c>
      <c r="Z2072" s="225"/>
      <c r="AL2072" s="7" t="s">
        <v>9610</v>
      </c>
      <c r="AM2072" s="13">
        <v>364</v>
      </c>
      <c r="AN2072" s="13">
        <v>349</v>
      </c>
      <c r="AO2072" s="13">
        <v>510</v>
      </c>
      <c r="AP2072" s="13">
        <v>535</v>
      </c>
      <c r="AQ2072" s="13">
        <v>579</v>
      </c>
      <c r="AR2072" s="13">
        <v>91</v>
      </c>
      <c r="AS2072" s="13">
        <v>181</v>
      </c>
      <c r="AT2072" s="76">
        <v>166</v>
      </c>
      <c r="AU2072" s="76">
        <v>123</v>
      </c>
      <c r="AV2072" s="13">
        <v>6</v>
      </c>
      <c r="BR2072" s="7"/>
      <c r="BV2072" s="7"/>
    </row>
    <row r="2073" spans="1:74" x14ac:dyDescent="0.25">
      <c r="A2073" s="222" t="s">
        <v>9562</v>
      </c>
      <c r="B2073" s="223" t="s">
        <v>2804</v>
      </c>
      <c r="C2073" s="116">
        <v>1</v>
      </c>
      <c r="D2073" s="173">
        <v>1</v>
      </c>
      <c r="E2073" s="116">
        <v>0</v>
      </c>
      <c r="F2073" s="116">
        <v>1</v>
      </c>
      <c r="G2073" s="116">
        <v>0</v>
      </c>
      <c r="H2073" s="116">
        <v>0</v>
      </c>
      <c r="I2073" s="116">
        <v>0</v>
      </c>
      <c r="J2073" s="15">
        <f t="shared" si="365"/>
        <v>1</v>
      </c>
      <c r="L2073" s="174">
        <v>1</v>
      </c>
      <c r="S2073" s="11" t="s">
        <v>9096</v>
      </c>
      <c r="T2073" s="11">
        <v>0</v>
      </c>
      <c r="U2073" s="11">
        <v>17</v>
      </c>
      <c r="V2073" s="11">
        <v>8</v>
      </c>
      <c r="W2073" s="11">
        <v>17</v>
      </c>
      <c r="X2073" s="11">
        <v>0</v>
      </c>
      <c r="Y2073" s="11">
        <f t="shared" si="367"/>
        <v>42</v>
      </c>
      <c r="AL2073" s="7" t="s">
        <v>9732</v>
      </c>
      <c r="AM2073" s="13">
        <v>1</v>
      </c>
      <c r="AN2073" s="13">
        <v>28</v>
      </c>
      <c r="AO2073" s="13">
        <v>72</v>
      </c>
      <c r="AP2073" s="13">
        <v>273</v>
      </c>
      <c r="AQ2073" s="13">
        <v>355</v>
      </c>
      <c r="AR2073" s="13">
        <v>161</v>
      </c>
      <c r="AS2073" s="13">
        <v>145</v>
      </c>
      <c r="AT2073" s="76">
        <v>92</v>
      </c>
      <c r="AU2073" s="76">
        <v>72</v>
      </c>
      <c r="AV2073" s="13">
        <v>60</v>
      </c>
      <c r="BR2073" s="7"/>
      <c r="BV2073" s="7"/>
    </row>
    <row r="2074" spans="1:74" x14ac:dyDescent="0.25">
      <c r="A2074" s="11" t="s">
        <v>9551</v>
      </c>
      <c r="B2074" s="11"/>
      <c r="C2074" s="10">
        <f t="shared" ref="C2074:J2074" si="368" xml:space="preserve"> SUM(C2056:C2073)</f>
        <v>1229</v>
      </c>
      <c r="D2074" s="11">
        <f t="shared" si="368"/>
        <v>1130</v>
      </c>
      <c r="E2074" s="11">
        <f t="shared" si="368"/>
        <v>70</v>
      </c>
      <c r="F2074" s="11">
        <f t="shared" si="368"/>
        <v>226</v>
      </c>
      <c r="G2074" s="11">
        <f t="shared" si="368"/>
        <v>156</v>
      </c>
      <c r="H2074" s="11">
        <f t="shared" si="368"/>
        <v>211</v>
      </c>
      <c r="I2074" s="11">
        <f t="shared" si="368"/>
        <v>465</v>
      </c>
      <c r="J2074" s="11">
        <f t="shared" si="368"/>
        <v>1128</v>
      </c>
      <c r="L2074" s="9">
        <f>SUM(L2056:L2073)</f>
        <v>1130</v>
      </c>
      <c r="S2074" s="11" t="s">
        <v>9097</v>
      </c>
      <c r="T2074" s="11">
        <v>1</v>
      </c>
      <c r="U2074" s="11">
        <v>33</v>
      </c>
      <c r="V2074" s="11">
        <v>10</v>
      </c>
      <c r="W2074" s="11">
        <v>44</v>
      </c>
      <c r="X2074" s="11">
        <v>0</v>
      </c>
      <c r="Y2074" s="11">
        <f t="shared" si="367"/>
        <v>88</v>
      </c>
      <c r="Z2074" s="225"/>
      <c r="AL2074" s="7" t="s">
        <v>9614</v>
      </c>
      <c r="AM2074" s="13">
        <v>0</v>
      </c>
      <c r="AN2074" s="13">
        <v>0</v>
      </c>
      <c r="AO2074" s="13">
        <v>0</v>
      </c>
      <c r="AP2074" s="13">
        <v>0</v>
      </c>
      <c r="AQ2074" s="13">
        <v>0</v>
      </c>
      <c r="AR2074" s="13">
        <v>415</v>
      </c>
      <c r="AS2074" s="13">
        <v>435</v>
      </c>
      <c r="AT2074" s="76">
        <v>345</v>
      </c>
      <c r="AU2074" s="76">
        <v>433</v>
      </c>
      <c r="AV2074" s="13">
        <v>457</v>
      </c>
      <c r="BR2074" s="7"/>
      <c r="BV2074" s="7"/>
    </row>
    <row r="2075" spans="1:74" x14ac:dyDescent="0.25">
      <c r="S2075" s="11" t="s">
        <v>9098</v>
      </c>
      <c r="T2075" s="11">
        <v>0</v>
      </c>
      <c r="U2075" s="11">
        <v>0</v>
      </c>
      <c r="V2075" s="11">
        <v>0</v>
      </c>
      <c r="W2075" s="11">
        <v>0</v>
      </c>
      <c r="X2075" s="11">
        <v>0</v>
      </c>
      <c r="Y2075" s="11">
        <f t="shared" si="367"/>
        <v>0</v>
      </c>
      <c r="Z2075" s="225"/>
      <c r="AL2075" s="7" t="s">
        <v>9733</v>
      </c>
      <c r="AM2075" s="13">
        <v>0</v>
      </c>
      <c r="AN2075" s="13">
        <v>0</v>
      </c>
      <c r="AO2075" s="13">
        <v>0</v>
      </c>
      <c r="AP2075" s="13">
        <v>0</v>
      </c>
      <c r="AQ2075" s="13">
        <v>2</v>
      </c>
      <c r="AR2075" s="13">
        <v>15</v>
      </c>
      <c r="AS2075" s="13">
        <v>39</v>
      </c>
      <c r="AT2075" s="76">
        <v>174</v>
      </c>
      <c r="AU2075" s="76">
        <v>257</v>
      </c>
      <c r="AV2075" s="13">
        <v>409</v>
      </c>
      <c r="BR2075" s="7"/>
      <c r="BV2075" s="7"/>
    </row>
    <row r="2076" spans="1:74" x14ac:dyDescent="0.25">
      <c r="T2076" s="7">
        <f>SUM(T2068:T2075)</f>
        <v>1</v>
      </c>
      <c r="U2076" s="7">
        <f>SUM(U2068:U2075)</f>
        <v>53</v>
      </c>
      <c r="V2076" s="7">
        <f>SUM(V2068:V2075)</f>
        <v>18</v>
      </c>
      <c r="W2076" s="7">
        <f>SUM(W2068:W2075)</f>
        <v>62</v>
      </c>
      <c r="X2076" s="7">
        <f>SUM(X2068:X2075)</f>
        <v>0</v>
      </c>
      <c r="Y2076" s="11">
        <f t="shared" si="367"/>
        <v>134</v>
      </c>
      <c r="AL2076" s="7" t="s">
        <v>9617</v>
      </c>
      <c r="AM2076" s="13">
        <v>0</v>
      </c>
      <c r="AN2076" s="13">
        <v>0</v>
      </c>
      <c r="AO2076" s="13">
        <v>0</v>
      </c>
      <c r="AP2076" s="13">
        <v>0</v>
      </c>
      <c r="AQ2076" s="13">
        <v>0</v>
      </c>
      <c r="AR2076" s="13">
        <v>0</v>
      </c>
      <c r="AS2076" s="13">
        <v>0</v>
      </c>
      <c r="AT2076" s="13">
        <v>0</v>
      </c>
      <c r="AU2076" s="13">
        <v>0</v>
      </c>
      <c r="AV2076" s="13">
        <v>2</v>
      </c>
      <c r="BR2076" s="7"/>
      <c r="BV2076" s="7"/>
    </row>
    <row r="2077" spans="1:74" x14ac:dyDescent="0.25">
      <c r="AL2077" s="7" t="s">
        <v>9742</v>
      </c>
      <c r="AM2077" s="13">
        <v>0</v>
      </c>
      <c r="AN2077" s="13">
        <v>0</v>
      </c>
      <c r="AO2077" s="13">
        <v>0</v>
      </c>
      <c r="AP2077" s="13">
        <v>0</v>
      </c>
      <c r="AQ2077" s="13">
        <v>0</v>
      </c>
      <c r="AR2077" s="13">
        <v>0</v>
      </c>
      <c r="AS2077" s="13">
        <v>0</v>
      </c>
      <c r="AT2077" s="13">
        <v>0</v>
      </c>
      <c r="AU2077" s="13">
        <v>0</v>
      </c>
      <c r="AV2077" s="13">
        <v>1</v>
      </c>
      <c r="BR2077" s="7"/>
      <c r="BV2077" s="7"/>
    </row>
    <row r="2078" spans="1:74" x14ac:dyDescent="0.25">
      <c r="S2078" s="11" t="s">
        <v>9552</v>
      </c>
      <c r="T2078" s="11" t="s">
        <v>157</v>
      </c>
      <c r="U2078" s="11" t="s">
        <v>166</v>
      </c>
      <c r="V2078" s="11" t="s">
        <v>141</v>
      </c>
      <c r="W2078" s="11" t="s">
        <v>123</v>
      </c>
      <c r="X2078" s="11" t="s">
        <v>228</v>
      </c>
      <c r="Y2078" s="11" t="s">
        <v>9553</v>
      </c>
      <c r="Z2078" s="225"/>
      <c r="AM2078" s="13"/>
      <c r="AN2078" s="13"/>
      <c r="AO2078" s="13"/>
      <c r="AP2078" s="13"/>
      <c r="AQ2078" s="13"/>
      <c r="AR2078" s="13"/>
      <c r="AS2078" s="13"/>
      <c r="AT2078" s="13"/>
      <c r="BR2078" s="7"/>
      <c r="BV2078" s="7"/>
    </row>
    <row r="2079" spans="1:74" x14ac:dyDescent="0.25">
      <c r="S2079" s="11" t="s">
        <v>9751</v>
      </c>
      <c r="T2079" s="11">
        <v>0</v>
      </c>
      <c r="U2079" s="11">
        <v>1</v>
      </c>
      <c r="V2079" s="11">
        <v>0</v>
      </c>
      <c r="W2079" s="11">
        <v>0</v>
      </c>
      <c r="X2079" s="11">
        <v>0</v>
      </c>
      <c r="Y2079" s="11">
        <f>SUM(T2079:X2079)</f>
        <v>1</v>
      </c>
      <c r="Z2079" s="225"/>
      <c r="AM2079" s="13"/>
      <c r="AN2079" s="13"/>
      <c r="AO2079" s="13"/>
      <c r="AP2079" s="13"/>
      <c r="AQ2079" s="13"/>
      <c r="AR2079" s="13"/>
      <c r="AS2079" s="13"/>
      <c r="AT2079" s="13"/>
      <c r="BR2079" s="7"/>
      <c r="BV2079" s="7"/>
    </row>
    <row r="2080" spans="1:74" x14ac:dyDescent="0.25">
      <c r="S2080" s="11" t="s">
        <v>9752</v>
      </c>
      <c r="T2080" s="11">
        <v>0</v>
      </c>
      <c r="U2080" s="11">
        <v>1</v>
      </c>
      <c r="V2080" s="11">
        <v>0</v>
      </c>
      <c r="W2080" s="11">
        <v>0</v>
      </c>
      <c r="X2080" s="11">
        <v>0</v>
      </c>
      <c r="Y2080" s="11">
        <f>SUM(T2080:X2080)</f>
        <v>1</v>
      </c>
      <c r="Z2080" s="225"/>
      <c r="AM2080" s="13"/>
      <c r="AN2080" s="13"/>
      <c r="AO2080" s="13"/>
      <c r="AP2080" s="13"/>
      <c r="AQ2080" s="13"/>
      <c r="AR2080" s="13"/>
      <c r="AS2080" s="13"/>
      <c r="AT2080" s="13"/>
      <c r="BR2080" s="7"/>
      <c r="BV2080" s="7"/>
    </row>
    <row r="2081" spans="1:74" x14ac:dyDescent="0.25">
      <c r="S2081" s="11" t="s">
        <v>9753</v>
      </c>
      <c r="T2081" s="11">
        <v>0</v>
      </c>
      <c r="U2081" s="11">
        <v>1</v>
      </c>
      <c r="V2081" s="11">
        <v>0</v>
      </c>
      <c r="W2081" s="11">
        <v>0</v>
      </c>
      <c r="X2081" s="11">
        <v>0</v>
      </c>
      <c r="Y2081" s="11">
        <f>SUM(T2081:X2081)</f>
        <v>1</v>
      </c>
      <c r="Z2081" s="225"/>
      <c r="AM2081" s="13"/>
      <c r="AN2081" s="13"/>
      <c r="AO2081" s="13"/>
      <c r="AP2081" s="13"/>
      <c r="AQ2081" s="13"/>
      <c r="AR2081" s="13"/>
      <c r="AS2081" s="13"/>
      <c r="AT2081" s="13"/>
      <c r="BR2081" s="7"/>
      <c r="BV2081" s="7"/>
    </row>
    <row r="2082" spans="1:74" x14ac:dyDescent="0.25">
      <c r="S2082" s="11" t="s">
        <v>9094</v>
      </c>
      <c r="T2082" s="11">
        <v>0</v>
      </c>
      <c r="U2082" s="11">
        <v>4</v>
      </c>
      <c r="V2082" s="11">
        <v>0</v>
      </c>
      <c r="W2082" s="11">
        <v>0</v>
      </c>
      <c r="X2082" s="11">
        <v>0</v>
      </c>
      <c r="Y2082" s="11">
        <f>SUM(T2082:X2082)</f>
        <v>4</v>
      </c>
      <c r="Z2082" s="225"/>
      <c r="AM2082" s="13"/>
      <c r="AN2082" s="13"/>
      <c r="AO2082" s="13"/>
      <c r="AP2082" s="13"/>
      <c r="AQ2082" s="13"/>
      <c r="AR2082" s="13"/>
      <c r="AS2082" s="13"/>
      <c r="AT2082" s="13"/>
      <c r="BR2082" s="7"/>
      <c r="BV2082" s="7"/>
    </row>
    <row r="2083" spans="1:74" x14ac:dyDescent="0.25">
      <c r="S2083" s="11" t="s">
        <v>9095</v>
      </c>
      <c r="T2083" s="11">
        <v>0</v>
      </c>
      <c r="U2083" s="11">
        <v>24</v>
      </c>
      <c r="V2083" s="11">
        <v>8</v>
      </c>
      <c r="W2083" s="11">
        <v>20</v>
      </c>
      <c r="X2083" s="11">
        <v>6</v>
      </c>
      <c r="Y2083" s="11">
        <f>SUM(T2083:W2083)</f>
        <v>52</v>
      </c>
      <c r="Z2083" s="225"/>
      <c r="AM2083" s="13"/>
      <c r="AN2083" s="13"/>
      <c r="AO2083" s="13"/>
      <c r="AP2083" s="13"/>
      <c r="AQ2083" s="13"/>
      <c r="AR2083" s="13"/>
      <c r="AS2083" s="13"/>
      <c r="AT2083" s="13"/>
      <c r="BR2083" s="7"/>
      <c r="BV2083" s="7"/>
    </row>
    <row r="2084" spans="1:74" x14ac:dyDescent="0.25">
      <c r="S2084" s="11" t="s">
        <v>9096</v>
      </c>
      <c r="T2084" s="11">
        <v>1</v>
      </c>
      <c r="U2084" s="11">
        <v>23</v>
      </c>
      <c r="V2084" s="11">
        <v>4</v>
      </c>
      <c r="W2084" s="11">
        <v>32</v>
      </c>
      <c r="X2084" s="11">
        <v>457</v>
      </c>
      <c r="Y2084" s="11">
        <f>SUM(T2084:W2084)</f>
        <v>60</v>
      </c>
      <c r="Z2084" s="225"/>
      <c r="AM2084" s="13"/>
      <c r="AN2084" s="13"/>
      <c r="AO2084" s="13"/>
      <c r="AP2084" s="13"/>
      <c r="AQ2084" s="13"/>
      <c r="AR2084" s="13"/>
      <c r="AS2084" s="13"/>
      <c r="AT2084" s="13"/>
      <c r="BR2084" s="7"/>
      <c r="BV2084" s="7"/>
    </row>
    <row r="2085" spans="1:74" x14ac:dyDescent="0.25">
      <c r="S2085" s="11" t="s">
        <v>9097</v>
      </c>
      <c r="T2085" s="11">
        <v>68</v>
      </c>
      <c r="U2085" s="11">
        <v>118</v>
      </c>
      <c r="V2085" s="11">
        <v>126</v>
      </c>
      <c r="W2085" s="11">
        <v>97</v>
      </c>
      <c r="X2085" s="11">
        <v>2</v>
      </c>
      <c r="Y2085" s="11">
        <f>SUM(T2085:W2085)</f>
        <v>409</v>
      </c>
      <c r="Z2085" s="225"/>
      <c r="AM2085" s="13"/>
      <c r="AN2085" s="13"/>
      <c r="AO2085" s="13"/>
      <c r="AP2085" s="13"/>
      <c r="AQ2085" s="13"/>
      <c r="AR2085" s="13"/>
      <c r="AS2085" s="13"/>
      <c r="AT2085" s="13"/>
      <c r="BR2085" s="7"/>
      <c r="BV2085" s="7"/>
    </row>
    <row r="2086" spans="1:74" x14ac:dyDescent="0.25">
      <c r="S2086" s="11" t="s">
        <v>9098</v>
      </c>
      <c r="T2086" s="11">
        <v>0</v>
      </c>
      <c r="U2086" s="11">
        <v>1</v>
      </c>
      <c r="V2086" s="11">
        <v>0</v>
      </c>
      <c r="W2086" s="11">
        <v>0</v>
      </c>
      <c r="X2086" s="11">
        <v>0</v>
      </c>
      <c r="Y2086" s="11">
        <f>SUM(T2086:X2086)</f>
        <v>1</v>
      </c>
      <c r="Z2086" s="225"/>
      <c r="AM2086" s="13"/>
      <c r="AN2086" s="13"/>
      <c r="AO2086" s="13"/>
      <c r="AP2086" s="13"/>
      <c r="AQ2086" s="13"/>
      <c r="AR2086" s="13"/>
      <c r="AS2086" s="13"/>
      <c r="AT2086" s="13"/>
      <c r="BR2086" s="7"/>
      <c r="BV2086" s="7"/>
    </row>
    <row r="2087" spans="1:74" x14ac:dyDescent="0.25">
      <c r="T2087" s="7">
        <f>SUM(T2079:T2086)</f>
        <v>69</v>
      </c>
      <c r="U2087" s="7">
        <f>SUM(U2079:U2086)</f>
        <v>173</v>
      </c>
      <c r="V2087" s="7">
        <f>SUM(V2079:V2086)</f>
        <v>138</v>
      </c>
      <c r="W2087" s="7">
        <f>SUM(W2079:W2086)</f>
        <v>149</v>
      </c>
      <c r="X2087" s="7">
        <f>SUM(X2079:X2086)</f>
        <v>465</v>
      </c>
      <c r="Y2087" s="11">
        <f>SUM(T2087:W2087)</f>
        <v>529</v>
      </c>
      <c r="AM2087" s="13"/>
      <c r="AN2087" s="13"/>
      <c r="AO2087" s="13"/>
      <c r="AP2087" s="13"/>
      <c r="AQ2087" s="13"/>
      <c r="AR2087" s="13"/>
      <c r="AS2087" s="13"/>
      <c r="AT2087" s="13"/>
      <c r="BR2087" s="7"/>
      <c r="BV2087" s="7"/>
    </row>
    <row r="2088" spans="1:74" x14ac:dyDescent="0.25">
      <c r="AM2088" s="13"/>
      <c r="AN2088" s="13"/>
      <c r="AO2088" s="13"/>
      <c r="AP2088" s="13"/>
      <c r="AQ2088" s="13"/>
      <c r="AR2088" s="13"/>
      <c r="AS2088" s="13"/>
      <c r="AT2088" s="13"/>
      <c r="BR2088" s="7"/>
      <c r="BV2088" s="7"/>
    </row>
    <row r="2089" spans="1:74" x14ac:dyDescent="0.25">
      <c r="AM2089" s="13"/>
      <c r="AN2089" s="13"/>
      <c r="AO2089" s="13"/>
      <c r="AP2089" s="13"/>
      <c r="AQ2089" s="13"/>
      <c r="AR2089" s="13"/>
      <c r="AS2089" s="13"/>
      <c r="AT2089" s="13"/>
      <c r="BR2089" s="7"/>
      <c r="BV2089" s="7"/>
    </row>
    <row r="2090" spans="1:74" ht="15.6" x14ac:dyDescent="0.3">
      <c r="A2090" s="231"/>
      <c r="B2090" s="231"/>
      <c r="C2090" s="231"/>
      <c r="D2090" s="231"/>
      <c r="E2090" s="231"/>
      <c r="F2090" s="231"/>
      <c r="G2090" s="231"/>
      <c r="H2090" s="231"/>
      <c r="I2090" s="231"/>
      <c r="J2090" s="231"/>
      <c r="K2090" s="231"/>
      <c r="L2090" s="232"/>
      <c r="M2090" s="231"/>
      <c r="N2090" s="231"/>
      <c r="O2090" s="231"/>
      <c r="P2090" s="231"/>
      <c r="Q2090" s="231"/>
      <c r="R2090" s="231"/>
      <c r="S2090" s="231"/>
      <c r="T2090" s="231"/>
      <c r="U2090" s="231"/>
      <c r="V2090" s="231"/>
      <c r="W2090" s="231"/>
      <c r="X2090" s="231"/>
      <c r="Y2090" s="231"/>
      <c r="Z2090" s="231"/>
      <c r="AA2090" s="231"/>
      <c r="AB2090" s="231"/>
      <c r="AC2090" s="231"/>
      <c r="AD2090" s="231"/>
      <c r="AE2090" s="231"/>
      <c r="AF2090" s="231"/>
      <c r="AG2090" s="231"/>
      <c r="AH2090" s="231"/>
      <c r="AI2090" s="231"/>
      <c r="AJ2090" s="231"/>
      <c r="AK2090" s="231"/>
      <c r="AL2090" s="231"/>
      <c r="AM2090" s="231"/>
      <c r="AN2090" s="231"/>
      <c r="AO2090" s="231"/>
      <c r="AP2090" s="231"/>
      <c r="AQ2090" s="231"/>
      <c r="AR2090" s="231"/>
      <c r="AS2090" s="231"/>
      <c r="AT2090" s="231"/>
      <c r="AU2090" s="231"/>
      <c r="AV2090" s="231"/>
      <c r="AW2090" s="231"/>
      <c r="AX2090" s="231"/>
      <c r="AY2090" s="231"/>
      <c r="AZ2090" s="231"/>
      <c r="BA2090" s="231"/>
      <c r="BB2090" s="231"/>
      <c r="BC2090" s="231"/>
      <c r="BD2090" s="231"/>
      <c r="BE2090" s="231"/>
      <c r="BF2090" s="231"/>
      <c r="BG2090" s="231"/>
      <c r="BH2090" s="231"/>
      <c r="BR2090" s="7"/>
      <c r="BV2090" s="7"/>
    </row>
    <row r="2091" spans="1:74" ht="34.200000000000003" x14ac:dyDescent="0.3">
      <c r="A2091" s="233" t="s">
        <v>9619</v>
      </c>
      <c r="B2091" s="233" t="s">
        <v>9108</v>
      </c>
      <c r="C2091" s="233" t="s">
        <v>9083</v>
      </c>
      <c r="D2091" s="233" t="s">
        <v>9539</v>
      </c>
      <c r="E2091" s="233" t="s">
        <v>9540</v>
      </c>
      <c r="F2091" s="233" t="s">
        <v>9541</v>
      </c>
      <c r="G2091" s="233" t="s">
        <v>9542</v>
      </c>
      <c r="H2091" s="233" t="s">
        <v>9543</v>
      </c>
      <c r="I2091" s="233" t="s">
        <v>9544</v>
      </c>
      <c r="J2091" s="234" t="s">
        <v>9551</v>
      </c>
      <c r="K2091" s="235"/>
      <c r="L2091" s="86" t="s">
        <v>9796</v>
      </c>
      <c r="M2091" s="231"/>
      <c r="N2091" s="231"/>
      <c r="O2091" s="231"/>
      <c r="P2091" s="231"/>
      <c r="Q2091" s="231"/>
      <c r="R2091" s="231"/>
      <c r="S2091" s="235" t="s">
        <v>9619</v>
      </c>
      <c r="T2091" s="235"/>
      <c r="U2091" s="235"/>
      <c r="V2091" s="235"/>
      <c r="W2091" s="235"/>
      <c r="X2091" s="235"/>
      <c r="Y2091" s="235"/>
      <c r="Z2091" s="235"/>
      <c r="AA2091" s="231"/>
      <c r="AB2091" s="231"/>
      <c r="AC2091" s="231"/>
      <c r="AD2091" s="231"/>
      <c r="AE2091" s="231"/>
      <c r="AF2091" s="231"/>
      <c r="AG2091" s="231"/>
      <c r="AH2091" s="231"/>
      <c r="AI2091" s="231"/>
      <c r="AJ2091" s="231"/>
      <c r="AK2091" s="231"/>
      <c r="AL2091" s="76" t="s">
        <v>9587</v>
      </c>
      <c r="AM2091" s="76" t="s">
        <v>9619</v>
      </c>
      <c r="AN2091" s="76"/>
      <c r="AO2091" s="76"/>
      <c r="AP2091" s="76"/>
      <c r="AQ2091" s="235"/>
      <c r="AR2091" s="235"/>
      <c r="AS2091" s="235"/>
      <c r="AT2091" s="235"/>
      <c r="AU2091" s="231"/>
      <c r="AV2091" s="231"/>
      <c r="AW2091" s="231"/>
      <c r="AX2091" s="231"/>
      <c r="AY2091" s="231"/>
      <c r="AZ2091" s="231"/>
      <c r="BA2091" s="231"/>
      <c r="BB2091" s="231"/>
      <c r="BC2091" s="231"/>
      <c r="BD2091" s="231"/>
      <c r="BE2091" s="231"/>
      <c r="BF2091" s="231"/>
      <c r="BG2091" s="231"/>
      <c r="BH2091" s="231"/>
      <c r="BR2091" s="7"/>
      <c r="BV2091" s="7"/>
    </row>
    <row r="2092" spans="1:74" ht="15.6" x14ac:dyDescent="0.3">
      <c r="A2092" s="236" t="s">
        <v>9756</v>
      </c>
      <c r="B2092" s="236" t="s">
        <v>1528</v>
      </c>
      <c r="C2092" s="237"/>
      <c r="D2092" s="237">
        <v>9</v>
      </c>
      <c r="E2092" s="116"/>
      <c r="F2092" s="237">
        <v>5</v>
      </c>
      <c r="G2092" s="116"/>
      <c r="H2092" s="237">
        <v>4</v>
      </c>
      <c r="I2092" s="116"/>
      <c r="J2092" s="238">
        <f t="shared" ref="J2092:J2107" si="369">SUM(E2092:I2092)</f>
        <v>9</v>
      </c>
      <c r="K2092" s="235"/>
      <c r="L2092" s="174">
        <f>SUM(J2092)</f>
        <v>9</v>
      </c>
      <c r="M2092" s="231"/>
      <c r="N2092" s="231"/>
      <c r="O2092" s="231"/>
      <c r="P2092" s="231"/>
      <c r="Q2092" s="231"/>
      <c r="R2092" s="231"/>
      <c r="S2092" s="236" t="s">
        <v>9548</v>
      </c>
      <c r="T2092" s="236" t="s">
        <v>157</v>
      </c>
      <c r="U2092" s="236" t="s">
        <v>166</v>
      </c>
      <c r="V2092" s="236" t="s">
        <v>141</v>
      </c>
      <c r="W2092" s="236" t="s">
        <v>123</v>
      </c>
      <c r="X2092" s="236" t="s">
        <v>228</v>
      </c>
      <c r="Y2092" s="236" t="s">
        <v>8</v>
      </c>
      <c r="Z2092" s="235"/>
      <c r="AA2092" s="231"/>
      <c r="AB2092" s="231"/>
      <c r="AC2092" s="231"/>
      <c r="AD2092" s="231"/>
      <c r="AE2092" s="231"/>
      <c r="AF2092" s="231"/>
      <c r="AG2092" s="231"/>
      <c r="AH2092" s="231"/>
      <c r="AI2092" s="231"/>
      <c r="AJ2092" s="231"/>
      <c r="AK2092" s="231"/>
      <c r="AL2092" s="235" t="s">
        <v>9710</v>
      </c>
      <c r="AM2092" s="76"/>
      <c r="AN2092" s="76"/>
      <c r="AO2092" s="76"/>
      <c r="AP2092" s="76"/>
      <c r="AQ2092" s="235"/>
      <c r="AR2092" s="235"/>
      <c r="AS2092" s="235"/>
      <c r="AT2092" s="235"/>
      <c r="AU2092" s="231"/>
      <c r="AV2092" s="231"/>
      <c r="AW2092" s="231"/>
      <c r="AX2092" s="231"/>
      <c r="AY2092" s="231"/>
      <c r="AZ2092" s="231"/>
      <c r="BA2092" s="231"/>
      <c r="BB2092" s="231"/>
      <c r="BC2092" s="231"/>
      <c r="BD2092" s="231"/>
      <c r="BE2092" s="231"/>
      <c r="BF2092" s="231"/>
      <c r="BG2092" s="231"/>
      <c r="BH2092" s="231"/>
      <c r="BR2092" s="7"/>
      <c r="BV2092" s="7"/>
    </row>
    <row r="2093" spans="1:74" ht="15.6" x14ac:dyDescent="0.3">
      <c r="A2093" s="239" t="s">
        <v>9566</v>
      </c>
      <c r="B2093" s="239" t="s">
        <v>1537</v>
      </c>
      <c r="C2093" s="240"/>
      <c r="D2093" s="240">
        <v>8</v>
      </c>
      <c r="E2093" s="125"/>
      <c r="F2093" s="240">
        <v>5</v>
      </c>
      <c r="G2093" s="125"/>
      <c r="H2093" s="240">
        <v>3</v>
      </c>
      <c r="I2093" s="125"/>
      <c r="J2093" s="241">
        <f t="shared" si="369"/>
        <v>8</v>
      </c>
      <c r="K2093" s="242"/>
      <c r="L2093" s="187"/>
      <c r="M2093" s="231"/>
      <c r="N2093" s="231"/>
      <c r="O2093" s="231"/>
      <c r="P2093" s="231"/>
      <c r="Q2093" s="231"/>
      <c r="R2093" s="231"/>
      <c r="S2093" s="236" t="s">
        <v>9094</v>
      </c>
      <c r="T2093" s="236">
        <f>E2092</f>
        <v>0</v>
      </c>
      <c r="U2093" s="236">
        <f>F2092+1</f>
        <v>6</v>
      </c>
      <c r="V2093" s="236">
        <f>G2092</f>
        <v>0</v>
      </c>
      <c r="W2093" s="236">
        <f>H2092</f>
        <v>4</v>
      </c>
      <c r="X2093" s="236">
        <f>I2092</f>
        <v>0</v>
      </c>
      <c r="Y2093" s="236">
        <f>SUM(T2093:X2093)</f>
        <v>10</v>
      </c>
      <c r="Z2093" s="243"/>
      <c r="AA2093" s="231"/>
      <c r="AB2093" s="231"/>
      <c r="AC2093" s="231"/>
      <c r="AD2093" s="231"/>
      <c r="AE2093" s="231"/>
      <c r="AF2093" s="231"/>
      <c r="AG2093" s="231"/>
      <c r="AH2093" s="231"/>
      <c r="AI2093" s="231"/>
      <c r="AJ2093" s="231"/>
      <c r="AK2093" s="231"/>
      <c r="AL2093" s="235" t="s">
        <v>9712</v>
      </c>
      <c r="AM2093" s="76"/>
      <c r="AN2093" s="76"/>
      <c r="AO2093" s="76"/>
      <c r="AP2093" s="76"/>
      <c r="AQ2093" s="235"/>
      <c r="AR2093" s="235"/>
      <c r="AS2093" s="235"/>
      <c r="AT2093" s="235"/>
      <c r="AU2093" s="231"/>
      <c r="AV2093" s="231"/>
      <c r="AW2093" s="231"/>
      <c r="AX2093" s="231"/>
      <c r="AY2093" s="231"/>
      <c r="AZ2093" s="231"/>
      <c r="BA2093" s="231"/>
      <c r="BB2093" s="231"/>
      <c r="BC2093" s="231"/>
      <c r="BD2093" s="231"/>
      <c r="BE2093" s="231"/>
      <c r="BF2093" s="231"/>
      <c r="BG2093" s="231"/>
      <c r="BH2093" s="231"/>
      <c r="BR2093" s="7"/>
      <c r="BV2093" s="7"/>
    </row>
    <row r="2094" spans="1:74" ht="15.6" x14ac:dyDescent="0.3">
      <c r="A2094" s="239" t="s">
        <v>9566</v>
      </c>
      <c r="B2094" s="239" t="s">
        <v>2804</v>
      </c>
      <c r="C2094" s="240"/>
      <c r="D2094" s="240">
        <v>57</v>
      </c>
      <c r="E2094" s="125"/>
      <c r="F2094" s="240">
        <v>1</v>
      </c>
      <c r="G2094" s="125"/>
      <c r="H2094" s="125"/>
      <c r="I2094" s="240">
        <v>56</v>
      </c>
      <c r="J2094" s="241">
        <f t="shared" si="369"/>
        <v>57</v>
      </c>
      <c r="K2094" s="242"/>
      <c r="L2094" s="187"/>
      <c r="M2094" s="231"/>
      <c r="N2094" s="231"/>
      <c r="O2094" s="231"/>
      <c r="P2094" s="231"/>
      <c r="Q2094" s="231"/>
      <c r="R2094" s="231"/>
      <c r="S2094" s="236" t="s">
        <v>9095</v>
      </c>
      <c r="T2094" s="236">
        <f>SUM(E2093:E2097)</f>
        <v>0</v>
      </c>
      <c r="U2094" s="236">
        <f>SUM(F2093:F2097)</f>
        <v>21</v>
      </c>
      <c r="V2094" s="236">
        <f>SUM(G2093:G2097)</f>
        <v>0</v>
      </c>
      <c r="W2094" s="236">
        <f>SUM(H2093:H2097)</f>
        <v>29</v>
      </c>
      <c r="X2094" s="236">
        <f>SUM(I2093:I2097)</f>
        <v>123</v>
      </c>
      <c r="Y2094" s="236">
        <f>SUM(T2094:X2094)</f>
        <v>173</v>
      </c>
      <c r="Z2094" s="243"/>
      <c r="AA2094" s="231"/>
      <c r="AB2094" s="231"/>
      <c r="AC2094" s="231"/>
      <c r="AD2094" s="231"/>
      <c r="AE2094" s="231"/>
      <c r="AF2094" s="231"/>
      <c r="AG2094" s="231"/>
      <c r="AH2094" s="231"/>
      <c r="AI2094" s="231"/>
      <c r="AJ2094" s="231"/>
      <c r="AK2094" s="231"/>
      <c r="AL2094" s="235"/>
      <c r="AM2094" s="76"/>
      <c r="AN2094" s="76"/>
      <c r="AO2094" s="76"/>
      <c r="AP2094" s="76"/>
      <c r="AQ2094" s="235"/>
      <c r="AR2094" s="235"/>
      <c r="AS2094" s="235"/>
      <c r="AT2094" s="235"/>
      <c r="AU2094" s="231"/>
      <c r="AV2094" s="231"/>
      <c r="AW2094" s="231"/>
      <c r="AX2094" s="231"/>
      <c r="AY2094" s="231"/>
      <c r="AZ2094" s="231"/>
      <c r="BA2094" s="231"/>
      <c r="BB2094" s="231"/>
      <c r="BC2094" s="231"/>
      <c r="BD2094" s="231"/>
      <c r="BE2094" s="231"/>
      <c r="BF2094" s="231"/>
      <c r="BG2094" s="231"/>
      <c r="BH2094" s="231"/>
      <c r="BR2094" s="7"/>
      <c r="BV2094" s="7"/>
    </row>
    <row r="2095" spans="1:74" ht="22.8" x14ac:dyDescent="0.3">
      <c r="A2095" s="239" t="s">
        <v>9566</v>
      </c>
      <c r="B2095" s="239" t="s">
        <v>8874</v>
      </c>
      <c r="C2095" s="230"/>
      <c r="D2095" s="230"/>
      <c r="E2095" s="125"/>
      <c r="F2095" s="125"/>
      <c r="G2095" s="125"/>
      <c r="H2095" s="125"/>
      <c r="I2095" s="125"/>
      <c r="J2095" s="241">
        <f t="shared" si="369"/>
        <v>0</v>
      </c>
      <c r="K2095" s="242"/>
      <c r="L2095" s="187"/>
      <c r="M2095" s="231"/>
      <c r="N2095" s="231"/>
      <c r="O2095" s="231"/>
      <c r="P2095" s="231"/>
      <c r="Q2095" s="231"/>
      <c r="R2095" s="231"/>
      <c r="S2095" s="236" t="s">
        <v>9096</v>
      </c>
      <c r="T2095" s="236">
        <f>SUM(E2098:E2102)</f>
        <v>2</v>
      </c>
      <c r="U2095" s="236">
        <f>SUM(F2098:F2102)</f>
        <v>46</v>
      </c>
      <c r="V2095" s="236">
        <f>SUM(G2098:G2102)</f>
        <v>11</v>
      </c>
      <c r="W2095" s="236">
        <f>SUM(H2098:H2102)</f>
        <v>59</v>
      </c>
      <c r="X2095" s="236">
        <f>SUM(I2098:I2102)</f>
        <v>433</v>
      </c>
      <c r="Y2095" s="236">
        <f>SUM(T2095:X2095)</f>
        <v>551</v>
      </c>
      <c r="Z2095" s="243"/>
      <c r="AA2095" s="231"/>
      <c r="AB2095" s="231"/>
      <c r="AC2095" s="231"/>
      <c r="AD2095" s="231"/>
      <c r="AE2095" s="231"/>
      <c r="AF2095" s="231"/>
      <c r="AG2095" s="231"/>
      <c r="AH2095" s="231"/>
      <c r="AI2095" s="231"/>
      <c r="AJ2095" s="231"/>
      <c r="AK2095" s="231"/>
      <c r="AL2095" s="76" t="s">
        <v>5</v>
      </c>
      <c r="AM2095" s="76" t="s">
        <v>9717</v>
      </c>
      <c r="AN2095" s="76" t="s">
        <v>9718</v>
      </c>
      <c r="AO2095" s="76" t="s">
        <v>9616</v>
      </c>
      <c r="AP2095" s="76" t="s">
        <v>9611</v>
      </c>
      <c r="AQ2095" s="76" t="s">
        <v>9719</v>
      </c>
      <c r="AR2095" s="76" t="s">
        <v>9720</v>
      </c>
      <c r="AS2095" s="76" t="s">
        <v>9721</v>
      </c>
      <c r="AT2095" s="76" t="s">
        <v>9619</v>
      </c>
      <c r="AU2095" s="231"/>
      <c r="AV2095" s="231"/>
      <c r="AW2095" s="231"/>
      <c r="AX2095" s="231"/>
      <c r="AY2095" s="231"/>
      <c r="AZ2095" s="231"/>
      <c r="BA2095" s="231"/>
      <c r="BB2095" s="231"/>
      <c r="BC2095" s="231"/>
      <c r="BD2095" s="231"/>
      <c r="BE2095" s="231"/>
      <c r="BF2095" s="231"/>
      <c r="BG2095" s="231"/>
      <c r="BH2095" s="231"/>
      <c r="BR2095" s="7"/>
      <c r="BV2095" s="7"/>
    </row>
    <row r="2096" spans="1:74" ht="15.6" x14ac:dyDescent="0.3">
      <c r="A2096" s="239" t="s">
        <v>9566</v>
      </c>
      <c r="B2096" s="239" t="s">
        <v>6910</v>
      </c>
      <c r="C2096" s="230"/>
      <c r="D2096" s="230"/>
      <c r="E2096" s="125"/>
      <c r="F2096" s="125"/>
      <c r="G2096" s="125"/>
      <c r="H2096" s="125"/>
      <c r="I2096" s="125"/>
      <c r="J2096" s="241">
        <f t="shared" si="369"/>
        <v>0</v>
      </c>
      <c r="K2096" s="242"/>
      <c r="L2096" s="187"/>
      <c r="M2096" s="231"/>
      <c r="N2096" s="231"/>
      <c r="O2096" s="231"/>
      <c r="P2096" s="231"/>
      <c r="Q2096" s="231"/>
      <c r="R2096" s="231"/>
      <c r="S2096" s="236" t="s">
        <v>9097</v>
      </c>
      <c r="T2096" s="236">
        <f>SUM(E2103:E2107)</f>
        <v>12</v>
      </c>
      <c r="U2096" s="236">
        <f>SUM(F2103:F2107)</f>
        <v>176</v>
      </c>
      <c r="V2096" s="236">
        <f>SUM(G2103:G2107)</f>
        <v>80</v>
      </c>
      <c r="W2096" s="236">
        <f>SUM(H2103:H2107)</f>
        <v>98</v>
      </c>
      <c r="X2096" s="236">
        <f>SUM(I2103:I2107)</f>
        <v>0</v>
      </c>
      <c r="Y2096" s="236">
        <f>SUM(T2096:X2096)</f>
        <v>366</v>
      </c>
      <c r="Z2096" s="243"/>
      <c r="AA2096" s="231"/>
      <c r="AB2096" s="231"/>
      <c r="AC2096" s="231"/>
      <c r="AD2096" s="231"/>
      <c r="AE2096" s="231"/>
      <c r="AF2096" s="231"/>
      <c r="AG2096" s="231"/>
      <c r="AH2096" s="231"/>
      <c r="AI2096" s="231"/>
      <c r="AJ2096" s="231"/>
      <c r="AK2096" s="231"/>
      <c r="AL2096" s="76" t="s">
        <v>9602</v>
      </c>
      <c r="AM2096" s="76">
        <v>0</v>
      </c>
      <c r="AN2096" s="76">
        <v>0</v>
      </c>
      <c r="AO2096" s="76">
        <v>0</v>
      </c>
      <c r="AP2096" s="76">
        <v>0</v>
      </c>
      <c r="AQ2096" s="76">
        <v>0</v>
      </c>
      <c r="AR2096" s="76">
        <v>0</v>
      </c>
      <c r="AS2096" s="76">
        <v>0</v>
      </c>
      <c r="AT2096" s="76">
        <v>0</v>
      </c>
      <c r="AU2096" s="231"/>
      <c r="AV2096" s="231"/>
      <c r="AW2096" s="231"/>
      <c r="AX2096" s="231"/>
      <c r="AY2096" s="231"/>
      <c r="AZ2096" s="231"/>
      <c r="BA2096" s="231"/>
      <c r="BB2096" s="231"/>
      <c r="BC2096" s="231"/>
      <c r="BD2096" s="231"/>
      <c r="BE2096" s="231"/>
      <c r="BF2096" s="231"/>
      <c r="BG2096" s="231"/>
      <c r="BH2096" s="231"/>
      <c r="BR2096" s="7"/>
      <c r="BV2096" s="7"/>
    </row>
    <row r="2097" spans="1:74" ht="15.6" x14ac:dyDescent="0.3">
      <c r="A2097" s="239" t="s">
        <v>9566</v>
      </c>
      <c r="B2097" s="239" t="s">
        <v>1528</v>
      </c>
      <c r="C2097" s="240"/>
      <c r="D2097" s="240">
        <v>108</v>
      </c>
      <c r="E2097" s="125"/>
      <c r="F2097" s="240">
        <v>15</v>
      </c>
      <c r="G2097" s="125"/>
      <c r="H2097" s="240">
        <v>26</v>
      </c>
      <c r="I2097" s="240">
        <v>67</v>
      </c>
      <c r="J2097" s="241">
        <f t="shared" si="369"/>
        <v>108</v>
      </c>
      <c r="K2097" s="242"/>
      <c r="L2097" s="187">
        <f>SUM(J2093:J2097)</f>
        <v>173</v>
      </c>
      <c r="M2097" s="231"/>
      <c r="N2097" s="231"/>
      <c r="O2097" s="231"/>
      <c r="P2097" s="231"/>
      <c r="Q2097" s="231"/>
      <c r="R2097" s="231"/>
      <c r="S2097" s="235"/>
      <c r="T2097" s="235">
        <f t="shared" ref="T2097:Y2097" si="370">SUM(T2093:T2096)</f>
        <v>14</v>
      </c>
      <c r="U2097" s="235">
        <f t="shared" si="370"/>
        <v>249</v>
      </c>
      <c r="V2097" s="235">
        <f t="shared" si="370"/>
        <v>91</v>
      </c>
      <c r="W2097" s="235">
        <f t="shared" si="370"/>
        <v>190</v>
      </c>
      <c r="X2097" s="235">
        <f t="shared" si="370"/>
        <v>556</v>
      </c>
      <c r="Y2097" s="235">
        <f t="shared" si="370"/>
        <v>1100</v>
      </c>
      <c r="Z2097" s="243"/>
      <c r="AA2097" s="231"/>
      <c r="AB2097" s="231"/>
      <c r="AC2097" s="231"/>
      <c r="AD2097" s="231"/>
      <c r="AE2097" s="231"/>
      <c r="AF2097" s="231"/>
      <c r="AG2097" s="231"/>
      <c r="AH2097" s="231"/>
      <c r="AI2097" s="231"/>
      <c r="AJ2097" s="231"/>
      <c r="AK2097" s="231"/>
      <c r="AL2097" s="76" t="s">
        <v>9603</v>
      </c>
      <c r="AM2097" s="76">
        <v>0</v>
      </c>
      <c r="AN2097" s="76">
        <v>0</v>
      </c>
      <c r="AO2097" s="76">
        <v>0</v>
      </c>
      <c r="AP2097" s="76">
        <v>0</v>
      </c>
      <c r="AQ2097" s="76">
        <v>0</v>
      </c>
      <c r="AR2097" s="76">
        <v>0</v>
      </c>
      <c r="AS2097" s="76">
        <v>0</v>
      </c>
      <c r="AT2097" s="76">
        <v>0</v>
      </c>
      <c r="AU2097" s="231"/>
      <c r="AV2097" s="231"/>
      <c r="AW2097" s="231"/>
      <c r="AX2097" s="231"/>
      <c r="AY2097" s="231"/>
      <c r="AZ2097" s="231"/>
      <c r="BA2097" s="231"/>
      <c r="BB2097" s="231"/>
      <c r="BC2097" s="231"/>
      <c r="BD2097" s="231"/>
      <c r="BE2097" s="231"/>
      <c r="BF2097" s="231"/>
      <c r="BG2097" s="231"/>
      <c r="BH2097" s="231"/>
      <c r="BR2097" s="7"/>
      <c r="BV2097" s="7"/>
    </row>
    <row r="2098" spans="1:74" ht="15.6" x14ac:dyDescent="0.3">
      <c r="A2098" s="236" t="s">
        <v>9567</v>
      </c>
      <c r="B2098" s="236" t="s">
        <v>1537</v>
      </c>
      <c r="C2098" s="237"/>
      <c r="D2098" s="237">
        <v>46</v>
      </c>
      <c r="E2098" s="116"/>
      <c r="F2098" s="237">
        <v>18</v>
      </c>
      <c r="G2098" s="116"/>
      <c r="H2098" s="237">
        <v>28</v>
      </c>
      <c r="I2098" s="116"/>
      <c r="J2098" s="238">
        <f t="shared" si="369"/>
        <v>46</v>
      </c>
      <c r="K2098" s="235"/>
      <c r="L2098" s="137"/>
      <c r="M2098" s="231"/>
      <c r="N2098" s="231"/>
      <c r="O2098" s="231"/>
      <c r="P2098" s="231"/>
      <c r="Q2098" s="231"/>
      <c r="R2098" s="231"/>
      <c r="S2098" s="236" t="s">
        <v>9550</v>
      </c>
      <c r="T2098" s="236" t="s">
        <v>157</v>
      </c>
      <c r="U2098" s="236" t="s">
        <v>166</v>
      </c>
      <c r="V2098" s="236" t="s">
        <v>141</v>
      </c>
      <c r="W2098" s="236" t="s">
        <v>123</v>
      </c>
      <c r="X2098" s="236" t="s">
        <v>228</v>
      </c>
      <c r="Y2098" s="236" t="s">
        <v>8</v>
      </c>
      <c r="Z2098" s="235"/>
      <c r="AA2098" s="231"/>
      <c r="AB2098" s="231"/>
      <c r="AC2098" s="231"/>
      <c r="AD2098" s="231"/>
      <c r="AE2098" s="231"/>
      <c r="AF2098" s="231"/>
      <c r="AG2098" s="231"/>
      <c r="AH2098" s="231"/>
      <c r="AI2098" s="231"/>
      <c r="AJ2098" s="231"/>
      <c r="AK2098" s="231"/>
      <c r="AL2098" s="76" t="s">
        <v>9604</v>
      </c>
      <c r="AM2098" s="76">
        <v>0</v>
      </c>
      <c r="AN2098" s="76">
        <v>0</v>
      </c>
      <c r="AO2098" s="76">
        <v>0</v>
      </c>
      <c r="AP2098" s="76">
        <v>0</v>
      </c>
      <c r="AQ2098" s="76">
        <v>0</v>
      </c>
      <c r="AR2098" s="76">
        <v>0</v>
      </c>
      <c r="AS2098" s="76">
        <v>0</v>
      </c>
      <c r="AT2098" s="76">
        <v>0</v>
      </c>
      <c r="AU2098" s="231"/>
      <c r="AV2098" s="231"/>
      <c r="AW2098" s="231"/>
      <c r="AX2098" s="231"/>
      <c r="AY2098" s="231"/>
      <c r="AZ2098" s="231"/>
      <c r="BA2098" s="231"/>
      <c r="BB2098" s="231"/>
      <c r="BC2098" s="231"/>
      <c r="BD2098" s="231"/>
      <c r="BE2098" s="231"/>
      <c r="BF2098" s="231"/>
      <c r="BG2098" s="231"/>
      <c r="BH2098" s="231"/>
      <c r="BR2098" s="7"/>
      <c r="BV2098" s="7"/>
    </row>
    <row r="2099" spans="1:74" ht="15.6" x14ac:dyDescent="0.3">
      <c r="A2099" s="236" t="s">
        <v>9567</v>
      </c>
      <c r="B2099" s="236" t="s">
        <v>2804</v>
      </c>
      <c r="C2099" s="237"/>
      <c r="D2099" s="237">
        <v>5</v>
      </c>
      <c r="E2099" s="116"/>
      <c r="F2099" s="237">
        <v>1</v>
      </c>
      <c r="G2099" s="116"/>
      <c r="H2099" s="237">
        <v>4</v>
      </c>
      <c r="I2099" s="116"/>
      <c r="J2099" s="238">
        <f t="shared" si="369"/>
        <v>5</v>
      </c>
      <c r="K2099" s="235"/>
      <c r="L2099" s="137"/>
      <c r="M2099" s="231"/>
      <c r="N2099" s="231"/>
      <c r="O2099" s="231"/>
      <c r="P2099" s="231"/>
      <c r="Q2099" s="231"/>
      <c r="R2099" s="231"/>
      <c r="S2099" s="236" t="s">
        <v>9094</v>
      </c>
      <c r="T2099" s="236">
        <v>0</v>
      </c>
      <c r="U2099" s="236">
        <v>0</v>
      </c>
      <c r="V2099" s="236">
        <v>0</v>
      </c>
      <c r="W2099" s="236">
        <v>0</v>
      </c>
      <c r="X2099" s="236">
        <v>0</v>
      </c>
      <c r="Y2099" s="236">
        <f>SUM(T2099:X2099)</f>
        <v>0</v>
      </c>
      <c r="Z2099" s="243"/>
      <c r="AA2099" s="231"/>
      <c r="AB2099" s="231"/>
      <c r="AC2099" s="231"/>
      <c r="AD2099" s="231"/>
      <c r="AE2099" s="231"/>
      <c r="AF2099" s="231"/>
      <c r="AG2099" s="231"/>
      <c r="AH2099" s="231"/>
      <c r="AI2099" s="231"/>
      <c r="AJ2099" s="231"/>
      <c r="AK2099" s="231"/>
      <c r="AL2099" s="76" t="s">
        <v>9605</v>
      </c>
      <c r="AM2099" s="76">
        <v>0</v>
      </c>
      <c r="AN2099" s="76">
        <v>0</v>
      </c>
      <c r="AO2099" s="76">
        <v>0</v>
      </c>
      <c r="AP2099" s="76">
        <v>0</v>
      </c>
      <c r="AQ2099" s="76">
        <v>0</v>
      </c>
      <c r="AR2099" s="76">
        <v>0</v>
      </c>
      <c r="AS2099" s="76">
        <v>0</v>
      </c>
      <c r="AT2099" s="76">
        <v>0</v>
      </c>
      <c r="AU2099" s="231"/>
      <c r="AV2099" s="231"/>
      <c r="AW2099" s="231"/>
      <c r="AX2099" s="231"/>
      <c r="AY2099" s="231"/>
      <c r="AZ2099" s="231"/>
      <c r="BA2099" s="231"/>
      <c r="BB2099" s="231"/>
      <c r="BC2099" s="231"/>
      <c r="BD2099" s="231"/>
      <c r="BE2099" s="231"/>
      <c r="BF2099" s="231"/>
      <c r="BG2099" s="231"/>
      <c r="BH2099" s="231"/>
      <c r="BR2099" s="7"/>
      <c r="BV2099" s="7"/>
    </row>
    <row r="2100" spans="1:74" ht="15.6" x14ac:dyDescent="0.3">
      <c r="A2100" s="236" t="s">
        <v>9567</v>
      </c>
      <c r="B2100" s="236" t="s">
        <v>8874</v>
      </c>
      <c r="C2100" s="244"/>
      <c r="D2100" s="244"/>
      <c r="E2100" s="116"/>
      <c r="F2100" s="116"/>
      <c r="G2100" s="116"/>
      <c r="H2100" s="116"/>
      <c r="I2100" s="116"/>
      <c r="J2100" s="238">
        <f t="shared" si="369"/>
        <v>0</v>
      </c>
      <c r="K2100" s="235"/>
      <c r="L2100" s="137"/>
      <c r="M2100" s="231"/>
      <c r="N2100" s="231"/>
      <c r="O2100" s="231"/>
      <c r="P2100" s="231"/>
      <c r="Q2100" s="231"/>
      <c r="R2100" s="231"/>
      <c r="S2100" s="236" t="s">
        <v>9095</v>
      </c>
      <c r="T2100" s="236">
        <f>E2093</f>
        <v>0</v>
      </c>
      <c r="U2100" s="236">
        <f>F2093</f>
        <v>5</v>
      </c>
      <c r="V2100" s="236">
        <f>G2093</f>
        <v>0</v>
      </c>
      <c r="W2100" s="236">
        <f>H2093</f>
        <v>3</v>
      </c>
      <c r="X2100" s="236">
        <f>I2093</f>
        <v>0</v>
      </c>
      <c r="Y2100" s="236">
        <f>SUM(T2100:X2100)</f>
        <v>8</v>
      </c>
      <c r="Z2100" s="243"/>
      <c r="AA2100" s="231"/>
      <c r="AB2100" s="231"/>
      <c r="AC2100" s="231"/>
      <c r="AD2100" s="231"/>
      <c r="AE2100" s="231"/>
      <c r="AF2100" s="231"/>
      <c r="AG2100" s="231"/>
      <c r="AH2100" s="231"/>
      <c r="AI2100" s="231"/>
      <c r="AJ2100" s="231"/>
      <c r="AK2100" s="231"/>
      <c r="AL2100" s="76" t="s">
        <v>9797</v>
      </c>
      <c r="AM2100" s="76">
        <v>0</v>
      </c>
      <c r="AN2100" s="76">
        <v>0</v>
      </c>
      <c r="AO2100" s="76">
        <v>0</v>
      </c>
      <c r="AP2100" s="76">
        <v>0</v>
      </c>
      <c r="AQ2100" s="76">
        <v>415</v>
      </c>
      <c r="AR2100" s="76">
        <v>435</v>
      </c>
      <c r="AS2100" s="76">
        <v>345</v>
      </c>
      <c r="AT2100" s="76">
        <v>433</v>
      </c>
      <c r="AU2100" s="231"/>
      <c r="AV2100" s="231"/>
      <c r="AW2100" s="231"/>
      <c r="AX2100" s="231"/>
      <c r="AY2100" s="231"/>
      <c r="AZ2100" s="231"/>
      <c r="BA2100" s="231"/>
      <c r="BB2100" s="231"/>
      <c r="BC2100" s="231"/>
      <c r="BD2100" s="231"/>
      <c r="BE2100" s="231"/>
      <c r="BF2100" s="231"/>
      <c r="BG2100" s="231"/>
      <c r="BH2100" s="231"/>
      <c r="BR2100" s="7"/>
      <c r="BV2100" s="7"/>
    </row>
    <row r="2101" spans="1:74" ht="15.6" x14ac:dyDescent="0.3">
      <c r="A2101" s="236" t="s">
        <v>9567</v>
      </c>
      <c r="B2101" s="236" t="s">
        <v>6910</v>
      </c>
      <c r="C2101" s="237"/>
      <c r="D2101" s="237">
        <v>1</v>
      </c>
      <c r="E2101" s="116"/>
      <c r="F2101" s="237">
        <v>1</v>
      </c>
      <c r="G2101" s="116"/>
      <c r="H2101" s="116"/>
      <c r="I2101" s="116"/>
      <c r="J2101" s="238">
        <f t="shared" si="369"/>
        <v>1</v>
      </c>
      <c r="K2101" s="235"/>
      <c r="L2101" s="137"/>
      <c r="M2101" s="231"/>
      <c r="N2101" s="231"/>
      <c r="O2101" s="231"/>
      <c r="P2101" s="231"/>
      <c r="Q2101" s="231"/>
      <c r="R2101" s="231"/>
      <c r="S2101" s="236" t="s">
        <v>9096</v>
      </c>
      <c r="T2101" s="236">
        <f>E2098</f>
        <v>0</v>
      </c>
      <c r="U2101" s="236">
        <f>F2098</f>
        <v>18</v>
      </c>
      <c r="V2101" s="236">
        <f>G2098</f>
        <v>0</v>
      </c>
      <c r="W2101" s="236">
        <f>H2098</f>
        <v>28</v>
      </c>
      <c r="X2101" s="236">
        <f>I2098</f>
        <v>0</v>
      </c>
      <c r="Y2101" s="236">
        <f>SUM(T2101:X2101)</f>
        <v>46</v>
      </c>
      <c r="Z2101" s="243"/>
      <c r="AA2101" s="231"/>
      <c r="AB2101" s="231"/>
      <c r="AC2101" s="231"/>
      <c r="AD2101" s="231"/>
      <c r="AE2101" s="231"/>
      <c r="AF2101" s="231"/>
      <c r="AG2101" s="231"/>
      <c r="AH2101" s="231"/>
      <c r="AI2101" s="231"/>
      <c r="AJ2101" s="231"/>
      <c r="AK2101" s="231"/>
      <c r="AL2101" s="76"/>
      <c r="AM2101" s="76"/>
      <c r="AN2101" s="76"/>
      <c r="AO2101" s="76"/>
      <c r="AP2101" s="76"/>
      <c r="AQ2101" s="76"/>
      <c r="AR2101" s="76"/>
      <c r="AS2101" s="76"/>
      <c r="AT2101" s="76"/>
      <c r="AU2101" s="231"/>
      <c r="AV2101" s="231"/>
      <c r="AW2101" s="231"/>
      <c r="AX2101" s="231"/>
      <c r="AY2101" s="231"/>
      <c r="AZ2101" s="231"/>
      <c r="BA2101" s="231"/>
      <c r="BB2101" s="231"/>
      <c r="BC2101" s="231"/>
      <c r="BD2101" s="231"/>
      <c r="BE2101" s="231"/>
      <c r="BF2101" s="231"/>
      <c r="BG2101" s="231"/>
      <c r="BH2101" s="231"/>
      <c r="BR2101" s="7"/>
      <c r="BV2101" s="7"/>
    </row>
    <row r="2102" spans="1:74" ht="22.8" x14ac:dyDescent="0.3">
      <c r="A2102" s="236" t="s">
        <v>9567</v>
      </c>
      <c r="B2102" s="236" t="s">
        <v>1528</v>
      </c>
      <c r="C2102" s="237"/>
      <c r="D2102" s="237">
        <v>499</v>
      </c>
      <c r="E2102" s="237">
        <v>2</v>
      </c>
      <c r="F2102" s="237">
        <v>26</v>
      </c>
      <c r="G2102" s="237">
        <v>11</v>
      </c>
      <c r="H2102" s="237">
        <v>27</v>
      </c>
      <c r="I2102" s="237">
        <v>433</v>
      </c>
      <c r="J2102" s="238">
        <f t="shared" si="369"/>
        <v>499</v>
      </c>
      <c r="K2102" s="235"/>
      <c r="L2102" s="174">
        <f>SUM(J2098:J2102)</f>
        <v>551</v>
      </c>
      <c r="M2102" s="231"/>
      <c r="N2102" s="231"/>
      <c r="O2102" s="231"/>
      <c r="P2102" s="231"/>
      <c r="Q2102" s="231"/>
      <c r="R2102" s="231"/>
      <c r="S2102" s="236" t="s">
        <v>9097</v>
      </c>
      <c r="T2102" s="236">
        <f>E2103</f>
        <v>2</v>
      </c>
      <c r="U2102" s="236">
        <f>F2103</f>
        <v>43</v>
      </c>
      <c r="V2102" s="236">
        <f>G2103</f>
        <v>11</v>
      </c>
      <c r="W2102" s="236">
        <f>H2103</f>
        <v>53</v>
      </c>
      <c r="X2102" s="236">
        <f>I2103</f>
        <v>0</v>
      </c>
      <c r="Y2102" s="236">
        <f>SUM(T2102:X2102)</f>
        <v>109</v>
      </c>
      <c r="Z2102" s="243"/>
      <c r="AA2102" s="231"/>
      <c r="AB2102" s="231"/>
      <c r="AC2102" s="231"/>
      <c r="AD2102" s="231"/>
      <c r="AE2102" s="231"/>
      <c r="AF2102" s="231"/>
      <c r="AG2102" s="231"/>
      <c r="AH2102" s="231"/>
      <c r="AI2102" s="231"/>
      <c r="AJ2102" s="231"/>
      <c r="AK2102" s="231"/>
      <c r="AL2102" s="76" t="s">
        <v>5</v>
      </c>
      <c r="AM2102" s="76" t="s">
        <v>9717</v>
      </c>
      <c r="AN2102" s="76" t="s">
        <v>9718</v>
      </c>
      <c r="AO2102" s="76" t="s">
        <v>9616</v>
      </c>
      <c r="AP2102" s="76" t="s">
        <v>9611</v>
      </c>
      <c r="AQ2102" s="76" t="s">
        <v>9719</v>
      </c>
      <c r="AR2102" s="76" t="s">
        <v>9720</v>
      </c>
      <c r="AS2102" s="76" t="s">
        <v>9721</v>
      </c>
      <c r="AT2102" s="76" t="s">
        <v>9619</v>
      </c>
      <c r="AU2102" s="231"/>
      <c r="AV2102" s="231"/>
      <c r="AW2102" s="231"/>
      <c r="AX2102" s="231"/>
      <c r="AY2102" s="231"/>
      <c r="AZ2102" s="231"/>
      <c r="BA2102" s="231"/>
      <c r="BB2102" s="231"/>
      <c r="BC2102" s="231"/>
      <c r="BD2102" s="231"/>
      <c r="BE2102" s="231"/>
      <c r="BF2102" s="231"/>
      <c r="BG2102" s="231"/>
      <c r="BH2102" s="231"/>
      <c r="BR2102" s="7"/>
      <c r="BV2102" s="7"/>
    </row>
    <row r="2103" spans="1:74" ht="15.6" x14ac:dyDescent="0.3">
      <c r="A2103" s="239" t="s">
        <v>731</v>
      </c>
      <c r="B2103" s="239" t="s">
        <v>1537</v>
      </c>
      <c r="C2103" s="240"/>
      <c r="D2103" s="240">
        <v>109</v>
      </c>
      <c r="E2103" s="240">
        <v>2</v>
      </c>
      <c r="F2103" s="240">
        <v>43</v>
      </c>
      <c r="G2103" s="240">
        <v>11</v>
      </c>
      <c r="H2103" s="240">
        <v>53</v>
      </c>
      <c r="I2103" s="125"/>
      <c r="J2103" s="241">
        <f t="shared" si="369"/>
        <v>109</v>
      </c>
      <c r="K2103" s="242"/>
      <c r="L2103" s="187"/>
      <c r="M2103" s="231"/>
      <c r="N2103" s="231"/>
      <c r="O2103" s="231"/>
      <c r="P2103" s="231"/>
      <c r="Q2103" s="231"/>
      <c r="R2103" s="231"/>
      <c r="S2103" s="235"/>
      <c r="T2103" s="235">
        <f t="shared" ref="T2103:Y2103" si="371">SUM(T2099:T2102)</f>
        <v>2</v>
      </c>
      <c r="U2103" s="235">
        <f t="shared" si="371"/>
        <v>66</v>
      </c>
      <c r="V2103" s="235">
        <f t="shared" si="371"/>
        <v>11</v>
      </c>
      <c r="W2103" s="235">
        <f t="shared" si="371"/>
        <v>84</v>
      </c>
      <c r="X2103" s="235">
        <f t="shared" si="371"/>
        <v>0</v>
      </c>
      <c r="Y2103" s="235">
        <f t="shared" si="371"/>
        <v>163</v>
      </c>
      <c r="Z2103" s="243"/>
      <c r="AA2103" s="231"/>
      <c r="AB2103" s="231"/>
      <c r="AC2103" s="231"/>
      <c r="AD2103" s="231"/>
      <c r="AE2103" s="231"/>
      <c r="AF2103" s="231"/>
      <c r="AG2103" s="231"/>
      <c r="AH2103" s="231"/>
      <c r="AI2103" s="231"/>
      <c r="AJ2103" s="231"/>
      <c r="AK2103" s="231"/>
      <c r="AL2103" s="76" t="s">
        <v>9651</v>
      </c>
      <c r="AM2103" s="76">
        <v>0</v>
      </c>
      <c r="AN2103" s="76">
        <v>1</v>
      </c>
      <c r="AO2103" s="76">
        <v>1</v>
      </c>
      <c r="AP2103" s="76">
        <v>1</v>
      </c>
      <c r="AQ2103" s="76">
        <v>0</v>
      </c>
      <c r="AR2103" s="76">
        <v>0</v>
      </c>
      <c r="AS2103" s="76">
        <v>0</v>
      </c>
      <c r="AT2103" s="76">
        <v>0</v>
      </c>
      <c r="AU2103" s="231"/>
      <c r="AV2103" s="231"/>
      <c r="AW2103" s="231"/>
      <c r="AX2103" s="231"/>
      <c r="AY2103" s="231"/>
      <c r="AZ2103" s="231"/>
      <c r="BA2103" s="231"/>
      <c r="BB2103" s="231"/>
      <c r="BC2103" s="231"/>
      <c r="BD2103" s="231"/>
      <c r="BE2103" s="231"/>
      <c r="BF2103" s="231"/>
      <c r="BG2103" s="231"/>
      <c r="BH2103" s="231"/>
      <c r="BR2103" s="7"/>
      <c r="BV2103" s="7"/>
    </row>
    <row r="2104" spans="1:74" ht="15.6" x14ac:dyDescent="0.3">
      <c r="A2104" s="239" t="s">
        <v>731</v>
      </c>
      <c r="B2104" s="239" t="s">
        <v>2804</v>
      </c>
      <c r="C2104" s="240"/>
      <c r="D2104" s="240">
        <v>75</v>
      </c>
      <c r="E2104" s="240">
        <v>1</v>
      </c>
      <c r="F2104" s="240">
        <v>35</v>
      </c>
      <c r="G2104" s="240">
        <v>22</v>
      </c>
      <c r="H2104" s="240">
        <v>17</v>
      </c>
      <c r="I2104" s="125"/>
      <c r="J2104" s="241">
        <f t="shared" si="369"/>
        <v>75</v>
      </c>
      <c r="K2104" s="242"/>
      <c r="L2104" s="187"/>
      <c r="M2104" s="231"/>
      <c r="N2104" s="231"/>
      <c r="O2104" s="231"/>
      <c r="P2104" s="231"/>
      <c r="Q2104" s="231"/>
      <c r="R2104" s="231"/>
      <c r="S2104" s="236" t="s">
        <v>9552</v>
      </c>
      <c r="T2104" s="236" t="s">
        <v>157</v>
      </c>
      <c r="U2104" s="236" t="s">
        <v>166</v>
      </c>
      <c r="V2104" s="236" t="s">
        <v>141</v>
      </c>
      <c r="W2104" s="236" t="s">
        <v>123</v>
      </c>
      <c r="X2104" s="236" t="s">
        <v>228</v>
      </c>
      <c r="Y2104" s="236" t="s">
        <v>9553</v>
      </c>
      <c r="Z2104" s="235"/>
      <c r="AA2104" s="231"/>
      <c r="AB2104" s="231"/>
      <c r="AC2104" s="231"/>
      <c r="AD2104" s="231"/>
      <c r="AE2104" s="231"/>
      <c r="AF2104" s="231"/>
      <c r="AG2104" s="231"/>
      <c r="AH2104" s="231"/>
      <c r="AI2104" s="231"/>
      <c r="AJ2104" s="231"/>
      <c r="AK2104" s="231"/>
      <c r="AL2104" s="76" t="s">
        <v>9652</v>
      </c>
      <c r="AM2104" s="76">
        <v>3</v>
      </c>
      <c r="AN2104" s="76">
        <v>1</v>
      </c>
      <c r="AO2104" s="76">
        <v>1</v>
      </c>
      <c r="AP2104" s="76">
        <v>1</v>
      </c>
      <c r="AQ2104" s="76">
        <v>0</v>
      </c>
      <c r="AR2104" s="76">
        <v>0</v>
      </c>
      <c r="AS2104" s="76">
        <v>0</v>
      </c>
      <c r="AT2104" s="76">
        <v>1</v>
      </c>
      <c r="AU2104" s="231"/>
      <c r="AV2104" s="231"/>
      <c r="AW2104" s="231"/>
      <c r="AX2104" s="231"/>
      <c r="AY2104" s="231"/>
      <c r="AZ2104" s="231"/>
      <c r="BA2104" s="231"/>
      <c r="BB2104" s="231"/>
      <c r="BC2104" s="231"/>
      <c r="BD2104" s="231"/>
      <c r="BE2104" s="231"/>
      <c r="BF2104" s="231"/>
      <c r="BG2104" s="231"/>
      <c r="BH2104" s="231"/>
      <c r="BR2104" s="7"/>
      <c r="BV2104" s="7"/>
    </row>
    <row r="2105" spans="1:74" ht="15.6" x14ac:dyDescent="0.3">
      <c r="A2105" s="239" t="s">
        <v>731</v>
      </c>
      <c r="B2105" s="239" t="s">
        <v>8874</v>
      </c>
      <c r="C2105" s="240"/>
      <c r="D2105" s="240">
        <v>9</v>
      </c>
      <c r="E2105" s="240">
        <v>2</v>
      </c>
      <c r="F2105" s="240">
        <v>5</v>
      </c>
      <c r="G2105" s="240">
        <v>1</v>
      </c>
      <c r="H2105" s="240">
        <v>1</v>
      </c>
      <c r="I2105" s="125"/>
      <c r="J2105" s="241">
        <f t="shared" si="369"/>
        <v>9</v>
      </c>
      <c r="K2105" s="242"/>
      <c r="L2105" s="187"/>
      <c r="M2105" s="231"/>
      <c r="N2105" s="231"/>
      <c r="O2105" s="231"/>
      <c r="P2105" s="231"/>
      <c r="Q2105" s="231"/>
      <c r="R2105" s="231"/>
      <c r="S2105" s="236" t="s">
        <v>9094</v>
      </c>
      <c r="T2105" s="236">
        <f t="shared" ref="T2105:X2108" si="372" xml:space="preserve"> T2093-T2099</f>
        <v>0</v>
      </c>
      <c r="U2105" s="236">
        <f t="shared" si="372"/>
        <v>6</v>
      </c>
      <c r="V2105" s="236">
        <f t="shared" si="372"/>
        <v>0</v>
      </c>
      <c r="W2105" s="236">
        <f t="shared" si="372"/>
        <v>4</v>
      </c>
      <c r="X2105" s="236">
        <f t="shared" si="372"/>
        <v>0</v>
      </c>
      <c r="Y2105" s="236">
        <f>SUM(T2105:W2105)</f>
        <v>10</v>
      </c>
      <c r="Z2105" s="243">
        <f>SUM(T2105:X2105)</f>
        <v>10</v>
      </c>
      <c r="AA2105" s="231"/>
      <c r="AB2105" s="231"/>
      <c r="AC2105" s="231"/>
      <c r="AD2105" s="231"/>
      <c r="AE2105" s="231"/>
      <c r="AF2105" s="231"/>
      <c r="AG2105" s="231"/>
      <c r="AH2105" s="231"/>
      <c r="AI2105" s="231"/>
      <c r="AJ2105" s="231"/>
      <c r="AK2105" s="231"/>
      <c r="AL2105" s="76" t="s">
        <v>9653</v>
      </c>
      <c r="AM2105" s="76">
        <v>3</v>
      </c>
      <c r="AN2105" s="76">
        <v>5</v>
      </c>
      <c r="AO2105" s="76">
        <v>3</v>
      </c>
      <c r="AP2105" s="76">
        <v>2</v>
      </c>
      <c r="AQ2105" s="76">
        <v>0</v>
      </c>
      <c r="AR2105" s="76">
        <v>0</v>
      </c>
      <c r="AS2105" s="76">
        <v>0</v>
      </c>
      <c r="AT2105" s="76">
        <v>1</v>
      </c>
      <c r="AU2105" s="231"/>
      <c r="AV2105" s="231"/>
      <c r="AW2105" s="231"/>
      <c r="AX2105" s="231"/>
      <c r="AY2105" s="231"/>
      <c r="AZ2105" s="231"/>
      <c r="BA2105" s="231"/>
      <c r="BB2105" s="231"/>
      <c r="BC2105" s="231"/>
      <c r="BD2105" s="231"/>
      <c r="BE2105" s="231"/>
      <c r="BF2105" s="231"/>
      <c r="BG2105" s="231"/>
      <c r="BH2105" s="231"/>
      <c r="BR2105" s="7"/>
      <c r="BV2105" s="7"/>
    </row>
    <row r="2106" spans="1:74" ht="15.6" x14ac:dyDescent="0.3">
      <c r="A2106" s="239" t="s">
        <v>731</v>
      </c>
      <c r="B2106" s="239" t="s">
        <v>6910</v>
      </c>
      <c r="C2106" s="240"/>
      <c r="D2106" s="240">
        <v>5</v>
      </c>
      <c r="E2106" s="230"/>
      <c r="F2106" s="240">
        <v>4</v>
      </c>
      <c r="G2106" s="240">
        <v>1</v>
      </c>
      <c r="H2106" s="125"/>
      <c r="I2106" s="125"/>
      <c r="J2106" s="241">
        <f t="shared" si="369"/>
        <v>5</v>
      </c>
      <c r="K2106" s="242"/>
      <c r="L2106" s="187"/>
      <c r="M2106" s="231"/>
      <c r="N2106" s="231"/>
      <c r="O2106" s="231"/>
      <c r="P2106" s="231"/>
      <c r="Q2106" s="231"/>
      <c r="R2106" s="231"/>
      <c r="S2106" s="236" t="s">
        <v>9095</v>
      </c>
      <c r="T2106" s="236">
        <f t="shared" si="372"/>
        <v>0</v>
      </c>
      <c r="U2106" s="236">
        <f t="shared" si="372"/>
        <v>16</v>
      </c>
      <c r="V2106" s="236">
        <f t="shared" si="372"/>
        <v>0</v>
      </c>
      <c r="W2106" s="236">
        <f t="shared" si="372"/>
        <v>26</v>
      </c>
      <c r="X2106" s="236">
        <f t="shared" si="372"/>
        <v>123</v>
      </c>
      <c r="Y2106" s="236">
        <f>SUM(T2106:W2106)</f>
        <v>42</v>
      </c>
      <c r="Z2106" s="243">
        <f>SUM(T2106:X2106)</f>
        <v>165</v>
      </c>
      <c r="AA2106" s="231"/>
      <c r="AB2106" s="231"/>
      <c r="AC2106" s="231"/>
      <c r="AD2106" s="231"/>
      <c r="AE2106" s="231"/>
      <c r="AF2106" s="231"/>
      <c r="AG2106" s="231"/>
      <c r="AH2106" s="231"/>
      <c r="AI2106" s="231"/>
      <c r="AJ2106" s="231"/>
      <c r="AK2106" s="231"/>
      <c r="AL2106" s="76" t="s">
        <v>9654</v>
      </c>
      <c r="AM2106" s="76">
        <v>46</v>
      </c>
      <c r="AN2106" s="76">
        <v>37</v>
      </c>
      <c r="AO2106" s="76">
        <v>28</v>
      </c>
      <c r="AP2106" s="76">
        <v>23</v>
      </c>
      <c r="AQ2106" s="76">
        <v>12</v>
      </c>
      <c r="AR2106" s="76">
        <v>18</v>
      </c>
      <c r="AS2106" s="76">
        <v>8</v>
      </c>
      <c r="AT2106" s="76">
        <v>10</v>
      </c>
      <c r="AU2106" s="231"/>
      <c r="AV2106" s="231"/>
      <c r="AW2106" s="231"/>
      <c r="AX2106" s="231"/>
      <c r="AY2106" s="231"/>
      <c r="AZ2106" s="231"/>
      <c r="BA2106" s="231"/>
      <c r="BB2106" s="231"/>
      <c r="BC2106" s="231"/>
      <c r="BD2106" s="231"/>
      <c r="BE2106" s="231"/>
      <c r="BF2106" s="231"/>
      <c r="BG2106" s="231"/>
      <c r="BH2106" s="231"/>
      <c r="BR2106" s="7"/>
      <c r="BV2106" s="7"/>
    </row>
    <row r="2107" spans="1:74" ht="15.6" x14ac:dyDescent="0.3">
      <c r="A2107" s="239" t="s">
        <v>731</v>
      </c>
      <c r="B2107" s="239" t="s">
        <v>1528</v>
      </c>
      <c r="C2107" s="240"/>
      <c r="D2107" s="240">
        <v>168</v>
      </c>
      <c r="E2107" s="240">
        <v>7</v>
      </c>
      <c r="F2107" s="240">
        <v>89</v>
      </c>
      <c r="G2107" s="240">
        <v>45</v>
      </c>
      <c r="H2107" s="240">
        <v>27</v>
      </c>
      <c r="I2107" s="125"/>
      <c r="J2107" s="241">
        <f t="shared" si="369"/>
        <v>168</v>
      </c>
      <c r="K2107" s="242"/>
      <c r="L2107" s="187">
        <f>SUM(J2103:J2107)</f>
        <v>366</v>
      </c>
      <c r="M2107" s="231"/>
      <c r="N2107" s="231"/>
      <c r="O2107" s="231"/>
      <c r="P2107" s="231"/>
      <c r="Q2107" s="231"/>
      <c r="R2107" s="231"/>
      <c r="S2107" s="236" t="s">
        <v>9096</v>
      </c>
      <c r="T2107" s="236">
        <f t="shared" si="372"/>
        <v>2</v>
      </c>
      <c r="U2107" s="236">
        <f t="shared" si="372"/>
        <v>28</v>
      </c>
      <c r="V2107" s="236">
        <f t="shared" si="372"/>
        <v>11</v>
      </c>
      <c r="W2107" s="236">
        <f t="shared" si="372"/>
        <v>31</v>
      </c>
      <c r="X2107" s="236">
        <f t="shared" si="372"/>
        <v>433</v>
      </c>
      <c r="Y2107" s="236">
        <f>SUM(T2107:W2107)</f>
        <v>72</v>
      </c>
      <c r="Z2107" s="243">
        <f>SUM(T2107:X2107)</f>
        <v>505</v>
      </c>
      <c r="AA2107" s="231"/>
      <c r="AB2107" s="231"/>
      <c r="AC2107" s="231"/>
      <c r="AD2107" s="231"/>
      <c r="AE2107" s="231"/>
      <c r="AF2107" s="231"/>
      <c r="AG2107" s="231"/>
      <c r="AH2107" s="231"/>
      <c r="AI2107" s="231"/>
      <c r="AJ2107" s="231"/>
      <c r="AK2107" s="231"/>
      <c r="AL2107" s="76" t="s">
        <v>9731</v>
      </c>
      <c r="AM2107" s="76">
        <v>352</v>
      </c>
      <c r="AN2107" s="76">
        <v>266</v>
      </c>
      <c r="AO2107" s="76">
        <v>249</v>
      </c>
      <c r="AP2107" s="76">
        <v>156</v>
      </c>
      <c r="AQ2107" s="76">
        <v>84</v>
      </c>
      <c r="AR2107" s="76">
        <v>62</v>
      </c>
      <c r="AS2107" s="76">
        <v>82</v>
      </c>
      <c r="AT2107" s="76">
        <v>42</v>
      </c>
      <c r="AU2107" s="231"/>
      <c r="AV2107" s="231"/>
      <c r="AW2107" s="231"/>
      <c r="AX2107" s="231"/>
      <c r="AY2107" s="231"/>
      <c r="AZ2107" s="231"/>
      <c r="BA2107" s="231"/>
      <c r="BB2107" s="231"/>
      <c r="BC2107" s="231"/>
      <c r="BD2107" s="231"/>
      <c r="BE2107" s="231"/>
      <c r="BF2107" s="231"/>
      <c r="BG2107" s="231"/>
      <c r="BH2107" s="231"/>
      <c r="BR2107" s="7"/>
      <c r="BV2107" s="7"/>
    </row>
    <row r="2108" spans="1:74" ht="15.6" x14ac:dyDescent="0.3">
      <c r="A2108" s="236" t="s">
        <v>9551</v>
      </c>
      <c r="B2108" s="236"/>
      <c r="C2108" s="245">
        <v>1185</v>
      </c>
      <c r="D2108" s="236">
        <f t="shared" ref="D2108:J2108" si="373" xml:space="preserve"> SUM(D2092:D2107)</f>
        <v>1099</v>
      </c>
      <c r="E2108" s="245">
        <f t="shared" si="373"/>
        <v>14</v>
      </c>
      <c r="F2108" s="245">
        <f t="shared" si="373"/>
        <v>248</v>
      </c>
      <c r="G2108" s="245">
        <f t="shared" si="373"/>
        <v>91</v>
      </c>
      <c r="H2108" s="245">
        <f t="shared" si="373"/>
        <v>190</v>
      </c>
      <c r="I2108" s="245">
        <f t="shared" si="373"/>
        <v>556</v>
      </c>
      <c r="J2108" s="236">
        <f t="shared" si="373"/>
        <v>1099</v>
      </c>
      <c r="K2108" s="235"/>
      <c r="L2108" s="137"/>
      <c r="M2108" s="231"/>
      <c r="N2108" s="231"/>
      <c r="O2108" s="231"/>
      <c r="P2108" s="231"/>
      <c r="Q2108" s="231"/>
      <c r="R2108" s="231"/>
      <c r="S2108" s="236" t="s">
        <v>9097</v>
      </c>
      <c r="T2108" s="236">
        <f t="shared" si="372"/>
        <v>10</v>
      </c>
      <c r="U2108" s="236">
        <f t="shared" si="372"/>
        <v>133</v>
      </c>
      <c r="V2108" s="236">
        <f t="shared" si="372"/>
        <v>69</v>
      </c>
      <c r="W2108" s="236">
        <f t="shared" si="372"/>
        <v>45</v>
      </c>
      <c r="X2108" s="236">
        <f t="shared" si="372"/>
        <v>0</v>
      </c>
      <c r="Y2108" s="236">
        <f>SUM(T2108:W2108)</f>
        <v>257</v>
      </c>
      <c r="Z2108" s="243">
        <f>SUM(T2108:X2108)</f>
        <v>257</v>
      </c>
      <c r="AA2108" s="231"/>
      <c r="AB2108" s="231"/>
      <c r="AC2108" s="231"/>
      <c r="AD2108" s="231"/>
      <c r="AE2108" s="231"/>
      <c r="AF2108" s="231"/>
      <c r="AG2108" s="231"/>
      <c r="AH2108" s="231"/>
      <c r="AI2108" s="231"/>
      <c r="AJ2108" s="231"/>
      <c r="AK2108" s="231"/>
      <c r="AL2108" s="76" t="s">
        <v>9610</v>
      </c>
      <c r="AM2108" s="76">
        <v>349</v>
      </c>
      <c r="AN2108" s="76">
        <v>510</v>
      </c>
      <c r="AO2108" s="76">
        <v>535</v>
      </c>
      <c r="AP2108" s="76">
        <v>579</v>
      </c>
      <c r="AQ2108" s="76">
        <v>91</v>
      </c>
      <c r="AR2108" s="76">
        <v>181</v>
      </c>
      <c r="AS2108" s="76">
        <v>166</v>
      </c>
      <c r="AT2108" s="76">
        <v>123</v>
      </c>
      <c r="AU2108" s="231"/>
      <c r="AV2108" s="231"/>
      <c r="AW2108" s="231"/>
      <c r="AX2108" s="231"/>
      <c r="AY2108" s="231"/>
      <c r="AZ2108" s="231"/>
      <c r="BA2108" s="231"/>
      <c r="BB2108" s="231"/>
      <c r="BC2108" s="231"/>
      <c r="BD2108" s="231"/>
      <c r="BE2108" s="231"/>
      <c r="BF2108" s="231"/>
      <c r="BG2108" s="231"/>
      <c r="BH2108" s="231"/>
      <c r="BR2108" s="7"/>
      <c r="BV2108" s="7"/>
    </row>
    <row r="2109" spans="1:74" ht="15.6" x14ac:dyDescent="0.3">
      <c r="A2109" s="231"/>
      <c r="B2109" s="231"/>
      <c r="C2109" s="231"/>
      <c r="D2109" s="231"/>
      <c r="E2109" s="231"/>
      <c r="F2109" s="231"/>
      <c r="G2109" s="231"/>
      <c r="H2109" s="231"/>
      <c r="I2109" s="231"/>
      <c r="J2109" s="231"/>
      <c r="K2109" s="231"/>
      <c r="L2109" s="232"/>
      <c r="M2109" s="231"/>
      <c r="N2109" s="231"/>
      <c r="O2109" s="231"/>
      <c r="P2109" s="231"/>
      <c r="Q2109" s="231"/>
      <c r="R2109" s="231"/>
      <c r="S2109" s="235"/>
      <c r="T2109" s="246">
        <f t="shared" ref="T2109:Z2109" si="374">SUM(T2105:T2108)</f>
        <v>12</v>
      </c>
      <c r="U2109" s="246">
        <f t="shared" si="374"/>
        <v>183</v>
      </c>
      <c r="V2109" s="246">
        <f t="shared" si="374"/>
        <v>80</v>
      </c>
      <c r="W2109" s="246">
        <f t="shared" si="374"/>
        <v>106</v>
      </c>
      <c r="X2109" s="246">
        <f t="shared" si="374"/>
        <v>556</v>
      </c>
      <c r="Y2109" s="246">
        <f t="shared" si="374"/>
        <v>381</v>
      </c>
      <c r="Z2109" s="246">
        <f t="shared" si="374"/>
        <v>937</v>
      </c>
      <c r="AA2109" s="231"/>
      <c r="AB2109" s="231"/>
      <c r="AC2109" s="231"/>
      <c r="AD2109" s="231"/>
      <c r="AE2109" s="231"/>
      <c r="AF2109" s="231"/>
      <c r="AG2109" s="231"/>
      <c r="AH2109" s="231"/>
      <c r="AI2109" s="231"/>
      <c r="AJ2109" s="231"/>
      <c r="AK2109" s="231"/>
      <c r="AL2109" s="76" t="s">
        <v>9732</v>
      </c>
      <c r="AM2109" s="76">
        <v>28</v>
      </c>
      <c r="AN2109" s="76">
        <v>72</v>
      </c>
      <c r="AO2109" s="76">
        <v>273</v>
      </c>
      <c r="AP2109" s="76">
        <v>355</v>
      </c>
      <c r="AQ2109" s="76">
        <v>161</v>
      </c>
      <c r="AR2109" s="76">
        <v>145</v>
      </c>
      <c r="AS2109" s="76">
        <v>92</v>
      </c>
      <c r="AT2109" s="76">
        <v>72</v>
      </c>
      <c r="AU2109" s="231"/>
      <c r="AV2109" s="231"/>
      <c r="AW2109" s="231"/>
      <c r="AX2109" s="231"/>
      <c r="AY2109" s="231"/>
      <c r="AZ2109" s="231"/>
      <c r="BA2109" s="231"/>
      <c r="BB2109" s="231"/>
      <c r="BC2109" s="231"/>
      <c r="BD2109" s="231"/>
      <c r="BE2109" s="231"/>
      <c r="BF2109" s="231"/>
      <c r="BG2109" s="231"/>
      <c r="BH2109" s="231"/>
      <c r="BR2109" s="7"/>
      <c r="BV2109" s="7"/>
    </row>
    <row r="2110" spans="1:74" ht="15.6" x14ac:dyDescent="0.3">
      <c r="A2110" s="231"/>
      <c r="B2110" s="231"/>
      <c r="C2110" s="231"/>
      <c r="D2110" s="231"/>
      <c r="E2110" s="231"/>
      <c r="F2110" s="231"/>
      <c r="G2110" s="231"/>
      <c r="H2110" s="231"/>
      <c r="I2110" s="231"/>
      <c r="J2110" s="231"/>
      <c r="K2110" s="231"/>
      <c r="L2110" s="232"/>
      <c r="M2110" s="231"/>
      <c r="N2110" s="231"/>
      <c r="O2110" s="231"/>
      <c r="P2110" s="231"/>
      <c r="Q2110" s="231"/>
      <c r="R2110" s="231"/>
      <c r="S2110" s="231"/>
      <c r="T2110" s="231"/>
      <c r="U2110" s="231"/>
      <c r="V2110" s="231"/>
      <c r="W2110" s="231"/>
      <c r="X2110" s="231"/>
      <c r="Y2110" s="231"/>
      <c r="Z2110" s="231"/>
      <c r="AA2110" s="231"/>
      <c r="AB2110" s="231"/>
      <c r="AC2110" s="231"/>
      <c r="AD2110" s="231"/>
      <c r="AE2110" s="231"/>
      <c r="AF2110" s="231"/>
      <c r="AG2110" s="231"/>
      <c r="AH2110" s="231"/>
      <c r="AI2110" s="231"/>
      <c r="AJ2110" s="231"/>
      <c r="AK2110" s="231"/>
      <c r="AL2110" s="76" t="s">
        <v>9614</v>
      </c>
      <c r="AM2110" s="76">
        <v>0</v>
      </c>
      <c r="AN2110" s="76">
        <v>0</v>
      </c>
      <c r="AO2110" s="76">
        <v>0</v>
      </c>
      <c r="AP2110" s="76">
        <v>0</v>
      </c>
      <c r="AQ2110" s="76">
        <v>415</v>
      </c>
      <c r="AR2110" s="76">
        <v>435</v>
      </c>
      <c r="AS2110" s="76">
        <v>345</v>
      </c>
      <c r="AT2110" s="76">
        <v>433</v>
      </c>
      <c r="AU2110" s="231"/>
      <c r="AV2110" s="231"/>
      <c r="AW2110" s="231"/>
      <c r="AX2110" s="231"/>
      <c r="AY2110" s="231"/>
      <c r="AZ2110" s="231"/>
      <c r="BA2110" s="231"/>
      <c r="BB2110" s="231"/>
      <c r="BC2110" s="231"/>
      <c r="BD2110" s="231"/>
      <c r="BE2110" s="231"/>
      <c r="BF2110" s="231"/>
      <c r="BG2110" s="231"/>
      <c r="BH2110" s="231"/>
      <c r="BR2110" s="7"/>
      <c r="BV2110" s="7"/>
    </row>
    <row r="2111" spans="1:74" ht="15.6" x14ac:dyDescent="0.3">
      <c r="A2111" s="231"/>
      <c r="B2111" s="231"/>
      <c r="C2111" s="231"/>
      <c r="D2111" s="231"/>
      <c r="E2111" s="231"/>
      <c r="F2111" s="231"/>
      <c r="G2111" s="231"/>
      <c r="H2111" s="231"/>
      <c r="I2111" s="231"/>
      <c r="J2111" s="231"/>
      <c r="K2111" s="231"/>
      <c r="L2111" s="232"/>
      <c r="M2111" s="231"/>
      <c r="N2111" s="231"/>
      <c r="O2111" s="231"/>
      <c r="P2111" s="231"/>
      <c r="Q2111" s="231"/>
      <c r="R2111" s="231"/>
      <c r="S2111" s="231"/>
      <c r="T2111" s="231"/>
      <c r="U2111" s="231"/>
      <c r="V2111" s="231"/>
      <c r="W2111" s="231"/>
      <c r="X2111" s="231"/>
      <c r="Y2111" s="231"/>
      <c r="Z2111" s="231"/>
      <c r="AA2111" s="231"/>
      <c r="AB2111" s="231"/>
      <c r="AC2111" s="231"/>
      <c r="AD2111" s="231"/>
      <c r="AE2111" s="231"/>
      <c r="AF2111" s="231"/>
      <c r="AG2111" s="231"/>
      <c r="AH2111" s="231"/>
      <c r="AI2111" s="231"/>
      <c r="AJ2111" s="231"/>
      <c r="AK2111" s="231"/>
      <c r="AL2111" s="76" t="s">
        <v>9733</v>
      </c>
      <c r="AM2111" s="76">
        <v>0</v>
      </c>
      <c r="AN2111" s="76">
        <v>0</v>
      </c>
      <c r="AO2111" s="76">
        <v>0</v>
      </c>
      <c r="AP2111" s="76">
        <v>2</v>
      </c>
      <c r="AQ2111" s="76">
        <v>15</v>
      </c>
      <c r="AR2111" s="76">
        <v>39</v>
      </c>
      <c r="AS2111" s="76">
        <v>174</v>
      </c>
      <c r="AT2111" s="76">
        <v>257</v>
      </c>
      <c r="AU2111" s="231"/>
      <c r="AV2111" s="231"/>
      <c r="AW2111" s="231"/>
      <c r="AX2111" s="231"/>
      <c r="AY2111" s="231"/>
      <c r="AZ2111" s="231"/>
      <c r="BA2111" s="231"/>
      <c r="BB2111" s="231"/>
      <c r="BC2111" s="231"/>
      <c r="BD2111" s="231"/>
      <c r="BE2111" s="231"/>
      <c r="BF2111" s="231"/>
      <c r="BG2111" s="231"/>
      <c r="BH2111" s="231"/>
      <c r="BR2111" s="7"/>
      <c r="BV2111" s="7"/>
    </row>
    <row r="2112" spans="1:74" ht="15.6" x14ac:dyDescent="0.3">
      <c r="A2112" s="231"/>
      <c r="B2112" s="231"/>
      <c r="C2112" s="231"/>
      <c r="D2112" s="231"/>
      <c r="E2112" s="231"/>
      <c r="F2112" s="231"/>
      <c r="G2112" s="231"/>
      <c r="H2112" s="231"/>
      <c r="I2112" s="231"/>
      <c r="J2112" s="231"/>
      <c r="K2112" s="231"/>
      <c r="L2112" s="232"/>
      <c r="M2112" s="231"/>
      <c r="N2112" s="231"/>
      <c r="O2112" s="231"/>
      <c r="P2112" s="231"/>
      <c r="Q2112" s="231"/>
      <c r="R2112" s="231"/>
      <c r="S2112" s="231"/>
      <c r="T2112" s="231"/>
      <c r="U2112" s="231"/>
      <c r="V2112" s="231"/>
      <c r="W2112" s="231"/>
      <c r="X2112" s="231"/>
      <c r="Y2112" s="231"/>
      <c r="Z2112" s="231"/>
      <c r="AA2112" s="231"/>
      <c r="AB2112" s="231"/>
      <c r="AC2112" s="231"/>
      <c r="AD2112" s="231"/>
      <c r="AE2112" s="231"/>
      <c r="AF2112" s="231"/>
      <c r="AG2112" s="231"/>
      <c r="AH2112" s="231"/>
      <c r="AI2112" s="231"/>
      <c r="AJ2112" s="231"/>
      <c r="AK2112" s="231"/>
      <c r="AL2112" s="231"/>
      <c r="AM2112" s="231"/>
      <c r="AN2112" s="231"/>
      <c r="AO2112" s="231"/>
      <c r="AP2112" s="231"/>
      <c r="AQ2112" s="231"/>
      <c r="AR2112" s="231"/>
      <c r="AS2112" s="231"/>
      <c r="AT2112" s="231"/>
      <c r="AU2112" s="231"/>
      <c r="AV2112" s="231"/>
      <c r="AW2112" s="231"/>
      <c r="AX2112" s="231"/>
      <c r="AY2112" s="231"/>
      <c r="AZ2112" s="231"/>
      <c r="BA2112" s="231"/>
      <c r="BB2112" s="231"/>
      <c r="BC2112" s="231"/>
      <c r="BD2112" s="231"/>
      <c r="BE2112" s="231"/>
      <c r="BF2112" s="231"/>
      <c r="BG2112" s="231"/>
      <c r="BH2112" s="231"/>
      <c r="BR2112" s="7"/>
      <c r="BV2112" s="7"/>
    </row>
    <row r="2113" spans="1:74" ht="15.6" x14ac:dyDescent="0.3">
      <c r="A2113" s="231"/>
      <c r="B2113" s="231"/>
      <c r="C2113" s="231"/>
      <c r="D2113" s="231"/>
      <c r="E2113" s="231"/>
      <c r="F2113" s="231"/>
      <c r="G2113" s="231"/>
      <c r="H2113" s="231"/>
      <c r="I2113" s="231"/>
      <c r="J2113" s="231"/>
      <c r="K2113" s="231"/>
      <c r="L2113" s="232"/>
      <c r="M2113" s="231"/>
      <c r="N2113" s="231"/>
      <c r="O2113" s="231"/>
      <c r="P2113" s="231"/>
      <c r="Q2113" s="231"/>
      <c r="R2113" s="231"/>
      <c r="S2113" s="231"/>
      <c r="T2113" s="231"/>
      <c r="U2113" s="231"/>
      <c r="V2113" s="231"/>
      <c r="W2113" s="231"/>
      <c r="X2113" s="231"/>
      <c r="Y2113" s="231"/>
      <c r="Z2113" s="231"/>
      <c r="AA2113" s="231"/>
      <c r="AB2113" s="231"/>
      <c r="AC2113" s="231"/>
      <c r="AD2113" s="231"/>
      <c r="AE2113" s="231"/>
      <c r="AF2113" s="231"/>
      <c r="AG2113" s="231"/>
      <c r="AH2113" s="231"/>
      <c r="AI2113" s="231"/>
      <c r="AJ2113" s="231"/>
      <c r="AK2113" s="231"/>
      <c r="AL2113" s="231"/>
      <c r="AM2113" s="231"/>
      <c r="AN2113" s="231"/>
      <c r="AO2113" s="231"/>
      <c r="AP2113" s="231"/>
      <c r="AQ2113" s="231"/>
      <c r="AR2113" s="231"/>
      <c r="AS2113" s="231"/>
      <c r="AT2113" s="231"/>
      <c r="AU2113" s="231"/>
      <c r="AV2113" s="231"/>
      <c r="AW2113" s="231"/>
      <c r="AX2113" s="231"/>
      <c r="AY2113" s="231"/>
      <c r="AZ2113" s="231"/>
      <c r="BA2113" s="231"/>
      <c r="BB2113" s="231"/>
      <c r="BC2113" s="231"/>
      <c r="BD2113" s="231"/>
      <c r="BE2113" s="231"/>
      <c r="BF2113" s="231"/>
      <c r="BG2113" s="231"/>
      <c r="BH2113" s="231"/>
      <c r="BR2113" s="7"/>
      <c r="BV2113" s="7"/>
    </row>
    <row r="2114" spans="1:74" ht="15.6" x14ac:dyDescent="0.3">
      <c r="A2114" s="231"/>
      <c r="B2114" s="231"/>
      <c r="C2114" s="231"/>
      <c r="D2114" s="231"/>
      <c r="E2114" s="231"/>
      <c r="F2114" s="231"/>
      <c r="G2114" s="231"/>
      <c r="H2114" s="231"/>
      <c r="I2114" s="231"/>
      <c r="J2114" s="231"/>
      <c r="K2114" s="231"/>
      <c r="L2114" s="232"/>
      <c r="M2114" s="231"/>
      <c r="N2114" s="231"/>
      <c r="O2114" s="231"/>
      <c r="P2114" s="231"/>
      <c r="Q2114" s="231"/>
      <c r="R2114" s="231"/>
      <c r="S2114" s="231"/>
      <c r="T2114" s="231"/>
      <c r="U2114" s="231"/>
      <c r="V2114" s="231"/>
      <c r="W2114" s="231"/>
      <c r="X2114" s="231"/>
      <c r="Y2114" s="231"/>
      <c r="Z2114" s="231"/>
      <c r="AA2114" s="231"/>
      <c r="AB2114" s="231"/>
      <c r="AC2114" s="231"/>
      <c r="AD2114" s="231"/>
      <c r="AE2114" s="231"/>
      <c r="AF2114" s="231"/>
      <c r="AG2114" s="231"/>
      <c r="AH2114" s="231"/>
      <c r="AI2114" s="231"/>
      <c r="AJ2114" s="231"/>
      <c r="AK2114" s="231"/>
      <c r="AL2114" s="231"/>
      <c r="AM2114" s="231"/>
      <c r="AN2114" s="231"/>
      <c r="AO2114" s="231"/>
      <c r="AP2114" s="231"/>
      <c r="AQ2114" s="231"/>
      <c r="AR2114" s="231"/>
      <c r="AS2114" s="231"/>
      <c r="AT2114" s="231"/>
      <c r="AU2114" s="231"/>
      <c r="AV2114" s="231"/>
      <c r="AW2114" s="231"/>
      <c r="AX2114" s="231"/>
      <c r="AY2114" s="231"/>
      <c r="AZ2114" s="231"/>
      <c r="BA2114" s="231"/>
      <c r="BB2114" s="231"/>
      <c r="BC2114" s="231"/>
      <c r="BD2114" s="231"/>
      <c r="BE2114" s="231"/>
      <c r="BF2114" s="231"/>
      <c r="BG2114" s="231"/>
      <c r="BH2114" s="231"/>
      <c r="BR2114" s="7"/>
      <c r="BV2114" s="7"/>
    </row>
    <row r="2115" spans="1:74" ht="15.6" x14ac:dyDescent="0.3">
      <c r="A2115" s="231"/>
      <c r="B2115" s="231"/>
      <c r="C2115" s="231"/>
      <c r="D2115" s="231"/>
      <c r="E2115" s="231"/>
      <c r="F2115" s="231"/>
      <c r="G2115" s="231"/>
      <c r="H2115" s="231"/>
      <c r="I2115" s="231"/>
      <c r="J2115" s="231"/>
      <c r="K2115" s="231"/>
      <c r="L2115" s="232"/>
      <c r="M2115" s="231"/>
      <c r="N2115" s="231"/>
      <c r="O2115" s="231"/>
      <c r="P2115" s="231"/>
      <c r="Q2115" s="231"/>
      <c r="R2115" s="231"/>
      <c r="S2115" s="231"/>
      <c r="T2115" s="231"/>
      <c r="U2115" s="231"/>
      <c r="V2115" s="231"/>
      <c r="W2115" s="231"/>
      <c r="X2115" s="231"/>
      <c r="Y2115" s="231"/>
      <c r="Z2115" s="231"/>
      <c r="AA2115" s="231"/>
      <c r="AB2115" s="231"/>
      <c r="AC2115" s="231"/>
      <c r="AD2115" s="231"/>
      <c r="AE2115" s="231"/>
      <c r="AF2115" s="231"/>
      <c r="AG2115" s="231"/>
      <c r="AH2115" s="231"/>
      <c r="AI2115" s="231"/>
      <c r="AJ2115" s="231"/>
      <c r="AK2115" s="231"/>
      <c r="AL2115" s="231"/>
      <c r="AM2115" s="231"/>
      <c r="AN2115" s="231"/>
      <c r="AO2115" s="231"/>
      <c r="AP2115" s="231"/>
      <c r="AQ2115" s="231"/>
      <c r="AR2115" s="231"/>
      <c r="AS2115" s="231"/>
      <c r="AT2115" s="231"/>
      <c r="AU2115" s="231"/>
      <c r="AV2115" s="231"/>
      <c r="AW2115" s="231"/>
      <c r="AX2115" s="231"/>
      <c r="AY2115" s="231"/>
      <c r="AZ2115" s="231"/>
      <c r="BA2115" s="231"/>
      <c r="BB2115" s="231"/>
      <c r="BC2115" s="231"/>
      <c r="BD2115" s="231"/>
      <c r="BE2115" s="231"/>
      <c r="BF2115" s="231"/>
      <c r="BG2115" s="231"/>
      <c r="BH2115" s="231"/>
      <c r="BR2115" s="7"/>
      <c r="BV2115" s="7"/>
    </row>
    <row r="2116" spans="1:74" ht="15.6" x14ac:dyDescent="0.3">
      <c r="A2116" s="231"/>
      <c r="B2116" s="231"/>
      <c r="C2116" s="231"/>
      <c r="D2116" s="231"/>
      <c r="E2116" s="231"/>
      <c r="F2116" s="231"/>
      <c r="G2116" s="231"/>
      <c r="H2116" s="231"/>
      <c r="I2116" s="231"/>
      <c r="J2116" s="231"/>
      <c r="K2116" s="231"/>
      <c r="L2116" s="232"/>
      <c r="M2116" s="231"/>
      <c r="N2116" s="231"/>
      <c r="O2116" s="231"/>
      <c r="P2116" s="231"/>
      <c r="Q2116" s="231"/>
      <c r="R2116" s="231"/>
      <c r="S2116" s="231"/>
      <c r="T2116" s="231"/>
      <c r="U2116" s="231"/>
      <c r="V2116" s="231"/>
      <c r="W2116" s="231"/>
      <c r="X2116" s="231"/>
      <c r="Y2116" s="231"/>
      <c r="Z2116" s="231"/>
      <c r="AA2116" s="231"/>
      <c r="AB2116" s="231"/>
      <c r="AC2116" s="231"/>
      <c r="AD2116" s="231"/>
      <c r="AE2116" s="231"/>
      <c r="AF2116" s="231"/>
      <c r="AG2116" s="231"/>
      <c r="AH2116" s="231"/>
      <c r="AI2116" s="231"/>
      <c r="AJ2116" s="231"/>
      <c r="AK2116" s="231"/>
      <c r="AL2116" s="231"/>
      <c r="AM2116" s="231"/>
      <c r="AN2116" s="231"/>
      <c r="AO2116" s="231"/>
      <c r="AP2116" s="231"/>
      <c r="AQ2116" s="231"/>
      <c r="AR2116" s="231"/>
      <c r="AS2116" s="231"/>
      <c r="AT2116" s="231"/>
      <c r="AU2116" s="231"/>
      <c r="AV2116" s="231"/>
      <c r="AW2116" s="231"/>
      <c r="AX2116" s="231"/>
      <c r="AY2116" s="231"/>
      <c r="AZ2116" s="231"/>
      <c r="BA2116" s="231"/>
      <c r="BB2116" s="231"/>
      <c r="BC2116" s="231"/>
      <c r="BD2116" s="231"/>
      <c r="BE2116" s="231"/>
      <c r="BF2116" s="231"/>
      <c r="BG2116" s="231"/>
      <c r="BH2116" s="231"/>
      <c r="BR2116" s="7"/>
      <c r="BV2116" s="7"/>
    </row>
    <row r="2117" spans="1:74" ht="15.6" x14ac:dyDescent="0.3">
      <c r="A2117" s="231"/>
      <c r="B2117" s="231"/>
      <c r="C2117" s="231"/>
      <c r="D2117" s="231"/>
      <c r="E2117" s="231"/>
      <c r="F2117" s="231"/>
      <c r="G2117" s="231"/>
      <c r="H2117" s="231"/>
      <c r="I2117" s="231"/>
      <c r="J2117" s="231"/>
      <c r="K2117" s="231"/>
      <c r="L2117" s="232"/>
      <c r="M2117" s="231"/>
      <c r="N2117" s="231"/>
      <c r="O2117" s="231"/>
      <c r="P2117" s="231"/>
      <c r="Q2117" s="231"/>
      <c r="R2117" s="231"/>
      <c r="S2117" s="231"/>
      <c r="T2117" s="231"/>
      <c r="U2117" s="231"/>
      <c r="V2117" s="231"/>
      <c r="W2117" s="231"/>
      <c r="X2117" s="231"/>
      <c r="Y2117" s="231"/>
      <c r="Z2117" s="231"/>
      <c r="AA2117" s="231"/>
      <c r="AB2117" s="231"/>
      <c r="AC2117" s="231"/>
      <c r="AD2117" s="231"/>
      <c r="AE2117" s="231"/>
      <c r="AF2117" s="231"/>
      <c r="AG2117" s="231"/>
      <c r="AH2117" s="231"/>
      <c r="AI2117" s="231"/>
      <c r="AJ2117" s="231"/>
      <c r="AK2117" s="231"/>
      <c r="AL2117" s="231"/>
      <c r="AM2117" s="231"/>
      <c r="AN2117" s="231"/>
      <c r="AO2117" s="231"/>
      <c r="AP2117" s="231"/>
      <c r="AQ2117" s="231"/>
      <c r="AR2117" s="231"/>
      <c r="AS2117" s="231"/>
      <c r="AT2117" s="231"/>
      <c r="AU2117" s="231"/>
      <c r="AV2117" s="231"/>
      <c r="AW2117" s="231"/>
      <c r="AX2117" s="231"/>
      <c r="AY2117" s="231"/>
      <c r="AZ2117" s="231"/>
      <c r="BA2117" s="231"/>
      <c r="BB2117" s="231"/>
      <c r="BC2117" s="231"/>
      <c r="BD2117" s="231"/>
      <c r="BE2117" s="231"/>
      <c r="BF2117" s="231"/>
      <c r="BG2117" s="231"/>
      <c r="BH2117" s="231"/>
      <c r="BR2117" s="7"/>
      <c r="BV2117" s="7"/>
    </row>
    <row r="2121" spans="1:74" ht="34.200000000000003" x14ac:dyDescent="0.3">
      <c r="A2121" s="233" t="s">
        <v>9721</v>
      </c>
      <c r="B2121" s="233" t="s">
        <v>9108</v>
      </c>
      <c r="C2121" s="233" t="s">
        <v>9083</v>
      </c>
      <c r="D2121" s="233" t="s">
        <v>9539</v>
      </c>
      <c r="E2121" s="233" t="s">
        <v>9540</v>
      </c>
      <c r="F2121" s="233" t="s">
        <v>9541</v>
      </c>
      <c r="G2121" s="233" t="s">
        <v>9542</v>
      </c>
      <c r="H2121" s="233" t="s">
        <v>9543</v>
      </c>
      <c r="I2121" s="233" t="s">
        <v>9544</v>
      </c>
      <c r="J2121" s="234" t="s">
        <v>9551</v>
      </c>
      <c r="K2121" s="235"/>
      <c r="L2121" s="86" t="s">
        <v>9798</v>
      </c>
      <c r="M2121" s="231"/>
      <c r="N2121" s="231"/>
      <c r="O2121" s="231"/>
      <c r="P2121" s="231"/>
      <c r="Q2121" s="231"/>
      <c r="R2121" s="231"/>
      <c r="S2121" s="235" t="s">
        <v>9721</v>
      </c>
      <c r="T2121" s="235"/>
      <c r="U2121" s="235"/>
      <c r="V2121" s="235"/>
      <c r="W2121" s="235"/>
      <c r="X2121" s="235"/>
      <c r="Y2121" s="235"/>
      <c r="Z2121" s="235"/>
      <c r="AA2121" s="231"/>
      <c r="AB2121" s="231"/>
      <c r="AC2121" s="231"/>
      <c r="AD2121" s="231"/>
      <c r="AE2121" s="231"/>
      <c r="AF2121" s="231"/>
      <c r="AG2121" s="231"/>
      <c r="AH2121" s="231"/>
      <c r="AI2121" s="231"/>
      <c r="AJ2121" s="231"/>
      <c r="AK2121" s="231"/>
      <c r="AL2121" s="76" t="s">
        <v>9587</v>
      </c>
      <c r="AM2121" s="76" t="s">
        <v>9721</v>
      </c>
      <c r="AN2121" s="76"/>
      <c r="AO2121" s="76"/>
      <c r="AP2121" s="76"/>
      <c r="AQ2121" s="235"/>
      <c r="AR2121" s="235"/>
      <c r="AS2121" s="235"/>
      <c r="AT2121" s="235"/>
      <c r="AU2121" s="231"/>
      <c r="AV2121" s="231"/>
      <c r="AW2121" s="231"/>
      <c r="AX2121" s="231"/>
      <c r="AY2121" s="231"/>
      <c r="AZ2121" s="231"/>
      <c r="BA2121" s="231"/>
      <c r="BB2121" s="231"/>
      <c r="BC2121" s="231"/>
      <c r="BD2121" s="231"/>
      <c r="BE2121" s="231"/>
      <c r="BF2121" s="231"/>
      <c r="BG2121" s="231"/>
      <c r="BH2121" s="231"/>
      <c r="BI2121" s="231"/>
      <c r="BJ2121" s="231"/>
      <c r="BK2121" s="231"/>
      <c r="BL2121" s="231"/>
      <c r="BM2121" s="231"/>
      <c r="BN2121" s="231"/>
      <c r="BO2121" s="231"/>
      <c r="BR2121" s="7"/>
      <c r="BV2121" s="7"/>
    </row>
    <row r="2122" spans="1:74" ht="15.6" x14ac:dyDescent="0.3">
      <c r="A2122" s="236" t="s">
        <v>9756</v>
      </c>
      <c r="B2122" s="236" t="s">
        <v>1528</v>
      </c>
      <c r="C2122" s="116">
        <v>9</v>
      </c>
      <c r="D2122" s="238">
        <v>9</v>
      </c>
      <c r="E2122" s="116">
        <v>5</v>
      </c>
      <c r="F2122" s="116">
        <v>3</v>
      </c>
      <c r="G2122" s="116">
        <v>0</v>
      </c>
      <c r="H2122" s="116">
        <v>1</v>
      </c>
      <c r="I2122" s="116">
        <v>0</v>
      </c>
      <c r="J2122" s="238">
        <f t="shared" ref="J2122:J2137" si="375">SUM(E2122:I2122)</f>
        <v>9</v>
      </c>
      <c r="K2122" s="235"/>
      <c r="L2122" s="174"/>
      <c r="M2122" s="231"/>
      <c r="N2122" s="231"/>
      <c r="O2122" s="231"/>
      <c r="P2122" s="231"/>
      <c r="Q2122" s="231"/>
      <c r="R2122" s="231"/>
      <c r="S2122" s="236" t="s">
        <v>9548</v>
      </c>
      <c r="T2122" s="236" t="s">
        <v>157</v>
      </c>
      <c r="U2122" s="236" t="s">
        <v>166</v>
      </c>
      <c r="V2122" s="236" t="s">
        <v>141</v>
      </c>
      <c r="W2122" s="236" t="s">
        <v>123</v>
      </c>
      <c r="X2122" s="236" t="s">
        <v>228</v>
      </c>
      <c r="Y2122" s="236" t="s">
        <v>8</v>
      </c>
      <c r="Z2122" s="235"/>
      <c r="AA2122" s="231"/>
      <c r="AB2122" s="231"/>
      <c r="AC2122" s="231"/>
      <c r="AD2122" s="231"/>
      <c r="AE2122" s="231"/>
      <c r="AF2122" s="231"/>
      <c r="AG2122" s="231"/>
      <c r="AH2122" s="231"/>
      <c r="AI2122" s="231"/>
      <c r="AJ2122" s="231"/>
      <c r="AK2122" s="231"/>
      <c r="AL2122" s="235" t="s">
        <v>9710</v>
      </c>
      <c r="AM2122" s="76"/>
      <c r="AN2122" s="76"/>
      <c r="AO2122" s="76"/>
      <c r="AP2122" s="76"/>
      <c r="AQ2122" s="235"/>
      <c r="AR2122" s="235"/>
      <c r="AS2122" s="235"/>
      <c r="AT2122" s="235"/>
      <c r="AU2122" s="231"/>
      <c r="AV2122" s="231"/>
      <c r="AW2122" s="231"/>
      <c r="AX2122" s="231"/>
      <c r="AY2122" s="231"/>
      <c r="AZ2122" s="231"/>
      <c r="BA2122" s="231"/>
      <c r="BB2122" s="231"/>
      <c r="BC2122" s="231"/>
      <c r="BD2122" s="231"/>
      <c r="BE2122" s="231"/>
      <c r="BF2122" s="231"/>
      <c r="BG2122" s="231"/>
      <c r="BH2122" s="231"/>
      <c r="BI2122" s="231"/>
      <c r="BJ2122" s="231"/>
      <c r="BK2122" s="231"/>
      <c r="BL2122" s="231"/>
      <c r="BM2122" s="231"/>
      <c r="BN2122" s="231"/>
      <c r="BO2122" s="231"/>
      <c r="BR2122" s="7"/>
      <c r="BV2122" s="7"/>
    </row>
    <row r="2123" spans="1:74" ht="15.6" x14ac:dyDescent="0.3">
      <c r="A2123" s="239" t="s">
        <v>9566</v>
      </c>
      <c r="B2123" s="239" t="s">
        <v>1537</v>
      </c>
      <c r="C2123" s="125">
        <v>10</v>
      </c>
      <c r="D2123" s="241">
        <v>9</v>
      </c>
      <c r="E2123" s="125">
        <v>5</v>
      </c>
      <c r="F2123" s="125">
        <v>3</v>
      </c>
      <c r="G2123" s="125">
        <v>0</v>
      </c>
      <c r="H2123" s="125">
        <v>1</v>
      </c>
      <c r="I2123" s="125">
        <v>0</v>
      </c>
      <c r="J2123" s="241">
        <f t="shared" si="375"/>
        <v>9</v>
      </c>
      <c r="K2123" s="242"/>
      <c r="L2123" s="187"/>
      <c r="M2123" s="231"/>
      <c r="N2123" s="231"/>
      <c r="O2123" s="231"/>
      <c r="P2123" s="231"/>
      <c r="Q2123" s="231"/>
      <c r="R2123" s="231"/>
      <c r="S2123" s="236" t="s">
        <v>9094</v>
      </c>
      <c r="T2123" s="236">
        <f>E2122</f>
        <v>5</v>
      </c>
      <c r="U2123" s="236">
        <f>F2122</f>
        <v>3</v>
      </c>
      <c r="V2123" s="236">
        <f>G2122</f>
        <v>0</v>
      </c>
      <c r="W2123" s="236">
        <f>H2122</f>
        <v>1</v>
      </c>
      <c r="X2123" s="236">
        <f>I2122</f>
        <v>0</v>
      </c>
      <c r="Y2123" s="236">
        <f>SUM(T2123:X2123)</f>
        <v>9</v>
      </c>
      <c r="Z2123" s="243"/>
      <c r="AA2123" s="231"/>
      <c r="AB2123" s="231"/>
      <c r="AC2123" s="231"/>
      <c r="AD2123" s="231"/>
      <c r="AE2123" s="231"/>
      <c r="AF2123" s="231"/>
      <c r="AG2123" s="231"/>
      <c r="AH2123" s="231"/>
      <c r="AI2123" s="231"/>
      <c r="AJ2123" s="231"/>
      <c r="AK2123" s="231"/>
      <c r="AL2123" s="235" t="s">
        <v>9712</v>
      </c>
      <c r="AM2123" s="76"/>
      <c r="AN2123" s="76"/>
      <c r="AO2123" s="76"/>
      <c r="AP2123" s="76"/>
      <c r="AQ2123" s="235"/>
      <c r="AR2123" s="235"/>
      <c r="AS2123" s="235"/>
      <c r="AT2123" s="235"/>
      <c r="AU2123" s="231"/>
      <c r="AV2123" s="231"/>
      <c r="AW2123" s="231"/>
      <c r="AX2123" s="231"/>
      <c r="AY2123" s="231"/>
      <c r="AZ2123" s="231"/>
      <c r="BA2123" s="231"/>
      <c r="BB2123" s="231"/>
      <c r="BC2123" s="231"/>
      <c r="BD2123" s="231"/>
      <c r="BE2123" s="231"/>
      <c r="BF2123" s="231"/>
      <c r="BG2123" s="231"/>
      <c r="BH2123" s="231"/>
      <c r="BI2123" s="231"/>
      <c r="BJ2123" s="231"/>
      <c r="BK2123" s="231"/>
      <c r="BL2123" s="231"/>
      <c r="BM2123" s="231"/>
      <c r="BN2123" s="231"/>
      <c r="BO2123" s="231"/>
      <c r="BR2123" s="7"/>
      <c r="BV2123" s="7"/>
    </row>
    <row r="2124" spans="1:74" ht="15.6" x14ac:dyDescent="0.3">
      <c r="A2124" s="239" t="s">
        <v>9566</v>
      </c>
      <c r="B2124" s="239" t="s">
        <v>2804</v>
      </c>
      <c r="C2124" s="230">
        <v>97</v>
      </c>
      <c r="D2124" s="241">
        <v>95</v>
      </c>
      <c r="E2124" s="125">
        <v>0</v>
      </c>
      <c r="F2124" s="125">
        <v>0</v>
      </c>
      <c r="G2124" s="125">
        <v>0</v>
      </c>
      <c r="H2124" s="125">
        <v>4</v>
      </c>
      <c r="I2124" s="125">
        <v>91</v>
      </c>
      <c r="J2124" s="241">
        <f t="shared" si="375"/>
        <v>95</v>
      </c>
      <c r="K2124" s="242"/>
      <c r="L2124" s="187"/>
      <c r="M2124" s="231"/>
      <c r="N2124" s="231"/>
      <c r="O2124" s="231"/>
      <c r="P2124" s="231"/>
      <c r="Q2124" s="231"/>
      <c r="R2124" s="231"/>
      <c r="S2124" s="236" t="s">
        <v>9095</v>
      </c>
      <c r="T2124" s="236">
        <f>SUM(E2123:E2127)</f>
        <v>6</v>
      </c>
      <c r="U2124" s="236">
        <f>SUM(F2123:F2127)</f>
        <v>24</v>
      </c>
      <c r="V2124" s="236">
        <f>SUM(G2123:G2127)</f>
        <v>6</v>
      </c>
      <c r="W2124" s="236">
        <f>SUM(H2123:H2127)</f>
        <v>55</v>
      </c>
      <c r="X2124" s="236">
        <f>SUM(I2123:I2127)</f>
        <v>166</v>
      </c>
      <c r="Y2124" s="236">
        <f>SUM(T2124:X2124)</f>
        <v>257</v>
      </c>
      <c r="Z2124" s="243"/>
      <c r="AA2124" s="231"/>
      <c r="AB2124" s="231"/>
      <c r="AC2124" s="231"/>
      <c r="AD2124" s="231"/>
      <c r="AE2124" s="231"/>
      <c r="AF2124" s="231"/>
      <c r="AG2124" s="231"/>
      <c r="AH2124" s="231"/>
      <c r="AI2124" s="231"/>
      <c r="AJ2124" s="231"/>
      <c r="AK2124" s="231"/>
      <c r="AL2124" s="235"/>
      <c r="AM2124" s="76"/>
      <c r="AN2124" s="76"/>
      <c r="AO2124" s="76"/>
      <c r="AP2124" s="76"/>
      <c r="AQ2124" s="235"/>
      <c r="AR2124" s="235"/>
      <c r="AS2124" s="235"/>
      <c r="AT2124" s="235"/>
      <c r="AU2124" s="231"/>
      <c r="AV2124" s="231"/>
      <c r="AW2124" s="231"/>
      <c r="AX2124" s="231"/>
      <c r="AY2124" s="231"/>
      <c r="AZ2124" s="231"/>
      <c r="BA2124" s="231"/>
      <c r="BB2124" s="231"/>
      <c r="BC2124" s="231"/>
      <c r="BD2124" s="231"/>
      <c r="BE2124" s="231"/>
      <c r="BF2124" s="231"/>
      <c r="BG2124" s="231"/>
      <c r="BH2124" s="231"/>
      <c r="BI2124" s="231"/>
      <c r="BJ2124" s="231"/>
      <c r="BK2124" s="231"/>
      <c r="BL2124" s="231"/>
      <c r="BM2124" s="231"/>
      <c r="BN2124" s="231"/>
      <c r="BO2124" s="231"/>
      <c r="BR2124" s="7"/>
      <c r="BV2124" s="7"/>
    </row>
    <row r="2125" spans="1:74" ht="15.6" x14ac:dyDescent="0.3">
      <c r="A2125" s="239" t="s">
        <v>9566</v>
      </c>
      <c r="B2125" s="239" t="s">
        <v>8874</v>
      </c>
      <c r="C2125" s="230">
        <v>0</v>
      </c>
      <c r="D2125" s="241">
        <v>0</v>
      </c>
      <c r="E2125" s="125">
        <v>0</v>
      </c>
      <c r="F2125" s="125">
        <v>0</v>
      </c>
      <c r="G2125" s="125">
        <v>0</v>
      </c>
      <c r="H2125" s="125">
        <v>0</v>
      </c>
      <c r="I2125" s="125">
        <v>0</v>
      </c>
      <c r="J2125" s="241">
        <f t="shared" si="375"/>
        <v>0</v>
      </c>
      <c r="K2125" s="242"/>
      <c r="L2125" s="187"/>
      <c r="M2125" s="231"/>
      <c r="N2125" s="231"/>
      <c r="O2125" s="231"/>
      <c r="P2125" s="231"/>
      <c r="Q2125" s="231"/>
      <c r="R2125" s="231"/>
      <c r="S2125" s="236" t="s">
        <v>9096</v>
      </c>
      <c r="T2125" s="236">
        <f>SUM(E2128:E2132)</f>
        <v>10</v>
      </c>
      <c r="U2125" s="236">
        <f>SUM(F2128:F2132)</f>
        <v>49</v>
      </c>
      <c r="V2125" s="236">
        <f>SUM(G2128:G2132)</f>
        <v>22</v>
      </c>
      <c r="W2125" s="236">
        <f>SUM(H2128:H2132)</f>
        <v>97</v>
      </c>
      <c r="X2125" s="236">
        <f>SUM(I2128:I2132)</f>
        <v>345</v>
      </c>
      <c r="Y2125" s="236">
        <f>SUM(T2125:X2125)</f>
        <v>523</v>
      </c>
      <c r="Z2125" s="243"/>
      <c r="AA2125" s="231"/>
      <c r="AB2125" s="231"/>
      <c r="AC2125" s="231"/>
      <c r="AD2125" s="231"/>
      <c r="AE2125" s="231"/>
      <c r="AF2125" s="231"/>
      <c r="AG2125" s="231"/>
      <c r="AH2125" s="231"/>
      <c r="AI2125" s="231"/>
      <c r="AJ2125" s="231"/>
      <c r="AK2125" s="231"/>
      <c r="AL2125" s="235" t="s">
        <v>5</v>
      </c>
      <c r="AM2125" s="235" t="s">
        <v>9716</v>
      </c>
      <c r="AN2125" s="235" t="s">
        <v>9717</v>
      </c>
      <c r="AO2125" s="235" t="s">
        <v>9718</v>
      </c>
      <c r="AP2125" s="235" t="s">
        <v>9616</v>
      </c>
      <c r="AQ2125" s="235" t="s">
        <v>9611</v>
      </c>
      <c r="AR2125" s="235" t="s">
        <v>9719</v>
      </c>
      <c r="AS2125" s="235" t="s">
        <v>9720</v>
      </c>
      <c r="AT2125" s="235" t="s">
        <v>9721</v>
      </c>
      <c r="AU2125" s="231"/>
      <c r="AV2125" s="231"/>
      <c r="AW2125" s="231"/>
      <c r="AX2125" s="231"/>
      <c r="AY2125" s="231"/>
      <c r="AZ2125" s="231"/>
      <c r="BA2125" s="231"/>
      <c r="BB2125" s="231"/>
      <c r="BC2125" s="231"/>
      <c r="BD2125" s="231"/>
      <c r="BE2125" s="231"/>
      <c r="BF2125" s="231"/>
      <c r="BG2125" s="231"/>
      <c r="BH2125" s="231"/>
      <c r="BI2125" s="231"/>
      <c r="BJ2125" s="231"/>
      <c r="BK2125" s="231"/>
      <c r="BL2125" s="231"/>
      <c r="BM2125" s="231"/>
      <c r="BN2125" s="231"/>
      <c r="BO2125" s="231"/>
      <c r="BR2125" s="7"/>
      <c r="BV2125" s="7"/>
    </row>
    <row r="2126" spans="1:74" ht="15.6" x14ac:dyDescent="0.3">
      <c r="A2126" s="239" t="s">
        <v>9566</v>
      </c>
      <c r="B2126" s="239" t="s">
        <v>6910</v>
      </c>
      <c r="C2126" s="230">
        <v>0</v>
      </c>
      <c r="D2126" s="241">
        <v>0</v>
      </c>
      <c r="E2126" s="125">
        <v>0</v>
      </c>
      <c r="F2126" s="125">
        <v>0</v>
      </c>
      <c r="G2126" s="125">
        <v>0</v>
      </c>
      <c r="H2126" s="125">
        <v>0</v>
      </c>
      <c r="I2126" s="125">
        <v>0</v>
      </c>
      <c r="J2126" s="241">
        <f t="shared" si="375"/>
        <v>0</v>
      </c>
      <c r="K2126" s="242"/>
      <c r="L2126" s="187"/>
      <c r="M2126" s="231"/>
      <c r="N2126" s="231"/>
      <c r="O2126" s="231"/>
      <c r="P2126" s="231"/>
      <c r="Q2126" s="231"/>
      <c r="R2126" s="231"/>
      <c r="S2126" s="236" t="s">
        <v>9097</v>
      </c>
      <c r="T2126" s="236">
        <f>SUM(E2133:E2137)</f>
        <v>21</v>
      </c>
      <c r="U2126" s="236">
        <f>SUM(F2133:F2137)</f>
        <v>101</v>
      </c>
      <c r="V2126" s="236">
        <f>SUM(G2133:G2137)</f>
        <v>48</v>
      </c>
      <c r="W2126" s="236">
        <f>SUM(H2133:H2137)</f>
        <v>103</v>
      </c>
      <c r="X2126" s="236">
        <f>SUM(I2133:I2137)</f>
        <v>0</v>
      </c>
      <c r="Y2126" s="236">
        <f>SUM(T2126:X2126)</f>
        <v>273</v>
      </c>
      <c r="Z2126" s="243"/>
      <c r="AA2126" s="231"/>
      <c r="AB2126" s="231"/>
      <c r="AC2126" s="231"/>
      <c r="AD2126" s="231"/>
      <c r="AE2126" s="231"/>
      <c r="AF2126" s="231"/>
      <c r="AG2126" s="231"/>
      <c r="AH2126" s="231"/>
      <c r="AI2126" s="231"/>
      <c r="AJ2126" s="231"/>
      <c r="AK2126" s="231"/>
      <c r="AL2126" s="235" t="s">
        <v>9602</v>
      </c>
      <c r="AM2126" s="76">
        <v>0</v>
      </c>
      <c r="AN2126" s="76">
        <v>0</v>
      </c>
      <c r="AO2126" s="76">
        <v>0</v>
      </c>
      <c r="AP2126" s="76">
        <v>0</v>
      </c>
      <c r="AQ2126" s="76">
        <v>0</v>
      </c>
      <c r="AR2126" s="76">
        <v>0</v>
      </c>
      <c r="AS2126" s="76">
        <v>0</v>
      </c>
      <c r="AT2126" s="76">
        <v>0</v>
      </c>
      <c r="AU2126" s="231"/>
      <c r="AV2126" s="231"/>
      <c r="AW2126" s="231"/>
      <c r="AX2126" s="231"/>
      <c r="AY2126" s="231"/>
      <c r="AZ2126" s="231"/>
      <c r="BA2126" s="231"/>
      <c r="BB2126" s="231"/>
      <c r="BC2126" s="231"/>
      <c r="BD2126" s="231"/>
      <c r="BE2126" s="231"/>
      <c r="BF2126" s="231"/>
      <c r="BG2126" s="231"/>
      <c r="BH2126" s="231"/>
      <c r="BI2126" s="231"/>
      <c r="BJ2126" s="231"/>
      <c r="BK2126" s="231"/>
      <c r="BL2126" s="231"/>
      <c r="BM2126" s="231"/>
      <c r="BN2126" s="231"/>
      <c r="BO2126" s="231"/>
      <c r="BR2126" s="7"/>
      <c r="BV2126" s="7"/>
    </row>
    <row r="2127" spans="1:74" ht="15.6" x14ac:dyDescent="0.3">
      <c r="A2127" s="239" t="s">
        <v>9566</v>
      </c>
      <c r="B2127" s="239" t="s">
        <v>1528</v>
      </c>
      <c r="C2127" s="230">
        <v>153</v>
      </c>
      <c r="D2127" s="241">
        <v>153</v>
      </c>
      <c r="E2127" s="125">
        <v>1</v>
      </c>
      <c r="F2127" s="125">
        <v>21</v>
      </c>
      <c r="G2127" s="125">
        <v>6</v>
      </c>
      <c r="H2127" s="125">
        <v>50</v>
      </c>
      <c r="I2127" s="125">
        <v>75</v>
      </c>
      <c r="J2127" s="241">
        <f t="shared" si="375"/>
        <v>153</v>
      </c>
      <c r="K2127" s="242"/>
      <c r="L2127" s="187"/>
      <c r="M2127" s="231"/>
      <c r="N2127" s="231"/>
      <c r="O2127" s="231"/>
      <c r="P2127" s="231"/>
      <c r="Q2127" s="231"/>
      <c r="R2127" s="231"/>
      <c r="S2127" s="235"/>
      <c r="T2127" s="235">
        <f t="shared" ref="T2127:Y2127" si="376">SUM(T2123:T2126)</f>
        <v>42</v>
      </c>
      <c r="U2127" s="235">
        <f t="shared" si="376"/>
        <v>177</v>
      </c>
      <c r="V2127" s="235">
        <f t="shared" si="376"/>
        <v>76</v>
      </c>
      <c r="W2127" s="235">
        <f t="shared" si="376"/>
        <v>256</v>
      </c>
      <c r="X2127" s="235">
        <f t="shared" si="376"/>
        <v>511</v>
      </c>
      <c r="Y2127" s="235">
        <f t="shared" si="376"/>
        <v>1062</v>
      </c>
      <c r="Z2127" s="243"/>
      <c r="AA2127" s="231"/>
      <c r="AB2127" s="231"/>
      <c r="AC2127" s="231"/>
      <c r="AD2127" s="231"/>
      <c r="AE2127" s="231"/>
      <c r="AF2127" s="231"/>
      <c r="AG2127" s="231"/>
      <c r="AH2127" s="231"/>
      <c r="AI2127" s="231"/>
      <c r="AJ2127" s="231"/>
      <c r="AK2127" s="231"/>
      <c r="AL2127" s="235" t="s">
        <v>9603</v>
      </c>
      <c r="AM2127" s="76">
        <v>0</v>
      </c>
      <c r="AN2127" s="76">
        <v>0</v>
      </c>
      <c r="AO2127" s="76">
        <v>0</v>
      </c>
      <c r="AP2127" s="76">
        <v>0</v>
      </c>
      <c r="AQ2127" s="76">
        <v>0</v>
      </c>
      <c r="AR2127" s="76">
        <v>0</v>
      </c>
      <c r="AS2127" s="76">
        <v>0</v>
      </c>
      <c r="AT2127" s="76">
        <v>0</v>
      </c>
      <c r="AU2127" s="231"/>
      <c r="AV2127" s="231"/>
      <c r="AW2127" s="231"/>
      <c r="AX2127" s="231"/>
      <c r="AY2127" s="231"/>
      <c r="AZ2127" s="231"/>
      <c r="BA2127" s="231"/>
      <c r="BB2127" s="231"/>
      <c r="BC2127" s="231"/>
      <c r="BD2127" s="231"/>
      <c r="BE2127" s="231"/>
      <c r="BF2127" s="231"/>
      <c r="BG2127" s="231"/>
      <c r="BH2127" s="231"/>
      <c r="BI2127" s="231"/>
      <c r="BJ2127" s="231"/>
      <c r="BK2127" s="231"/>
      <c r="BL2127" s="231"/>
      <c r="BM2127" s="231"/>
      <c r="BN2127" s="231"/>
      <c r="BO2127" s="231"/>
      <c r="BR2127" s="7"/>
      <c r="BV2127" s="7"/>
    </row>
    <row r="2128" spans="1:74" ht="15.6" x14ac:dyDescent="0.3">
      <c r="A2128" s="236" t="s">
        <v>9567</v>
      </c>
      <c r="B2128" s="236" t="s">
        <v>1537</v>
      </c>
      <c r="C2128" s="244">
        <v>88</v>
      </c>
      <c r="D2128" s="238">
        <v>86</v>
      </c>
      <c r="E2128" s="116">
        <v>6</v>
      </c>
      <c r="F2128" s="116">
        <v>24</v>
      </c>
      <c r="G2128" s="116">
        <v>5</v>
      </c>
      <c r="H2128" s="116">
        <v>51</v>
      </c>
      <c r="I2128" s="116">
        <v>0</v>
      </c>
      <c r="J2128" s="238">
        <f t="shared" si="375"/>
        <v>86</v>
      </c>
      <c r="K2128" s="235"/>
      <c r="L2128" s="137"/>
      <c r="M2128" s="231"/>
      <c r="N2128" s="231"/>
      <c r="O2128" s="231"/>
      <c r="P2128" s="231"/>
      <c r="Q2128" s="231"/>
      <c r="R2128" s="231"/>
      <c r="S2128" s="236" t="s">
        <v>9550</v>
      </c>
      <c r="T2128" s="236" t="s">
        <v>157</v>
      </c>
      <c r="U2128" s="236" t="s">
        <v>166</v>
      </c>
      <c r="V2128" s="236" t="s">
        <v>141</v>
      </c>
      <c r="W2128" s="236" t="s">
        <v>123</v>
      </c>
      <c r="X2128" s="236" t="s">
        <v>228</v>
      </c>
      <c r="Y2128" s="236" t="s">
        <v>8</v>
      </c>
      <c r="Z2128" s="235"/>
      <c r="AA2128" s="231"/>
      <c r="AB2128" s="231"/>
      <c r="AC2128" s="231"/>
      <c r="AD2128" s="231"/>
      <c r="AE2128" s="231"/>
      <c r="AF2128" s="231"/>
      <c r="AG2128" s="231"/>
      <c r="AH2128" s="231"/>
      <c r="AI2128" s="231"/>
      <c r="AJ2128" s="231"/>
      <c r="AK2128" s="231"/>
      <c r="AL2128" s="235" t="s">
        <v>9604</v>
      </c>
      <c r="AM2128" s="76">
        <v>0</v>
      </c>
      <c r="AN2128" s="76">
        <v>0</v>
      </c>
      <c r="AO2128" s="76">
        <v>0</v>
      </c>
      <c r="AP2128" s="76">
        <v>0</v>
      </c>
      <c r="AQ2128" s="76">
        <v>0</v>
      </c>
      <c r="AR2128" s="76">
        <v>0</v>
      </c>
      <c r="AS2128" s="76">
        <v>0</v>
      </c>
      <c r="AT2128" s="76">
        <v>0</v>
      </c>
      <c r="AU2128" s="231"/>
      <c r="AV2128" s="231"/>
      <c r="AW2128" s="231"/>
      <c r="AX2128" s="231"/>
      <c r="AY2128" s="231"/>
      <c r="AZ2128" s="231"/>
      <c r="BA2128" s="231"/>
      <c r="BB2128" s="231"/>
      <c r="BC2128" s="231"/>
      <c r="BD2128" s="231"/>
      <c r="BE2128" s="231"/>
      <c r="BF2128" s="231"/>
      <c r="BG2128" s="231"/>
      <c r="BH2128" s="231"/>
      <c r="BI2128" s="231"/>
      <c r="BJ2128" s="231"/>
      <c r="BK2128" s="231"/>
      <c r="BL2128" s="231"/>
      <c r="BM2128" s="231"/>
      <c r="BN2128" s="231"/>
      <c r="BO2128" s="231"/>
      <c r="BR2128" s="7"/>
      <c r="BV2128" s="7"/>
    </row>
    <row r="2129" spans="1:74" ht="15.6" x14ac:dyDescent="0.3">
      <c r="A2129" s="236" t="s">
        <v>9567</v>
      </c>
      <c r="B2129" s="236" t="s">
        <v>2804</v>
      </c>
      <c r="C2129" s="244">
        <v>4</v>
      </c>
      <c r="D2129" s="238">
        <v>3</v>
      </c>
      <c r="E2129" s="116">
        <v>0</v>
      </c>
      <c r="F2129" s="116">
        <v>0</v>
      </c>
      <c r="G2129" s="116">
        <v>0</v>
      </c>
      <c r="H2129" s="116">
        <v>3</v>
      </c>
      <c r="I2129" s="116">
        <v>0</v>
      </c>
      <c r="J2129" s="238">
        <f t="shared" si="375"/>
        <v>3</v>
      </c>
      <c r="K2129" s="235"/>
      <c r="L2129" s="137"/>
      <c r="M2129" s="231"/>
      <c r="N2129" s="231"/>
      <c r="O2129" s="231"/>
      <c r="P2129" s="231"/>
      <c r="Q2129" s="231"/>
      <c r="R2129" s="231"/>
      <c r="S2129" s="236" t="s">
        <v>9094</v>
      </c>
      <c r="T2129" s="236">
        <v>0</v>
      </c>
      <c r="U2129" s="236">
        <v>1</v>
      </c>
      <c r="V2129" s="236">
        <v>0</v>
      </c>
      <c r="W2129" s="236">
        <v>0</v>
      </c>
      <c r="X2129" s="236">
        <v>0</v>
      </c>
      <c r="Y2129" s="236">
        <f>SUM(T2129:X2129)</f>
        <v>1</v>
      </c>
      <c r="Z2129" s="243"/>
      <c r="AA2129" s="231"/>
      <c r="AB2129" s="231"/>
      <c r="AC2129" s="231"/>
      <c r="AD2129" s="231"/>
      <c r="AE2129" s="231"/>
      <c r="AF2129" s="231"/>
      <c r="AG2129" s="231"/>
      <c r="AH2129" s="231"/>
      <c r="AI2129" s="231"/>
      <c r="AJ2129" s="231"/>
      <c r="AK2129" s="231"/>
      <c r="AL2129" s="235" t="s">
        <v>9605</v>
      </c>
      <c r="AM2129" s="76">
        <v>0</v>
      </c>
      <c r="AN2129" s="76">
        <v>0</v>
      </c>
      <c r="AO2129" s="76">
        <v>0</v>
      </c>
      <c r="AP2129" s="76">
        <v>0</v>
      </c>
      <c r="AQ2129" s="76">
        <v>0</v>
      </c>
      <c r="AR2129" s="76">
        <v>0</v>
      </c>
      <c r="AS2129" s="76">
        <v>0</v>
      </c>
      <c r="AT2129" s="76">
        <v>0</v>
      </c>
      <c r="AU2129" s="231"/>
      <c r="AV2129" s="231"/>
      <c r="AW2129" s="231"/>
      <c r="AX2129" s="231"/>
      <c r="AY2129" s="231"/>
      <c r="AZ2129" s="231"/>
      <c r="BA2129" s="231"/>
      <c r="BB2129" s="231"/>
      <c r="BC2129" s="231"/>
      <c r="BD2129" s="231"/>
      <c r="BE2129" s="231"/>
      <c r="BF2129" s="231"/>
      <c r="BG2129" s="231"/>
      <c r="BH2129" s="231"/>
      <c r="BI2129" s="231"/>
      <c r="BJ2129" s="231"/>
      <c r="BK2129" s="231"/>
      <c r="BL2129" s="231"/>
      <c r="BM2129" s="231"/>
      <c r="BN2129" s="231"/>
      <c r="BO2129" s="231"/>
      <c r="BR2129" s="7"/>
      <c r="BV2129" s="7"/>
    </row>
    <row r="2130" spans="1:74" ht="15.6" x14ac:dyDescent="0.3">
      <c r="A2130" s="236" t="s">
        <v>9567</v>
      </c>
      <c r="B2130" s="236" t="s">
        <v>8874</v>
      </c>
      <c r="C2130" s="244">
        <v>0</v>
      </c>
      <c r="D2130" s="238">
        <v>0</v>
      </c>
      <c r="E2130" s="116">
        <v>0</v>
      </c>
      <c r="F2130" s="116">
        <v>0</v>
      </c>
      <c r="G2130" s="116">
        <v>0</v>
      </c>
      <c r="H2130" s="116">
        <v>0</v>
      </c>
      <c r="I2130" s="116">
        <v>0</v>
      </c>
      <c r="J2130" s="238">
        <f t="shared" si="375"/>
        <v>0</v>
      </c>
      <c r="K2130" s="235"/>
      <c r="L2130" s="137"/>
      <c r="M2130" s="231"/>
      <c r="N2130" s="231"/>
      <c r="O2130" s="231"/>
      <c r="P2130" s="231"/>
      <c r="Q2130" s="231"/>
      <c r="R2130" s="231"/>
      <c r="S2130" s="236" t="s">
        <v>9095</v>
      </c>
      <c r="T2130" s="236">
        <f>E2123</f>
        <v>5</v>
      </c>
      <c r="U2130" s="236">
        <f>F2123</f>
        <v>3</v>
      </c>
      <c r="V2130" s="236">
        <f>G2123</f>
        <v>0</v>
      </c>
      <c r="W2130" s="236">
        <f>H2123</f>
        <v>1</v>
      </c>
      <c r="X2130" s="236">
        <f>I2123</f>
        <v>0</v>
      </c>
      <c r="Y2130" s="236">
        <f>SUM(T2130:X2130)</f>
        <v>9</v>
      </c>
      <c r="Z2130" s="243"/>
      <c r="AA2130" s="231"/>
      <c r="AB2130" s="231"/>
      <c r="AC2130" s="231"/>
      <c r="AD2130" s="231"/>
      <c r="AE2130" s="231"/>
      <c r="AF2130" s="231"/>
      <c r="AG2130" s="231"/>
      <c r="AH2130" s="231"/>
      <c r="AI2130" s="231"/>
      <c r="AJ2130" s="231"/>
      <c r="AK2130" s="231"/>
      <c r="AL2130" s="235" t="s">
        <v>9797</v>
      </c>
      <c r="AM2130" s="76">
        <v>0</v>
      </c>
      <c r="AN2130" s="76">
        <v>0</v>
      </c>
      <c r="AO2130" s="76">
        <v>0</v>
      </c>
      <c r="AP2130" s="76">
        <v>0</v>
      </c>
      <c r="AQ2130" s="76">
        <v>0</v>
      </c>
      <c r="AR2130" s="76">
        <v>415</v>
      </c>
      <c r="AS2130" s="76">
        <v>435</v>
      </c>
      <c r="AT2130" s="247">
        <v>345</v>
      </c>
      <c r="AU2130" s="231"/>
      <c r="AV2130" s="231"/>
      <c r="AW2130" s="231"/>
      <c r="AX2130" s="231"/>
      <c r="AY2130" s="231"/>
      <c r="AZ2130" s="231"/>
      <c r="BA2130" s="231"/>
      <c r="BB2130" s="231"/>
      <c r="BC2130" s="231"/>
      <c r="BD2130" s="231"/>
      <c r="BE2130" s="231"/>
      <c r="BF2130" s="231"/>
      <c r="BG2130" s="231"/>
      <c r="BH2130" s="231"/>
      <c r="BI2130" s="231"/>
      <c r="BJ2130" s="231"/>
      <c r="BK2130" s="231"/>
      <c r="BL2130" s="231"/>
      <c r="BM2130" s="231"/>
      <c r="BN2130" s="231"/>
      <c r="BO2130" s="231"/>
      <c r="BR2130" s="7"/>
      <c r="BV2130" s="7"/>
    </row>
    <row r="2131" spans="1:74" ht="15.6" x14ac:dyDescent="0.3">
      <c r="A2131" s="236" t="s">
        <v>9567</v>
      </c>
      <c r="B2131" s="236" t="s">
        <v>6910</v>
      </c>
      <c r="C2131" s="244">
        <v>0</v>
      </c>
      <c r="D2131" s="238">
        <v>0</v>
      </c>
      <c r="E2131" s="116">
        <v>0</v>
      </c>
      <c r="F2131" s="116">
        <v>0</v>
      </c>
      <c r="G2131" s="116">
        <v>0</v>
      </c>
      <c r="H2131" s="116">
        <v>0</v>
      </c>
      <c r="I2131" s="116">
        <v>0</v>
      </c>
      <c r="J2131" s="238">
        <f t="shared" si="375"/>
        <v>0</v>
      </c>
      <c r="K2131" s="235"/>
      <c r="L2131" s="137"/>
      <c r="M2131" s="231"/>
      <c r="N2131" s="231"/>
      <c r="O2131" s="231"/>
      <c r="P2131" s="231"/>
      <c r="Q2131" s="231"/>
      <c r="R2131" s="231"/>
      <c r="S2131" s="236" t="s">
        <v>9096</v>
      </c>
      <c r="T2131" s="236">
        <f>E2128</f>
        <v>6</v>
      </c>
      <c r="U2131" s="236">
        <f>F2128</f>
        <v>24</v>
      </c>
      <c r="V2131" s="236">
        <f>G2128</f>
        <v>5</v>
      </c>
      <c r="W2131" s="236">
        <f>H2128</f>
        <v>51</v>
      </c>
      <c r="X2131" s="236">
        <f>I2128</f>
        <v>0</v>
      </c>
      <c r="Y2131" s="236">
        <f>SUM(T2131:X2131)</f>
        <v>86</v>
      </c>
      <c r="Z2131" s="243"/>
      <c r="AA2131" s="231"/>
      <c r="AB2131" s="231"/>
      <c r="AC2131" s="231"/>
      <c r="AD2131" s="231"/>
      <c r="AE2131" s="231"/>
      <c r="AF2131" s="231"/>
      <c r="AG2131" s="231"/>
      <c r="AH2131" s="231"/>
      <c r="AI2131" s="231"/>
      <c r="AJ2131" s="231"/>
      <c r="AK2131" s="231"/>
      <c r="AL2131" s="235"/>
      <c r="AM2131" s="235"/>
      <c r="AN2131" s="235"/>
      <c r="AO2131" s="235"/>
      <c r="AP2131" s="235"/>
      <c r="AQ2131" s="235"/>
      <c r="AR2131" s="235"/>
      <c r="AS2131" s="235"/>
      <c r="AT2131" s="235"/>
      <c r="AU2131" s="231"/>
      <c r="AV2131" s="231"/>
      <c r="AW2131" s="231"/>
      <c r="AX2131" s="231"/>
      <c r="AY2131" s="231"/>
      <c r="AZ2131" s="231"/>
      <c r="BA2131" s="231"/>
      <c r="BB2131" s="231"/>
      <c r="BC2131" s="231"/>
      <c r="BD2131" s="231"/>
      <c r="BE2131" s="231"/>
      <c r="BF2131" s="231"/>
      <c r="BG2131" s="231"/>
      <c r="BH2131" s="231"/>
      <c r="BI2131" s="231"/>
      <c r="BJ2131" s="231"/>
      <c r="BK2131" s="231"/>
      <c r="BL2131" s="231"/>
      <c r="BM2131" s="231"/>
      <c r="BN2131" s="231"/>
      <c r="BO2131" s="231"/>
      <c r="BR2131" s="7"/>
      <c r="BV2131" s="7"/>
    </row>
    <row r="2132" spans="1:74" ht="15.6" x14ac:dyDescent="0.3">
      <c r="A2132" s="236" t="s">
        <v>9567</v>
      </c>
      <c r="B2132" s="236" t="s">
        <v>1528</v>
      </c>
      <c r="C2132" s="244">
        <v>435</v>
      </c>
      <c r="D2132" s="238">
        <v>434</v>
      </c>
      <c r="E2132" s="116">
        <v>4</v>
      </c>
      <c r="F2132" s="116">
        <v>25</v>
      </c>
      <c r="G2132" s="116">
        <v>17</v>
      </c>
      <c r="H2132" s="116">
        <v>43</v>
      </c>
      <c r="I2132" s="116">
        <v>345</v>
      </c>
      <c r="J2132" s="238">
        <f t="shared" si="375"/>
        <v>434</v>
      </c>
      <c r="K2132" s="235"/>
      <c r="L2132" s="174"/>
      <c r="M2132" s="231"/>
      <c r="N2132" s="231"/>
      <c r="O2132" s="231"/>
      <c r="P2132" s="231"/>
      <c r="Q2132" s="231"/>
      <c r="R2132" s="231"/>
      <c r="S2132" s="236" t="s">
        <v>9097</v>
      </c>
      <c r="T2132" s="236">
        <f>E2133</f>
        <v>5</v>
      </c>
      <c r="U2132" s="236">
        <f>F2133</f>
        <v>27</v>
      </c>
      <c r="V2132" s="236">
        <f>G2133</f>
        <v>8</v>
      </c>
      <c r="W2132" s="236">
        <f>H2133</f>
        <v>56</v>
      </c>
      <c r="X2132" s="236">
        <f>I2133</f>
        <v>0</v>
      </c>
      <c r="Y2132" s="236">
        <f>SUM(T2132:X2132)</f>
        <v>96</v>
      </c>
      <c r="Z2132" s="243"/>
      <c r="AA2132" s="231"/>
      <c r="AB2132" s="231"/>
      <c r="AC2132" s="231"/>
      <c r="AD2132" s="231"/>
      <c r="AE2132" s="231"/>
      <c r="AF2132" s="231"/>
      <c r="AG2132" s="231"/>
      <c r="AH2132" s="231"/>
      <c r="AI2132" s="231"/>
      <c r="AJ2132" s="231"/>
      <c r="AK2132" s="231"/>
      <c r="AL2132" s="235" t="s">
        <v>5</v>
      </c>
      <c r="AM2132" s="235" t="s">
        <v>9613</v>
      </c>
      <c r="AN2132" s="235" t="s">
        <v>9717</v>
      </c>
      <c r="AO2132" s="235" t="s">
        <v>9718</v>
      </c>
      <c r="AP2132" s="235" t="s">
        <v>9616</v>
      </c>
      <c r="AQ2132" s="235" t="s">
        <v>9611</v>
      </c>
      <c r="AR2132" s="235" t="s">
        <v>9719</v>
      </c>
      <c r="AS2132" s="235" t="s">
        <v>9720</v>
      </c>
      <c r="AT2132" s="235" t="s">
        <v>9721</v>
      </c>
      <c r="AU2132" s="231"/>
      <c r="AV2132" s="231"/>
      <c r="AW2132" s="231"/>
      <c r="AX2132" s="231"/>
      <c r="AY2132" s="231"/>
      <c r="AZ2132" s="231"/>
      <c r="BA2132" s="231"/>
      <c r="BB2132" s="231"/>
      <c r="BC2132" s="231"/>
      <c r="BD2132" s="231"/>
      <c r="BE2132" s="231"/>
      <c r="BF2132" s="231"/>
      <c r="BG2132" s="231"/>
      <c r="BH2132" s="231"/>
      <c r="BI2132" s="231"/>
      <c r="BJ2132" s="231"/>
      <c r="BK2132" s="231"/>
      <c r="BL2132" s="231"/>
      <c r="BM2132" s="231"/>
      <c r="BN2132" s="231"/>
      <c r="BO2132" s="231"/>
      <c r="BR2132" s="7"/>
      <c r="BV2132" s="7"/>
    </row>
    <row r="2133" spans="1:74" ht="15.6" x14ac:dyDescent="0.3">
      <c r="A2133" s="239" t="s">
        <v>731</v>
      </c>
      <c r="B2133" s="239" t="s">
        <v>1537</v>
      </c>
      <c r="C2133" s="230">
        <v>99</v>
      </c>
      <c r="D2133" s="241">
        <v>96</v>
      </c>
      <c r="E2133" s="125">
        <v>5</v>
      </c>
      <c r="F2133" s="125">
        <v>27</v>
      </c>
      <c r="G2133" s="125">
        <v>8</v>
      </c>
      <c r="H2133" s="125">
        <v>56</v>
      </c>
      <c r="I2133" s="125">
        <v>0</v>
      </c>
      <c r="J2133" s="241">
        <f t="shared" si="375"/>
        <v>96</v>
      </c>
      <c r="K2133" s="242"/>
      <c r="L2133" s="187"/>
      <c r="M2133" s="231"/>
      <c r="N2133" s="231"/>
      <c r="O2133" s="231"/>
      <c r="P2133" s="231"/>
      <c r="Q2133" s="231"/>
      <c r="R2133" s="231"/>
      <c r="S2133" s="235"/>
      <c r="T2133" s="235">
        <f t="shared" ref="T2133:Y2133" si="377">SUM(T2129:T2132)</f>
        <v>16</v>
      </c>
      <c r="U2133" s="235">
        <f t="shared" si="377"/>
        <v>55</v>
      </c>
      <c r="V2133" s="235">
        <f t="shared" si="377"/>
        <v>13</v>
      </c>
      <c r="W2133" s="235">
        <f t="shared" si="377"/>
        <v>108</v>
      </c>
      <c r="X2133" s="235">
        <f t="shared" si="377"/>
        <v>0</v>
      </c>
      <c r="Y2133" s="235">
        <f t="shared" si="377"/>
        <v>192</v>
      </c>
      <c r="Z2133" s="243"/>
      <c r="AA2133" s="231"/>
      <c r="AB2133" s="231"/>
      <c r="AC2133" s="231"/>
      <c r="AD2133" s="231"/>
      <c r="AE2133" s="231"/>
      <c r="AF2133" s="231"/>
      <c r="AG2133" s="231"/>
      <c r="AH2133" s="231"/>
      <c r="AI2133" s="231"/>
      <c r="AJ2133" s="231"/>
      <c r="AK2133" s="231"/>
      <c r="AL2133" s="235" t="s">
        <v>9651</v>
      </c>
      <c r="AM2133" s="76">
        <v>3</v>
      </c>
      <c r="AN2133" s="76">
        <v>0</v>
      </c>
      <c r="AO2133" s="76">
        <v>1</v>
      </c>
      <c r="AP2133" s="76">
        <v>1</v>
      </c>
      <c r="AQ2133" s="76">
        <v>1</v>
      </c>
      <c r="AR2133" s="76">
        <v>0</v>
      </c>
      <c r="AS2133" s="76">
        <v>0</v>
      </c>
      <c r="AT2133" s="76">
        <v>0</v>
      </c>
      <c r="AU2133" s="231"/>
      <c r="AV2133" s="231"/>
      <c r="AW2133" s="231"/>
      <c r="AX2133" s="231"/>
      <c r="AY2133" s="231"/>
      <c r="AZ2133" s="231"/>
      <c r="BA2133" s="231"/>
      <c r="BB2133" s="231"/>
      <c r="BC2133" s="231"/>
      <c r="BD2133" s="231"/>
      <c r="BE2133" s="231"/>
      <c r="BF2133" s="231"/>
      <c r="BG2133" s="231"/>
      <c r="BH2133" s="231"/>
      <c r="BI2133" s="231"/>
      <c r="BJ2133" s="231"/>
      <c r="BK2133" s="231"/>
      <c r="BL2133" s="231"/>
      <c r="BM2133" s="231"/>
      <c r="BN2133" s="231"/>
      <c r="BO2133" s="231"/>
      <c r="BR2133" s="7"/>
      <c r="BV2133" s="7"/>
    </row>
    <row r="2134" spans="1:74" ht="15.6" x14ac:dyDescent="0.3">
      <c r="A2134" s="239" t="s">
        <v>731</v>
      </c>
      <c r="B2134" s="239" t="s">
        <v>2804</v>
      </c>
      <c r="C2134" s="230">
        <v>173</v>
      </c>
      <c r="D2134" s="241">
        <v>129</v>
      </c>
      <c r="E2134" s="125">
        <v>12</v>
      </c>
      <c r="F2134" s="125">
        <v>44</v>
      </c>
      <c r="G2134" s="125">
        <v>30</v>
      </c>
      <c r="H2134" s="125">
        <v>43</v>
      </c>
      <c r="I2134" s="125"/>
      <c r="J2134" s="241">
        <f t="shared" si="375"/>
        <v>129</v>
      </c>
      <c r="K2134" s="242"/>
      <c r="L2134" s="187"/>
      <c r="M2134" s="231"/>
      <c r="N2134" s="231"/>
      <c r="O2134" s="231"/>
      <c r="P2134" s="231"/>
      <c r="Q2134" s="231"/>
      <c r="R2134" s="231"/>
      <c r="S2134" s="236" t="s">
        <v>9552</v>
      </c>
      <c r="T2134" s="236" t="s">
        <v>157</v>
      </c>
      <c r="U2134" s="236" t="s">
        <v>166</v>
      </c>
      <c r="V2134" s="236" t="s">
        <v>141</v>
      </c>
      <c r="W2134" s="236" t="s">
        <v>123</v>
      </c>
      <c r="X2134" s="236" t="s">
        <v>228</v>
      </c>
      <c r="Y2134" s="236" t="s">
        <v>9553</v>
      </c>
      <c r="Z2134" s="235"/>
      <c r="AA2134" s="231"/>
      <c r="AB2134" s="231"/>
      <c r="AC2134" s="231"/>
      <c r="AD2134" s="231"/>
      <c r="AE2134" s="231"/>
      <c r="AF2134" s="231"/>
      <c r="AG2134" s="231"/>
      <c r="AH2134" s="231"/>
      <c r="AI2134" s="231"/>
      <c r="AJ2134" s="231"/>
      <c r="AK2134" s="231"/>
      <c r="AL2134" s="235" t="s">
        <v>9652</v>
      </c>
      <c r="AM2134" s="76">
        <v>3</v>
      </c>
      <c r="AN2134" s="76">
        <v>3</v>
      </c>
      <c r="AO2134" s="76">
        <v>1</v>
      </c>
      <c r="AP2134" s="76">
        <v>1</v>
      </c>
      <c r="AQ2134" s="76">
        <v>1</v>
      </c>
      <c r="AR2134" s="76">
        <v>0</v>
      </c>
      <c r="AS2134" s="76">
        <v>0</v>
      </c>
      <c r="AT2134" s="76">
        <v>0</v>
      </c>
      <c r="AU2134" s="231"/>
      <c r="AV2134" s="231"/>
      <c r="AW2134" s="231"/>
      <c r="AX2134" s="231"/>
      <c r="AY2134" s="231"/>
      <c r="AZ2134" s="231"/>
      <c r="BA2134" s="231"/>
      <c r="BB2134" s="231"/>
      <c r="BC2134" s="231"/>
      <c r="BD2134" s="231"/>
      <c r="BE2134" s="231"/>
      <c r="BF2134" s="231"/>
      <c r="BG2134" s="231"/>
      <c r="BH2134" s="231"/>
      <c r="BI2134" s="231"/>
      <c r="BJ2134" s="231"/>
      <c r="BK2134" s="231"/>
      <c r="BL2134" s="231"/>
      <c r="BM2134" s="231"/>
      <c r="BN2134" s="231"/>
      <c r="BO2134" s="231"/>
      <c r="BR2134" s="7"/>
      <c r="BV2134" s="7"/>
    </row>
    <row r="2135" spans="1:74" ht="15.6" x14ac:dyDescent="0.3">
      <c r="A2135" s="239" t="s">
        <v>731</v>
      </c>
      <c r="B2135" s="239" t="s">
        <v>8874</v>
      </c>
      <c r="C2135" s="230">
        <v>7</v>
      </c>
      <c r="D2135" s="241">
        <v>6</v>
      </c>
      <c r="E2135" s="125">
        <v>0</v>
      </c>
      <c r="F2135" s="125">
        <v>3</v>
      </c>
      <c r="G2135" s="125">
        <v>3</v>
      </c>
      <c r="H2135" s="125">
        <v>0</v>
      </c>
      <c r="I2135" s="125">
        <v>0</v>
      </c>
      <c r="J2135" s="241">
        <f t="shared" si="375"/>
        <v>6</v>
      </c>
      <c r="K2135" s="242"/>
      <c r="L2135" s="187"/>
      <c r="M2135" s="231"/>
      <c r="N2135" s="231"/>
      <c r="O2135" s="231"/>
      <c r="P2135" s="231"/>
      <c r="Q2135" s="231"/>
      <c r="R2135" s="231"/>
      <c r="S2135" s="236" t="s">
        <v>9094</v>
      </c>
      <c r="T2135" s="236">
        <f t="shared" ref="T2135:X2138" si="378" xml:space="preserve"> T2123-T2129</f>
        <v>5</v>
      </c>
      <c r="U2135" s="236">
        <f t="shared" si="378"/>
        <v>2</v>
      </c>
      <c r="V2135" s="236">
        <f t="shared" si="378"/>
        <v>0</v>
      </c>
      <c r="W2135" s="236">
        <f t="shared" si="378"/>
        <v>1</v>
      </c>
      <c r="X2135" s="236">
        <f t="shared" si="378"/>
        <v>0</v>
      </c>
      <c r="Y2135" s="236">
        <f>SUM(T2135:W2135)</f>
        <v>8</v>
      </c>
      <c r="Z2135" s="243">
        <f>SUM(T2135:X2135)</f>
        <v>8</v>
      </c>
      <c r="AA2135" s="231"/>
      <c r="AB2135" s="231"/>
      <c r="AC2135" s="231"/>
      <c r="AD2135" s="231"/>
      <c r="AE2135" s="231"/>
      <c r="AF2135" s="231"/>
      <c r="AG2135" s="231"/>
      <c r="AH2135" s="231"/>
      <c r="AI2135" s="231"/>
      <c r="AJ2135" s="231"/>
      <c r="AK2135" s="231"/>
      <c r="AL2135" s="235" t="s">
        <v>9653</v>
      </c>
      <c r="AM2135" s="76">
        <v>10</v>
      </c>
      <c r="AN2135" s="76">
        <v>3</v>
      </c>
      <c r="AO2135" s="76">
        <v>5</v>
      </c>
      <c r="AP2135" s="76">
        <v>3</v>
      </c>
      <c r="AQ2135" s="76">
        <v>2</v>
      </c>
      <c r="AR2135" s="76">
        <v>0</v>
      </c>
      <c r="AS2135" s="76">
        <v>0</v>
      </c>
      <c r="AT2135" s="76">
        <v>0</v>
      </c>
      <c r="AU2135" s="231"/>
      <c r="AV2135" s="231"/>
      <c r="AW2135" s="231"/>
      <c r="AX2135" s="231"/>
      <c r="AY2135" s="231"/>
      <c r="AZ2135" s="231"/>
      <c r="BA2135" s="231"/>
      <c r="BB2135" s="231"/>
      <c r="BC2135" s="231"/>
      <c r="BD2135" s="231"/>
      <c r="BE2135" s="231"/>
      <c r="BF2135" s="231"/>
      <c r="BG2135" s="231"/>
      <c r="BH2135" s="231"/>
      <c r="BI2135" s="231"/>
      <c r="BJ2135" s="231"/>
      <c r="BK2135" s="231"/>
      <c r="BL2135" s="231"/>
      <c r="BM2135" s="231"/>
      <c r="BN2135" s="231"/>
      <c r="BO2135" s="231"/>
      <c r="BR2135" s="7"/>
      <c r="BV2135" s="7"/>
    </row>
    <row r="2136" spans="1:74" ht="15.6" x14ac:dyDescent="0.3">
      <c r="A2136" s="239" t="s">
        <v>731</v>
      </c>
      <c r="B2136" s="239" t="s">
        <v>6910</v>
      </c>
      <c r="C2136" s="230">
        <v>1</v>
      </c>
      <c r="D2136" s="241">
        <v>1</v>
      </c>
      <c r="E2136" s="125">
        <v>0</v>
      </c>
      <c r="F2136" s="125">
        <v>0</v>
      </c>
      <c r="G2136" s="125">
        <v>0</v>
      </c>
      <c r="H2136" s="125">
        <v>1</v>
      </c>
      <c r="I2136" s="125">
        <v>0</v>
      </c>
      <c r="J2136" s="241">
        <f t="shared" si="375"/>
        <v>1</v>
      </c>
      <c r="K2136" s="242"/>
      <c r="L2136" s="187"/>
      <c r="M2136" s="231"/>
      <c r="N2136" s="231"/>
      <c r="O2136" s="231"/>
      <c r="P2136" s="231"/>
      <c r="Q2136" s="231"/>
      <c r="R2136" s="231"/>
      <c r="S2136" s="236" t="s">
        <v>9095</v>
      </c>
      <c r="T2136" s="236">
        <f t="shared" si="378"/>
        <v>1</v>
      </c>
      <c r="U2136" s="236">
        <f t="shared" si="378"/>
        <v>21</v>
      </c>
      <c r="V2136" s="236">
        <f t="shared" si="378"/>
        <v>6</v>
      </c>
      <c r="W2136" s="236">
        <f t="shared" si="378"/>
        <v>54</v>
      </c>
      <c r="X2136" s="236">
        <f t="shared" si="378"/>
        <v>166</v>
      </c>
      <c r="Y2136" s="236">
        <f>SUM(T2136:W2136)</f>
        <v>82</v>
      </c>
      <c r="Z2136" s="243">
        <f>SUM(T2136:X2136)</f>
        <v>248</v>
      </c>
      <c r="AA2136" s="231"/>
      <c r="AB2136" s="231"/>
      <c r="AC2136" s="231"/>
      <c r="AD2136" s="231"/>
      <c r="AE2136" s="231"/>
      <c r="AF2136" s="231"/>
      <c r="AG2136" s="231"/>
      <c r="AH2136" s="231"/>
      <c r="AI2136" s="231"/>
      <c r="AJ2136" s="231"/>
      <c r="AK2136" s="231"/>
      <c r="AL2136" s="235" t="s">
        <v>9654</v>
      </c>
      <c r="AM2136" s="76">
        <v>51</v>
      </c>
      <c r="AN2136" s="76">
        <v>46</v>
      </c>
      <c r="AO2136" s="76">
        <v>37</v>
      </c>
      <c r="AP2136" s="76">
        <v>28</v>
      </c>
      <c r="AQ2136" s="76">
        <v>23</v>
      </c>
      <c r="AR2136" s="76">
        <v>12</v>
      </c>
      <c r="AS2136" s="76">
        <v>18</v>
      </c>
      <c r="AT2136" s="76">
        <v>8</v>
      </c>
      <c r="AU2136" s="231"/>
      <c r="AV2136" s="231"/>
      <c r="AW2136" s="231"/>
      <c r="AX2136" s="231"/>
      <c r="AY2136" s="231"/>
      <c r="AZ2136" s="231"/>
      <c r="BA2136" s="231"/>
      <c r="BB2136" s="231"/>
      <c r="BC2136" s="231"/>
      <c r="BD2136" s="231"/>
      <c r="BE2136" s="231"/>
      <c r="BF2136" s="231"/>
      <c r="BG2136" s="231"/>
      <c r="BH2136" s="231"/>
      <c r="BI2136" s="231"/>
      <c r="BJ2136" s="231"/>
      <c r="BK2136" s="231"/>
      <c r="BL2136" s="231"/>
      <c r="BM2136" s="231"/>
      <c r="BN2136" s="231"/>
      <c r="BO2136" s="231"/>
      <c r="BR2136" s="7"/>
      <c r="BV2136" s="7"/>
    </row>
    <row r="2137" spans="1:74" ht="15.6" x14ac:dyDescent="0.3">
      <c r="A2137" s="239" t="s">
        <v>731</v>
      </c>
      <c r="B2137" s="239" t="s">
        <v>1528</v>
      </c>
      <c r="C2137" s="230">
        <v>50</v>
      </c>
      <c r="D2137" s="241">
        <v>41</v>
      </c>
      <c r="E2137" s="125">
        <v>4</v>
      </c>
      <c r="F2137" s="125">
        <v>27</v>
      </c>
      <c r="G2137" s="125">
        <v>7</v>
      </c>
      <c r="H2137" s="125">
        <v>3</v>
      </c>
      <c r="I2137" s="125">
        <v>0</v>
      </c>
      <c r="J2137" s="241">
        <f t="shared" si="375"/>
        <v>41</v>
      </c>
      <c r="K2137" s="242"/>
      <c r="L2137" s="187"/>
      <c r="M2137" s="231"/>
      <c r="N2137" s="231"/>
      <c r="O2137" s="231"/>
      <c r="P2137" s="231"/>
      <c r="Q2137" s="231"/>
      <c r="R2137" s="231"/>
      <c r="S2137" s="236" t="s">
        <v>9096</v>
      </c>
      <c r="T2137" s="236">
        <f t="shared" si="378"/>
        <v>4</v>
      </c>
      <c r="U2137" s="236">
        <f t="shared" si="378"/>
        <v>25</v>
      </c>
      <c r="V2137" s="236">
        <f t="shared" si="378"/>
        <v>17</v>
      </c>
      <c r="W2137" s="236">
        <f t="shared" si="378"/>
        <v>46</v>
      </c>
      <c r="X2137" s="236">
        <f t="shared" si="378"/>
        <v>345</v>
      </c>
      <c r="Y2137" s="236">
        <f>SUM(T2137:W2137)</f>
        <v>92</v>
      </c>
      <c r="Z2137" s="243">
        <f>SUM(T2137:X2137)</f>
        <v>437</v>
      </c>
      <c r="AA2137" s="231"/>
      <c r="AB2137" s="231"/>
      <c r="AC2137" s="231"/>
      <c r="AD2137" s="231"/>
      <c r="AE2137" s="231"/>
      <c r="AF2137" s="231"/>
      <c r="AG2137" s="231"/>
      <c r="AH2137" s="231"/>
      <c r="AI2137" s="231"/>
      <c r="AJ2137" s="231"/>
      <c r="AK2137" s="231"/>
      <c r="AL2137" s="235" t="s">
        <v>9731</v>
      </c>
      <c r="AM2137" s="76">
        <v>713</v>
      </c>
      <c r="AN2137" s="76">
        <v>352</v>
      </c>
      <c r="AO2137" s="76">
        <v>266</v>
      </c>
      <c r="AP2137" s="76">
        <v>249</v>
      </c>
      <c r="AQ2137" s="76">
        <v>156</v>
      </c>
      <c r="AR2137" s="76">
        <v>84</v>
      </c>
      <c r="AS2137" s="76">
        <v>62</v>
      </c>
      <c r="AT2137" s="76">
        <v>82</v>
      </c>
      <c r="AU2137" s="231"/>
      <c r="AV2137" s="231"/>
      <c r="AW2137" s="231"/>
      <c r="AX2137" s="231"/>
      <c r="AY2137" s="231"/>
      <c r="AZ2137" s="231"/>
      <c r="BA2137" s="231"/>
      <c r="BB2137" s="231"/>
      <c r="BC2137" s="231"/>
      <c r="BD2137" s="231"/>
      <c r="BE2137" s="231"/>
      <c r="BF2137" s="231"/>
      <c r="BG2137" s="231"/>
      <c r="BH2137" s="231"/>
      <c r="BI2137" s="231"/>
      <c r="BJ2137" s="231"/>
      <c r="BK2137" s="231"/>
      <c r="BL2137" s="231"/>
      <c r="BM2137" s="231"/>
      <c r="BN2137" s="231"/>
      <c r="BO2137" s="231"/>
      <c r="BR2137" s="7"/>
      <c r="BV2137" s="7"/>
    </row>
    <row r="2138" spans="1:74" ht="15.6" x14ac:dyDescent="0.3">
      <c r="A2138" s="236" t="s">
        <v>9551</v>
      </c>
      <c r="B2138" s="236"/>
      <c r="C2138" s="245">
        <f t="shared" ref="C2138:J2138" si="379" xml:space="preserve"> SUM(C2122:C2137)</f>
        <v>1126</v>
      </c>
      <c r="D2138" s="236">
        <f t="shared" si="379"/>
        <v>1062</v>
      </c>
      <c r="E2138" s="245">
        <f t="shared" si="379"/>
        <v>42</v>
      </c>
      <c r="F2138" s="245">
        <f t="shared" si="379"/>
        <v>177</v>
      </c>
      <c r="G2138" s="245">
        <f t="shared" si="379"/>
        <v>76</v>
      </c>
      <c r="H2138" s="245">
        <f t="shared" si="379"/>
        <v>256</v>
      </c>
      <c r="I2138" s="245">
        <f t="shared" si="379"/>
        <v>511</v>
      </c>
      <c r="J2138" s="236">
        <f t="shared" si="379"/>
        <v>1062</v>
      </c>
      <c r="K2138" s="235"/>
      <c r="L2138" s="137"/>
      <c r="M2138" s="231"/>
      <c r="N2138" s="231"/>
      <c r="O2138" s="231"/>
      <c r="P2138" s="231"/>
      <c r="Q2138" s="231"/>
      <c r="R2138" s="231"/>
      <c r="S2138" s="236" t="s">
        <v>9097</v>
      </c>
      <c r="T2138" s="236">
        <f t="shared" si="378"/>
        <v>16</v>
      </c>
      <c r="U2138" s="236">
        <f t="shared" si="378"/>
        <v>74</v>
      </c>
      <c r="V2138" s="236">
        <f t="shared" si="378"/>
        <v>40</v>
      </c>
      <c r="W2138" s="236">
        <f t="shared" si="378"/>
        <v>47</v>
      </c>
      <c r="X2138" s="236">
        <f t="shared" si="378"/>
        <v>0</v>
      </c>
      <c r="Y2138" s="236">
        <f>SUM(T2138:W2138)</f>
        <v>177</v>
      </c>
      <c r="Z2138" s="243">
        <f>SUM(T2138:X2138)</f>
        <v>177</v>
      </c>
      <c r="AA2138" s="231"/>
      <c r="AB2138" s="231"/>
      <c r="AC2138" s="231"/>
      <c r="AD2138" s="231"/>
      <c r="AE2138" s="231"/>
      <c r="AF2138" s="231"/>
      <c r="AG2138" s="231"/>
      <c r="AH2138" s="231"/>
      <c r="AI2138" s="231"/>
      <c r="AJ2138" s="231"/>
      <c r="AK2138" s="231"/>
      <c r="AL2138" s="235" t="s">
        <v>9610</v>
      </c>
      <c r="AM2138" s="76">
        <v>364</v>
      </c>
      <c r="AN2138" s="76">
        <v>349</v>
      </c>
      <c r="AO2138" s="76">
        <v>510</v>
      </c>
      <c r="AP2138" s="76">
        <v>535</v>
      </c>
      <c r="AQ2138" s="76">
        <v>579</v>
      </c>
      <c r="AR2138" s="76">
        <v>91</v>
      </c>
      <c r="AS2138" s="76">
        <v>181</v>
      </c>
      <c r="AT2138" s="76">
        <v>166</v>
      </c>
      <c r="AU2138" s="231"/>
      <c r="AV2138" s="231"/>
      <c r="AW2138" s="231"/>
      <c r="AX2138" s="231"/>
      <c r="AY2138" s="231"/>
      <c r="AZ2138" s="231"/>
      <c r="BA2138" s="231"/>
      <c r="BB2138" s="231"/>
      <c r="BC2138" s="231"/>
      <c r="BD2138" s="231"/>
      <c r="BE2138" s="231"/>
      <c r="BF2138" s="231"/>
      <c r="BG2138" s="231"/>
      <c r="BH2138" s="231"/>
      <c r="BI2138" s="231"/>
      <c r="BJ2138" s="231"/>
      <c r="BK2138" s="231"/>
      <c r="BL2138" s="231"/>
      <c r="BM2138" s="231"/>
      <c r="BN2138" s="231"/>
      <c r="BO2138" s="231"/>
      <c r="BR2138" s="7"/>
      <c r="BV2138" s="7"/>
    </row>
    <row r="2139" spans="1:74" ht="15.6" x14ac:dyDescent="0.3">
      <c r="A2139" s="231"/>
      <c r="B2139" s="231"/>
      <c r="C2139" s="231"/>
      <c r="D2139" s="231"/>
      <c r="E2139" s="231"/>
      <c r="F2139" s="231"/>
      <c r="G2139" s="231"/>
      <c r="H2139" s="231"/>
      <c r="I2139" s="231"/>
      <c r="J2139" s="231"/>
      <c r="K2139" s="231"/>
      <c r="L2139" s="232"/>
      <c r="M2139" s="231"/>
      <c r="N2139" s="231"/>
      <c r="O2139" s="231"/>
      <c r="P2139" s="231"/>
      <c r="Q2139" s="231"/>
      <c r="R2139" s="231"/>
      <c r="S2139" s="235"/>
      <c r="T2139" s="246">
        <f t="shared" ref="T2139:Z2139" si="380">SUM(T2135:T2138)</f>
        <v>26</v>
      </c>
      <c r="U2139" s="246">
        <f t="shared" si="380"/>
        <v>122</v>
      </c>
      <c r="V2139" s="246">
        <f t="shared" si="380"/>
        <v>63</v>
      </c>
      <c r="W2139" s="246">
        <f t="shared" si="380"/>
        <v>148</v>
      </c>
      <c r="X2139" s="246">
        <f t="shared" si="380"/>
        <v>511</v>
      </c>
      <c r="Y2139" s="246">
        <f t="shared" si="380"/>
        <v>359</v>
      </c>
      <c r="Z2139" s="246">
        <f t="shared" si="380"/>
        <v>870</v>
      </c>
      <c r="AA2139" s="231"/>
      <c r="AB2139" s="231"/>
      <c r="AC2139" s="231"/>
      <c r="AD2139" s="231"/>
      <c r="AE2139" s="231"/>
      <c r="AF2139" s="231"/>
      <c r="AG2139" s="231"/>
      <c r="AH2139" s="231"/>
      <c r="AI2139" s="231"/>
      <c r="AJ2139" s="231"/>
      <c r="AK2139" s="231"/>
      <c r="AL2139" s="235" t="s">
        <v>9732</v>
      </c>
      <c r="AM2139" s="76">
        <v>1</v>
      </c>
      <c r="AN2139" s="76">
        <v>28</v>
      </c>
      <c r="AO2139" s="76">
        <v>72</v>
      </c>
      <c r="AP2139" s="76">
        <v>273</v>
      </c>
      <c r="AQ2139" s="76">
        <v>355</v>
      </c>
      <c r="AR2139" s="76">
        <v>161</v>
      </c>
      <c r="AS2139" s="76">
        <v>145</v>
      </c>
      <c r="AT2139" s="76">
        <v>92</v>
      </c>
      <c r="AU2139" s="231"/>
      <c r="AV2139" s="231"/>
      <c r="AW2139" s="231"/>
      <c r="AX2139" s="231"/>
      <c r="AY2139" s="231"/>
      <c r="AZ2139" s="231"/>
      <c r="BA2139" s="231"/>
      <c r="BB2139" s="231"/>
      <c r="BC2139" s="231"/>
      <c r="BD2139" s="231"/>
      <c r="BE2139" s="231"/>
      <c r="BF2139" s="231"/>
      <c r="BG2139" s="231"/>
      <c r="BH2139" s="231"/>
      <c r="BI2139" s="231"/>
      <c r="BJ2139" s="231"/>
      <c r="BK2139" s="231"/>
      <c r="BL2139" s="231"/>
      <c r="BM2139" s="231"/>
      <c r="BN2139" s="231"/>
      <c r="BO2139" s="231"/>
      <c r="BR2139" s="7"/>
      <c r="BV2139" s="7"/>
    </row>
    <row r="2140" spans="1:74" ht="15.6" x14ac:dyDescent="0.3">
      <c r="A2140" s="231"/>
      <c r="B2140" s="231"/>
      <c r="C2140" s="231"/>
      <c r="D2140" s="231"/>
      <c r="E2140" s="231"/>
      <c r="F2140" s="231"/>
      <c r="G2140" s="231"/>
      <c r="H2140" s="231"/>
      <c r="I2140" s="231"/>
      <c r="J2140" s="231"/>
      <c r="K2140" s="231"/>
      <c r="L2140" s="232"/>
      <c r="M2140" s="231"/>
      <c r="N2140" s="231"/>
      <c r="O2140" s="231"/>
      <c r="P2140" s="231"/>
      <c r="Q2140" s="231"/>
      <c r="R2140" s="231"/>
      <c r="S2140" s="231"/>
      <c r="T2140" s="231"/>
      <c r="U2140" s="231"/>
      <c r="V2140" s="231"/>
      <c r="W2140" s="231"/>
      <c r="X2140" s="231"/>
      <c r="Y2140" s="231"/>
      <c r="Z2140" s="231"/>
      <c r="AA2140" s="231"/>
      <c r="AB2140" s="231"/>
      <c r="AC2140" s="231"/>
      <c r="AD2140" s="231"/>
      <c r="AE2140" s="231"/>
      <c r="AF2140" s="231"/>
      <c r="AG2140" s="231"/>
      <c r="AH2140" s="231"/>
      <c r="AI2140" s="231"/>
      <c r="AJ2140" s="231"/>
      <c r="AK2140" s="231"/>
      <c r="AL2140" s="235" t="s">
        <v>9614</v>
      </c>
      <c r="AM2140" s="76">
        <v>0</v>
      </c>
      <c r="AN2140" s="76">
        <v>0</v>
      </c>
      <c r="AO2140" s="76">
        <v>0</v>
      </c>
      <c r="AP2140" s="76">
        <v>0</v>
      </c>
      <c r="AQ2140" s="76">
        <v>0</v>
      </c>
      <c r="AR2140" s="76">
        <v>415</v>
      </c>
      <c r="AS2140" s="76">
        <v>435</v>
      </c>
      <c r="AT2140" s="76">
        <v>345</v>
      </c>
      <c r="AU2140" s="231"/>
      <c r="AV2140" s="231"/>
      <c r="AW2140" s="231"/>
      <c r="AX2140" s="231"/>
      <c r="AY2140" s="231"/>
      <c r="AZ2140" s="231"/>
      <c r="BA2140" s="231"/>
      <c r="BB2140" s="231"/>
      <c r="BC2140" s="231"/>
      <c r="BD2140" s="231"/>
      <c r="BE2140" s="231"/>
      <c r="BF2140" s="231"/>
      <c r="BG2140" s="231"/>
      <c r="BH2140" s="231"/>
      <c r="BI2140" s="231"/>
      <c r="BJ2140" s="231"/>
      <c r="BK2140" s="231"/>
      <c r="BL2140" s="231"/>
      <c r="BM2140" s="231"/>
      <c r="BN2140" s="231"/>
      <c r="BO2140" s="231"/>
      <c r="BR2140" s="7"/>
      <c r="BV2140" s="7"/>
    </row>
    <row r="2141" spans="1:74" ht="15.6" x14ac:dyDescent="0.3">
      <c r="A2141" s="231"/>
      <c r="B2141" s="231"/>
      <c r="C2141" s="231"/>
      <c r="D2141" s="231"/>
      <c r="E2141" s="231"/>
      <c r="F2141" s="231"/>
      <c r="G2141" s="231"/>
      <c r="H2141" s="231"/>
      <c r="I2141" s="231"/>
      <c r="J2141" s="231"/>
      <c r="K2141" s="231"/>
      <c r="L2141" s="232"/>
      <c r="M2141" s="231"/>
      <c r="N2141" s="231"/>
      <c r="O2141" s="231"/>
      <c r="P2141" s="231"/>
      <c r="Q2141" s="231"/>
      <c r="R2141" s="231"/>
      <c r="S2141" s="231"/>
      <c r="T2141" s="231"/>
      <c r="U2141" s="231"/>
      <c r="V2141" s="231"/>
      <c r="W2141" s="231"/>
      <c r="X2141" s="231"/>
      <c r="Y2141" s="231"/>
      <c r="Z2141" s="231"/>
      <c r="AA2141" s="231"/>
      <c r="AB2141" s="231"/>
      <c r="AC2141" s="231"/>
      <c r="AD2141" s="231"/>
      <c r="AE2141" s="231"/>
      <c r="AF2141" s="231"/>
      <c r="AG2141" s="231"/>
      <c r="AH2141" s="231"/>
      <c r="AI2141" s="231"/>
      <c r="AJ2141" s="231"/>
      <c r="AK2141" s="231"/>
      <c r="AL2141" s="235" t="s">
        <v>9733</v>
      </c>
      <c r="AM2141" s="76">
        <v>0</v>
      </c>
      <c r="AN2141" s="76">
        <v>0</v>
      </c>
      <c r="AO2141" s="76">
        <v>0</v>
      </c>
      <c r="AP2141" s="76">
        <v>0</v>
      </c>
      <c r="AQ2141" s="76">
        <v>2</v>
      </c>
      <c r="AR2141" s="76">
        <v>15</v>
      </c>
      <c r="AS2141" s="76">
        <v>39</v>
      </c>
      <c r="AT2141" s="76">
        <v>174</v>
      </c>
      <c r="AU2141" s="231"/>
      <c r="AV2141" s="231"/>
      <c r="AW2141" s="231"/>
      <c r="AX2141" s="231"/>
      <c r="AY2141" s="231"/>
      <c r="AZ2141" s="231"/>
      <c r="BA2141" s="231"/>
      <c r="BB2141" s="231"/>
      <c r="BC2141" s="231"/>
      <c r="BD2141" s="231"/>
      <c r="BE2141" s="231"/>
      <c r="BF2141" s="231"/>
      <c r="BG2141" s="231"/>
      <c r="BH2141" s="231"/>
      <c r="BI2141" s="231"/>
      <c r="BJ2141" s="231"/>
      <c r="BK2141" s="231"/>
      <c r="BL2141" s="231"/>
      <c r="BM2141" s="231"/>
      <c r="BN2141" s="231"/>
      <c r="BO2141" s="231"/>
      <c r="BR2141" s="7"/>
      <c r="BV2141" s="7"/>
    </row>
    <row r="2142" spans="1:74" ht="15.6" x14ac:dyDescent="0.3">
      <c r="A2142" s="231"/>
      <c r="B2142" s="231"/>
      <c r="C2142" s="231"/>
      <c r="D2142" s="231"/>
      <c r="E2142" s="231"/>
      <c r="F2142" s="231"/>
      <c r="G2142" s="231"/>
      <c r="H2142" s="231"/>
      <c r="I2142" s="231"/>
      <c r="J2142" s="231"/>
      <c r="K2142" s="231"/>
      <c r="L2142" s="232"/>
      <c r="M2142" s="231"/>
      <c r="N2142" s="231"/>
      <c r="O2142" s="231"/>
      <c r="P2142" s="231"/>
      <c r="Q2142" s="231"/>
      <c r="R2142" s="231"/>
      <c r="S2142" s="231"/>
      <c r="T2142" s="231"/>
      <c r="U2142" s="231"/>
      <c r="V2142" s="231"/>
      <c r="W2142" s="231"/>
      <c r="X2142" s="231"/>
      <c r="Y2142" s="231"/>
      <c r="Z2142" s="231"/>
      <c r="AA2142" s="231"/>
      <c r="AB2142" s="231"/>
      <c r="AC2142" s="231"/>
      <c r="AD2142" s="231"/>
      <c r="AE2142" s="231"/>
      <c r="AF2142" s="231"/>
      <c r="AG2142" s="231"/>
      <c r="AH2142" s="231"/>
      <c r="AI2142" s="231"/>
      <c r="AJ2142" s="231"/>
      <c r="AK2142" s="231"/>
      <c r="AL2142" s="231"/>
      <c r="AM2142" s="231"/>
      <c r="AN2142" s="231"/>
      <c r="AO2142" s="231"/>
      <c r="AP2142" s="231"/>
      <c r="AQ2142" s="231"/>
      <c r="AR2142" s="231"/>
      <c r="AS2142" s="231"/>
      <c r="AT2142" s="231"/>
      <c r="AU2142" s="231"/>
      <c r="AV2142" s="231"/>
      <c r="AW2142" s="231"/>
      <c r="AX2142" s="231"/>
      <c r="AY2142" s="231"/>
      <c r="AZ2142" s="231"/>
      <c r="BA2142" s="231"/>
      <c r="BB2142" s="231"/>
      <c r="BC2142" s="231"/>
      <c r="BD2142" s="231"/>
      <c r="BE2142" s="231"/>
      <c r="BF2142" s="231"/>
      <c r="BG2142" s="231"/>
      <c r="BH2142" s="231"/>
      <c r="BI2142" s="231"/>
      <c r="BJ2142" s="231"/>
      <c r="BK2142" s="231"/>
      <c r="BL2142" s="231"/>
      <c r="BM2142" s="231"/>
      <c r="BN2142" s="231"/>
      <c r="BO2142" s="231"/>
      <c r="BR2142" s="7"/>
      <c r="BV2142" s="7"/>
    </row>
    <row r="2146" spans="1:74" ht="44.25" customHeight="1" x14ac:dyDescent="0.25">
      <c r="A2146" s="206" t="s">
        <v>9720</v>
      </c>
      <c r="B2146" s="206" t="s">
        <v>9108</v>
      </c>
      <c r="C2146" s="206" t="s">
        <v>9083</v>
      </c>
      <c r="D2146" s="206" t="s">
        <v>9539</v>
      </c>
      <c r="E2146" s="206" t="s">
        <v>9540</v>
      </c>
      <c r="F2146" s="206" t="s">
        <v>9541</v>
      </c>
      <c r="G2146" s="206" t="s">
        <v>9542</v>
      </c>
      <c r="H2146" s="206" t="s">
        <v>9543</v>
      </c>
      <c r="I2146" s="206" t="s">
        <v>9544</v>
      </c>
      <c r="J2146" s="14" t="s">
        <v>9551</v>
      </c>
      <c r="L2146" s="38" t="s">
        <v>9799</v>
      </c>
      <c r="S2146" s="7" t="s">
        <v>9720</v>
      </c>
      <c r="AL2146" s="13" t="s">
        <v>9587</v>
      </c>
      <c r="AM2146" s="13" t="s">
        <v>9720</v>
      </c>
      <c r="AN2146" s="13"/>
      <c r="AO2146" s="13"/>
      <c r="AP2146" s="13"/>
      <c r="BR2146" s="7"/>
      <c r="BV2146" s="7"/>
    </row>
    <row r="2147" spans="1:74" x14ac:dyDescent="0.25">
      <c r="A2147" s="11" t="s">
        <v>9756</v>
      </c>
      <c r="B2147" s="11" t="s">
        <v>1528</v>
      </c>
      <c r="C2147" s="116">
        <v>18</v>
      </c>
      <c r="D2147" s="15">
        <v>18</v>
      </c>
      <c r="E2147" s="116">
        <v>4</v>
      </c>
      <c r="F2147" s="116">
        <v>10</v>
      </c>
      <c r="G2147" s="116">
        <v>0</v>
      </c>
      <c r="H2147" s="116">
        <v>4</v>
      </c>
      <c r="I2147" s="116">
        <v>0</v>
      </c>
      <c r="J2147" s="15">
        <f t="shared" ref="J2147:J2162" si="381">SUM(E2147:I2147)</f>
        <v>18</v>
      </c>
      <c r="L2147" s="137">
        <v>18</v>
      </c>
      <c r="S2147" s="11" t="s">
        <v>9548</v>
      </c>
      <c r="T2147" s="11" t="s">
        <v>157</v>
      </c>
      <c r="U2147" s="11" t="s">
        <v>166</v>
      </c>
      <c r="V2147" s="11" t="s">
        <v>141</v>
      </c>
      <c r="W2147" s="11" t="s">
        <v>123</v>
      </c>
      <c r="X2147" s="11" t="s">
        <v>228</v>
      </c>
      <c r="Y2147" s="11" t="s">
        <v>8</v>
      </c>
      <c r="AL2147" s="7" t="s">
        <v>9710</v>
      </c>
      <c r="AM2147" s="13"/>
      <c r="AN2147" s="13"/>
      <c r="AO2147" s="13"/>
      <c r="AP2147" s="13"/>
      <c r="BR2147" s="7"/>
      <c r="BV2147" s="7"/>
    </row>
    <row r="2148" spans="1:74" x14ac:dyDescent="0.25">
      <c r="A2148" s="47" t="s">
        <v>9566</v>
      </c>
      <c r="B2148" s="47" t="s">
        <v>1537</v>
      </c>
      <c r="C2148" s="125">
        <v>17</v>
      </c>
      <c r="D2148" s="229">
        <v>17</v>
      </c>
      <c r="E2148" s="125">
        <v>4</v>
      </c>
      <c r="F2148" s="125">
        <v>10</v>
      </c>
      <c r="G2148" s="125">
        <v>0</v>
      </c>
      <c r="H2148" s="125">
        <v>3</v>
      </c>
      <c r="I2148" s="125">
        <v>0</v>
      </c>
      <c r="J2148" s="229">
        <f t="shared" si="381"/>
        <v>17</v>
      </c>
      <c r="K2148" s="143"/>
      <c r="L2148" s="186"/>
      <c r="S2148" s="11" t="s">
        <v>9094</v>
      </c>
      <c r="T2148" s="11">
        <v>4</v>
      </c>
      <c r="U2148" s="11">
        <v>10</v>
      </c>
      <c r="V2148" s="11">
        <v>0</v>
      </c>
      <c r="W2148" s="11">
        <v>4</v>
      </c>
      <c r="X2148" s="11">
        <v>0</v>
      </c>
      <c r="Y2148" s="11">
        <f>SUM(T2148:X2148)</f>
        <v>18</v>
      </c>
      <c r="Z2148" s="225">
        <v>18</v>
      </c>
      <c r="AL2148" s="7" t="s">
        <v>9712</v>
      </c>
      <c r="AM2148" s="13"/>
      <c r="AN2148" s="13"/>
      <c r="AO2148" s="13"/>
      <c r="AP2148" s="13"/>
      <c r="BR2148" s="7"/>
      <c r="BV2148" s="7"/>
    </row>
    <row r="2149" spans="1:74" x14ac:dyDescent="0.25">
      <c r="A2149" s="47" t="s">
        <v>9566</v>
      </c>
      <c r="B2149" s="47" t="s">
        <v>2804</v>
      </c>
      <c r="C2149" s="230">
        <v>125</v>
      </c>
      <c r="D2149" s="229">
        <v>125</v>
      </c>
      <c r="E2149" s="125">
        <v>0</v>
      </c>
      <c r="F2149" s="125">
        <v>0</v>
      </c>
      <c r="G2149" s="125">
        <v>0</v>
      </c>
      <c r="H2149" s="125">
        <v>2</v>
      </c>
      <c r="I2149" s="125">
        <v>123</v>
      </c>
      <c r="J2149" s="229">
        <f t="shared" si="381"/>
        <v>125</v>
      </c>
      <c r="K2149" s="143"/>
      <c r="L2149" s="186"/>
      <c r="S2149" s="11" t="s">
        <v>9095</v>
      </c>
      <c r="T2149" s="11">
        <v>6</v>
      </c>
      <c r="U2149" s="11">
        <v>27</v>
      </c>
      <c r="V2149" s="11">
        <v>10</v>
      </c>
      <c r="W2149" s="11">
        <v>36</v>
      </c>
      <c r="X2149" s="11">
        <v>181</v>
      </c>
      <c r="Y2149" s="11">
        <f>SUM(T2149:X2149)</f>
        <v>260</v>
      </c>
      <c r="Z2149" s="225">
        <v>260</v>
      </c>
      <c r="AM2149" s="13"/>
      <c r="AN2149" s="13"/>
      <c r="AO2149" s="13"/>
      <c r="AP2149" s="13"/>
      <c r="BR2149" s="7"/>
      <c r="BV2149" s="7"/>
    </row>
    <row r="2150" spans="1:74" x14ac:dyDescent="0.25">
      <c r="A2150" s="47" t="s">
        <v>9566</v>
      </c>
      <c r="B2150" s="47" t="s">
        <v>8874</v>
      </c>
      <c r="C2150" s="230">
        <v>1</v>
      </c>
      <c r="D2150" s="229">
        <v>1</v>
      </c>
      <c r="E2150" s="125">
        <v>0</v>
      </c>
      <c r="F2150" s="125">
        <v>1</v>
      </c>
      <c r="G2150" s="125">
        <v>0</v>
      </c>
      <c r="H2150" s="125">
        <v>0</v>
      </c>
      <c r="I2150" s="125">
        <v>0</v>
      </c>
      <c r="J2150" s="229">
        <f t="shared" si="381"/>
        <v>1</v>
      </c>
      <c r="K2150" s="143"/>
      <c r="L2150" s="186"/>
      <c r="S2150" s="11" t="s">
        <v>9096</v>
      </c>
      <c r="T2150" s="11">
        <v>12</v>
      </c>
      <c r="U2150" s="11">
        <v>75</v>
      </c>
      <c r="V2150" s="11">
        <v>36</v>
      </c>
      <c r="W2150" s="11">
        <v>97</v>
      </c>
      <c r="X2150" s="11">
        <v>435</v>
      </c>
      <c r="Y2150" s="11">
        <f>SUM(T2150:X2150)</f>
        <v>655</v>
      </c>
      <c r="Z2150" s="225">
        <v>655</v>
      </c>
      <c r="AL2150" s="7" t="s">
        <v>5</v>
      </c>
      <c r="AM2150" s="7" t="s">
        <v>9716</v>
      </c>
      <c r="AN2150" s="7" t="s">
        <v>9717</v>
      </c>
      <c r="AO2150" s="7" t="s">
        <v>9718</v>
      </c>
      <c r="AP2150" s="7" t="s">
        <v>9616</v>
      </c>
      <c r="AQ2150" s="7" t="s">
        <v>9611</v>
      </c>
      <c r="AR2150" s="7" t="s">
        <v>9719</v>
      </c>
      <c r="AS2150" s="7" t="s">
        <v>9720</v>
      </c>
      <c r="BR2150" s="7"/>
      <c r="BV2150" s="7"/>
    </row>
    <row r="2151" spans="1:74" x14ac:dyDescent="0.25">
      <c r="A2151" s="47" t="s">
        <v>9566</v>
      </c>
      <c r="B2151" s="47" t="s">
        <v>6910</v>
      </c>
      <c r="C2151" s="230">
        <v>1</v>
      </c>
      <c r="D2151" s="229">
        <v>1</v>
      </c>
      <c r="E2151" s="125">
        <v>0</v>
      </c>
      <c r="F2151" s="125">
        <v>1</v>
      </c>
      <c r="G2151" s="125">
        <v>0</v>
      </c>
      <c r="H2151" s="125">
        <v>0</v>
      </c>
      <c r="I2151" s="125">
        <v>0</v>
      </c>
      <c r="J2151" s="229">
        <f t="shared" si="381"/>
        <v>1</v>
      </c>
      <c r="K2151" s="143"/>
      <c r="L2151" s="186"/>
      <c r="S2151" s="11" t="s">
        <v>9097</v>
      </c>
      <c r="T2151" s="11">
        <v>4</v>
      </c>
      <c r="U2151" s="11">
        <v>45</v>
      </c>
      <c r="V2151" s="11">
        <v>7</v>
      </c>
      <c r="W2151" s="11">
        <v>10</v>
      </c>
      <c r="X2151" s="11">
        <v>0</v>
      </c>
      <c r="Y2151" s="11">
        <f>SUM(T2151:X2151)</f>
        <v>66</v>
      </c>
      <c r="Z2151" s="225">
        <v>66</v>
      </c>
      <c r="AL2151" s="7" t="s">
        <v>9602</v>
      </c>
      <c r="AM2151" s="13">
        <v>0</v>
      </c>
      <c r="AN2151" s="13">
        <v>0</v>
      </c>
      <c r="AO2151" s="13">
        <v>0</v>
      </c>
      <c r="AP2151" s="13">
        <v>0</v>
      </c>
      <c r="AQ2151" s="13">
        <v>0</v>
      </c>
      <c r="AR2151" s="13">
        <v>0</v>
      </c>
      <c r="AS2151" s="13">
        <v>0</v>
      </c>
      <c r="BR2151" s="7"/>
      <c r="BV2151" s="7"/>
    </row>
    <row r="2152" spans="1:74" x14ac:dyDescent="0.25">
      <c r="A2152" s="47" t="s">
        <v>9566</v>
      </c>
      <c r="B2152" s="47" t="s">
        <v>1528</v>
      </c>
      <c r="C2152" s="230">
        <v>118</v>
      </c>
      <c r="D2152" s="229">
        <v>116</v>
      </c>
      <c r="E2152" s="125">
        <v>2</v>
      </c>
      <c r="F2152" s="125">
        <v>15</v>
      </c>
      <c r="G2152" s="125">
        <v>10</v>
      </c>
      <c r="H2152" s="125">
        <v>31</v>
      </c>
      <c r="I2152" s="125">
        <v>58</v>
      </c>
      <c r="J2152" s="229">
        <f t="shared" si="381"/>
        <v>116</v>
      </c>
      <c r="K2152" s="143"/>
      <c r="L2152" s="186">
        <v>260</v>
      </c>
      <c r="T2152" s="7">
        <f t="shared" ref="T2152:Y2152" si="382">SUM(T2148:T2151)</f>
        <v>26</v>
      </c>
      <c r="U2152" s="7">
        <f t="shared" si="382"/>
        <v>157</v>
      </c>
      <c r="V2152" s="7">
        <f t="shared" si="382"/>
        <v>53</v>
      </c>
      <c r="W2152" s="7">
        <f t="shared" si="382"/>
        <v>147</v>
      </c>
      <c r="X2152" s="7">
        <f t="shared" si="382"/>
        <v>616</v>
      </c>
      <c r="Y2152" s="7">
        <f t="shared" si="382"/>
        <v>999</v>
      </c>
      <c r="Z2152" s="225">
        <v>998</v>
      </c>
      <c r="AL2152" s="7" t="s">
        <v>9603</v>
      </c>
      <c r="AM2152" s="13">
        <v>0</v>
      </c>
      <c r="AN2152" s="13">
        <v>0</v>
      </c>
      <c r="AO2152" s="13">
        <v>0</v>
      </c>
      <c r="AP2152" s="13">
        <v>0</v>
      </c>
      <c r="AQ2152" s="13">
        <v>0</v>
      </c>
      <c r="AR2152" s="13">
        <v>0</v>
      </c>
      <c r="AS2152" s="13">
        <v>0</v>
      </c>
      <c r="BR2152" s="7"/>
      <c r="BV2152" s="7"/>
    </row>
    <row r="2153" spans="1:74" x14ac:dyDescent="0.25">
      <c r="A2153" s="11" t="s">
        <v>9567</v>
      </c>
      <c r="B2153" s="11" t="s">
        <v>1537</v>
      </c>
      <c r="C2153" s="244">
        <v>75</v>
      </c>
      <c r="D2153" s="15">
        <v>75</v>
      </c>
      <c r="E2153" s="116">
        <v>6</v>
      </c>
      <c r="F2153" s="116">
        <v>25</v>
      </c>
      <c r="G2153" s="116">
        <v>9</v>
      </c>
      <c r="H2153" s="116">
        <v>35</v>
      </c>
      <c r="I2153" s="116">
        <v>0</v>
      </c>
      <c r="J2153" s="15">
        <f t="shared" si="381"/>
        <v>75</v>
      </c>
      <c r="S2153" s="11" t="s">
        <v>9550</v>
      </c>
      <c r="T2153" s="11" t="s">
        <v>157</v>
      </c>
      <c r="U2153" s="11" t="s">
        <v>166</v>
      </c>
      <c r="V2153" s="11" t="s">
        <v>141</v>
      </c>
      <c r="W2153" s="11" t="s">
        <v>123</v>
      </c>
      <c r="X2153" s="11" t="s">
        <v>228</v>
      </c>
      <c r="Y2153" s="11" t="s">
        <v>8</v>
      </c>
      <c r="AL2153" s="7" t="s">
        <v>9604</v>
      </c>
      <c r="AM2153" s="13">
        <v>0</v>
      </c>
      <c r="AN2153" s="13">
        <v>0</v>
      </c>
      <c r="AO2153" s="13">
        <v>0</v>
      </c>
      <c r="AP2153" s="13">
        <v>0</v>
      </c>
      <c r="AQ2153" s="13">
        <v>0</v>
      </c>
      <c r="AR2153" s="13">
        <v>0</v>
      </c>
      <c r="AS2153" s="13">
        <v>0</v>
      </c>
      <c r="BR2153" s="7"/>
      <c r="BV2153" s="7"/>
    </row>
    <row r="2154" spans="1:74" x14ac:dyDescent="0.25">
      <c r="A2154" s="11" t="s">
        <v>9567</v>
      </c>
      <c r="B2154" s="11" t="s">
        <v>2804</v>
      </c>
      <c r="C2154" s="244">
        <v>5</v>
      </c>
      <c r="D2154" s="15">
        <v>5</v>
      </c>
      <c r="E2154" s="116">
        <v>0</v>
      </c>
      <c r="F2154" s="116">
        <v>0</v>
      </c>
      <c r="G2154" s="116">
        <v>0</v>
      </c>
      <c r="H2154" s="116">
        <v>4</v>
      </c>
      <c r="I2154" s="116">
        <v>1</v>
      </c>
      <c r="J2154" s="15">
        <f t="shared" si="381"/>
        <v>5</v>
      </c>
      <c r="S2154" s="11" t="s">
        <v>9094</v>
      </c>
      <c r="T2154" s="11">
        <v>0</v>
      </c>
      <c r="U2154" s="11">
        <v>0</v>
      </c>
      <c r="V2154" s="11">
        <v>0</v>
      </c>
      <c r="W2154" s="11">
        <v>0</v>
      </c>
      <c r="X2154" s="11">
        <v>0</v>
      </c>
      <c r="Y2154" s="11">
        <f>SUM(T2154:X2154)</f>
        <v>0</v>
      </c>
      <c r="Z2154" s="225">
        <v>0</v>
      </c>
      <c r="AL2154" s="7" t="s">
        <v>9605</v>
      </c>
      <c r="AM2154" s="13">
        <v>0</v>
      </c>
      <c r="AN2154" s="13">
        <v>0</v>
      </c>
      <c r="AO2154" s="13">
        <v>0</v>
      </c>
      <c r="AP2154" s="13">
        <v>0</v>
      </c>
      <c r="AQ2154" s="13">
        <v>0</v>
      </c>
      <c r="AR2154" s="13">
        <v>0</v>
      </c>
      <c r="AS2154" s="13">
        <v>0</v>
      </c>
      <c r="BR2154" s="7"/>
      <c r="BV2154" s="7"/>
    </row>
    <row r="2155" spans="1:74" x14ac:dyDescent="0.25">
      <c r="A2155" s="11" t="s">
        <v>9567</v>
      </c>
      <c r="B2155" s="11" t="s">
        <v>8874</v>
      </c>
      <c r="C2155" s="244">
        <v>5</v>
      </c>
      <c r="D2155" s="15">
        <v>5</v>
      </c>
      <c r="E2155" s="116">
        <v>0</v>
      </c>
      <c r="F2155" s="116">
        <v>4</v>
      </c>
      <c r="G2155" s="116">
        <v>0</v>
      </c>
      <c r="H2155" s="116">
        <v>1</v>
      </c>
      <c r="I2155" s="116">
        <v>0</v>
      </c>
      <c r="J2155" s="15">
        <f t="shared" si="381"/>
        <v>5</v>
      </c>
      <c r="S2155" s="11" t="s">
        <v>9095</v>
      </c>
      <c r="T2155" s="11">
        <v>4</v>
      </c>
      <c r="U2155" s="11">
        <v>10</v>
      </c>
      <c r="V2155" s="11">
        <v>0</v>
      </c>
      <c r="W2155" s="11">
        <v>3</v>
      </c>
      <c r="X2155" s="11">
        <v>0</v>
      </c>
      <c r="Y2155" s="11">
        <f>SUM(T2155:X2155)</f>
        <v>17</v>
      </c>
      <c r="Z2155" s="225">
        <v>17</v>
      </c>
      <c r="AL2155" s="7" t="s">
        <v>9797</v>
      </c>
      <c r="AM2155" s="13">
        <v>0</v>
      </c>
      <c r="AN2155" s="13">
        <v>0</v>
      </c>
      <c r="AO2155" s="13">
        <v>0</v>
      </c>
      <c r="AP2155" s="13">
        <v>0</v>
      </c>
      <c r="AQ2155" s="13">
        <v>0</v>
      </c>
      <c r="AR2155" s="13">
        <v>415</v>
      </c>
      <c r="AS2155" s="13">
        <v>435</v>
      </c>
      <c r="BR2155" s="7"/>
      <c r="BV2155" s="7"/>
    </row>
    <row r="2156" spans="1:74" x14ac:dyDescent="0.25">
      <c r="A2156" s="11" t="s">
        <v>9567</v>
      </c>
      <c r="B2156" s="11" t="s">
        <v>6910</v>
      </c>
      <c r="C2156" s="244">
        <v>3</v>
      </c>
      <c r="D2156" s="15">
        <v>3</v>
      </c>
      <c r="E2156" s="116">
        <v>0</v>
      </c>
      <c r="F2156" s="116">
        <v>2</v>
      </c>
      <c r="G2156" s="116">
        <v>0</v>
      </c>
      <c r="H2156" s="116">
        <v>1</v>
      </c>
      <c r="I2156" s="116">
        <v>0</v>
      </c>
      <c r="J2156" s="15">
        <f t="shared" si="381"/>
        <v>3</v>
      </c>
      <c r="S2156" s="11" t="s">
        <v>9096</v>
      </c>
      <c r="T2156" s="11">
        <v>6</v>
      </c>
      <c r="U2156" s="11">
        <v>25</v>
      </c>
      <c r="V2156" s="11">
        <v>9</v>
      </c>
      <c r="W2156" s="11">
        <v>35</v>
      </c>
      <c r="X2156" s="11">
        <v>0</v>
      </c>
      <c r="Y2156" s="11">
        <f>SUM(T2156:X2156)</f>
        <v>75</v>
      </c>
      <c r="Z2156" s="225">
        <v>75</v>
      </c>
      <c r="BR2156" s="7"/>
      <c r="BV2156" s="7"/>
    </row>
    <row r="2157" spans="1:74" x14ac:dyDescent="0.25">
      <c r="A2157" s="11" t="s">
        <v>9567</v>
      </c>
      <c r="B2157" s="11" t="s">
        <v>1528</v>
      </c>
      <c r="C2157" s="244">
        <v>613</v>
      </c>
      <c r="D2157" s="15">
        <v>567</v>
      </c>
      <c r="E2157" s="116">
        <v>6</v>
      </c>
      <c r="F2157" s="116">
        <v>44</v>
      </c>
      <c r="G2157" s="116">
        <v>27</v>
      </c>
      <c r="H2157" s="116">
        <v>56</v>
      </c>
      <c r="I2157" s="116">
        <v>434</v>
      </c>
      <c r="J2157" s="15">
        <f t="shared" si="381"/>
        <v>567</v>
      </c>
      <c r="L2157" s="137">
        <v>655</v>
      </c>
      <c r="S2157" s="11" t="s">
        <v>9097</v>
      </c>
      <c r="T2157" s="11">
        <v>0</v>
      </c>
      <c r="U2157" s="11">
        <v>26</v>
      </c>
      <c r="V2157" s="11">
        <v>0</v>
      </c>
      <c r="W2157" s="11">
        <v>1</v>
      </c>
      <c r="X2157" s="11">
        <v>0</v>
      </c>
      <c r="Y2157" s="11">
        <f>SUM(T2157:X2157)</f>
        <v>27</v>
      </c>
      <c r="Z2157" s="225">
        <v>27</v>
      </c>
      <c r="AL2157" s="7" t="s">
        <v>5</v>
      </c>
      <c r="AM2157" s="7" t="s">
        <v>9613</v>
      </c>
      <c r="AN2157" s="7" t="s">
        <v>9717</v>
      </c>
      <c r="AO2157" s="7" t="s">
        <v>9718</v>
      </c>
      <c r="AP2157" s="7" t="s">
        <v>9616</v>
      </c>
      <c r="AQ2157" s="7" t="s">
        <v>9611</v>
      </c>
      <c r="AR2157" s="7" t="s">
        <v>9719</v>
      </c>
      <c r="AS2157" s="7" t="s">
        <v>9720</v>
      </c>
      <c r="BR2157" s="7"/>
      <c r="BV2157" s="7"/>
    </row>
    <row r="2158" spans="1:74" x14ac:dyDescent="0.25">
      <c r="A2158" s="47" t="s">
        <v>731</v>
      </c>
      <c r="B2158" s="47" t="s">
        <v>1537</v>
      </c>
      <c r="C2158" s="230">
        <v>28</v>
      </c>
      <c r="D2158" s="229">
        <v>27</v>
      </c>
      <c r="E2158" s="125">
        <v>0</v>
      </c>
      <c r="F2158" s="125">
        <v>26</v>
      </c>
      <c r="G2158" s="125">
        <v>0</v>
      </c>
      <c r="H2158" s="125">
        <v>1</v>
      </c>
      <c r="I2158" s="125">
        <v>0</v>
      </c>
      <c r="J2158" s="229">
        <f t="shared" si="381"/>
        <v>27</v>
      </c>
      <c r="K2158" s="143"/>
      <c r="L2158" s="186"/>
      <c r="T2158" s="7">
        <f t="shared" ref="T2158:Y2158" si="383">SUM(T2154:T2157)</f>
        <v>10</v>
      </c>
      <c r="U2158" s="7">
        <f t="shared" si="383"/>
        <v>61</v>
      </c>
      <c r="V2158" s="7">
        <f t="shared" si="383"/>
        <v>9</v>
      </c>
      <c r="W2158" s="7">
        <f t="shared" si="383"/>
        <v>39</v>
      </c>
      <c r="X2158" s="7">
        <f t="shared" si="383"/>
        <v>0</v>
      </c>
      <c r="Y2158" s="7">
        <f t="shared" si="383"/>
        <v>119</v>
      </c>
      <c r="Z2158" s="225">
        <v>119</v>
      </c>
      <c r="AL2158" s="7" t="s">
        <v>9651</v>
      </c>
      <c r="AM2158" s="13">
        <v>3</v>
      </c>
      <c r="AN2158" s="13">
        <v>0</v>
      </c>
      <c r="AO2158" s="13">
        <v>1</v>
      </c>
      <c r="AP2158" s="13">
        <v>1</v>
      </c>
      <c r="AQ2158" s="13">
        <v>1</v>
      </c>
      <c r="AR2158" s="13">
        <v>0</v>
      </c>
      <c r="AS2158" s="13">
        <v>0</v>
      </c>
      <c r="BR2158" s="7"/>
      <c r="BV2158" s="7"/>
    </row>
    <row r="2159" spans="1:74" x14ac:dyDescent="0.25">
      <c r="A2159" s="47" t="s">
        <v>731</v>
      </c>
      <c r="B2159" s="47" t="s">
        <v>2804</v>
      </c>
      <c r="C2159" s="230">
        <v>41</v>
      </c>
      <c r="D2159" s="229">
        <v>33</v>
      </c>
      <c r="E2159" s="125">
        <v>4</v>
      </c>
      <c r="F2159" s="125">
        <v>13</v>
      </c>
      <c r="G2159" s="125">
        <v>7</v>
      </c>
      <c r="H2159" s="125">
        <v>9</v>
      </c>
      <c r="I2159" s="125">
        <v>0</v>
      </c>
      <c r="J2159" s="229">
        <f t="shared" si="381"/>
        <v>33</v>
      </c>
      <c r="K2159" s="143"/>
      <c r="L2159" s="186"/>
      <c r="S2159" s="11" t="s">
        <v>9552</v>
      </c>
      <c r="T2159" s="11" t="s">
        <v>157</v>
      </c>
      <c r="U2159" s="11" t="s">
        <v>166</v>
      </c>
      <c r="V2159" s="11" t="s">
        <v>141</v>
      </c>
      <c r="W2159" s="11" t="s">
        <v>123</v>
      </c>
      <c r="X2159" s="11" t="s">
        <v>228</v>
      </c>
      <c r="Y2159" s="11" t="s">
        <v>9553</v>
      </c>
      <c r="AL2159" s="7" t="s">
        <v>9652</v>
      </c>
      <c r="AM2159" s="13">
        <v>3</v>
      </c>
      <c r="AN2159" s="13">
        <v>3</v>
      </c>
      <c r="AO2159" s="13">
        <v>1</v>
      </c>
      <c r="AP2159" s="13">
        <v>1</v>
      </c>
      <c r="AQ2159" s="13">
        <v>1</v>
      </c>
      <c r="AR2159" s="13">
        <v>0</v>
      </c>
      <c r="AS2159" s="13">
        <v>0</v>
      </c>
      <c r="BR2159" s="7"/>
      <c r="BV2159" s="7"/>
    </row>
    <row r="2160" spans="1:74" x14ac:dyDescent="0.25">
      <c r="A2160" s="47" t="s">
        <v>731</v>
      </c>
      <c r="B2160" s="47" t="s">
        <v>8874</v>
      </c>
      <c r="C2160" s="230">
        <v>2</v>
      </c>
      <c r="D2160" s="229">
        <v>2</v>
      </c>
      <c r="E2160" s="125">
        <v>0</v>
      </c>
      <c r="F2160" s="125">
        <v>2</v>
      </c>
      <c r="G2160" s="125">
        <v>0</v>
      </c>
      <c r="H2160" s="125">
        <v>0</v>
      </c>
      <c r="I2160" s="125">
        <v>0</v>
      </c>
      <c r="J2160" s="229">
        <f t="shared" si="381"/>
        <v>2</v>
      </c>
      <c r="K2160" s="143"/>
      <c r="L2160" s="186"/>
      <c r="S2160" s="11" t="s">
        <v>9094</v>
      </c>
      <c r="T2160" s="11">
        <f t="shared" ref="T2160:X2163" si="384" xml:space="preserve"> T2148-T2154</f>
        <v>4</v>
      </c>
      <c r="U2160" s="11">
        <f t="shared" si="384"/>
        <v>10</v>
      </c>
      <c r="V2160" s="11">
        <f t="shared" si="384"/>
        <v>0</v>
      </c>
      <c r="W2160" s="11">
        <f t="shared" si="384"/>
        <v>4</v>
      </c>
      <c r="X2160" s="11">
        <f t="shared" si="384"/>
        <v>0</v>
      </c>
      <c r="Y2160" s="11">
        <f>SUM(T2160:W2160)</f>
        <v>18</v>
      </c>
      <c r="Z2160" s="225">
        <f>SUM(T2160:X2160)</f>
        <v>18</v>
      </c>
      <c r="AL2160" s="7" t="s">
        <v>9653</v>
      </c>
      <c r="AM2160" s="13">
        <v>10</v>
      </c>
      <c r="AN2160" s="13">
        <v>3</v>
      </c>
      <c r="AO2160" s="13">
        <v>5</v>
      </c>
      <c r="AP2160" s="13">
        <v>3</v>
      </c>
      <c r="AQ2160" s="13">
        <v>2</v>
      </c>
      <c r="AR2160" s="13">
        <v>0</v>
      </c>
      <c r="AS2160" s="13">
        <v>0</v>
      </c>
      <c r="BR2160" s="7"/>
      <c r="BV2160" s="7"/>
    </row>
    <row r="2161" spans="1:74" x14ac:dyDescent="0.25">
      <c r="A2161" s="47" t="s">
        <v>731</v>
      </c>
      <c r="B2161" s="47" t="s">
        <v>6910</v>
      </c>
      <c r="C2161" s="230">
        <v>2</v>
      </c>
      <c r="D2161" s="229">
        <v>2</v>
      </c>
      <c r="E2161" s="125">
        <v>0</v>
      </c>
      <c r="F2161" s="125">
        <v>2</v>
      </c>
      <c r="G2161" s="125">
        <v>0</v>
      </c>
      <c r="H2161" s="125">
        <v>0</v>
      </c>
      <c r="I2161" s="125">
        <v>0</v>
      </c>
      <c r="J2161" s="229">
        <f t="shared" si="381"/>
        <v>2</v>
      </c>
      <c r="K2161" s="143"/>
      <c r="L2161" s="186"/>
      <c r="S2161" s="11" t="s">
        <v>9095</v>
      </c>
      <c r="T2161" s="11">
        <f t="shared" si="384"/>
        <v>2</v>
      </c>
      <c r="U2161" s="11">
        <f t="shared" si="384"/>
        <v>17</v>
      </c>
      <c r="V2161" s="11">
        <f t="shared" si="384"/>
        <v>10</v>
      </c>
      <c r="W2161" s="11">
        <f t="shared" si="384"/>
        <v>33</v>
      </c>
      <c r="X2161" s="11">
        <f t="shared" si="384"/>
        <v>181</v>
      </c>
      <c r="Y2161" s="11">
        <f>SUM(T2161:W2161)</f>
        <v>62</v>
      </c>
      <c r="Z2161" s="225">
        <f>SUM(T2161:X2161)</f>
        <v>243</v>
      </c>
      <c r="AL2161" s="7" t="s">
        <v>9654</v>
      </c>
      <c r="AM2161" s="13">
        <v>51</v>
      </c>
      <c r="AN2161" s="13">
        <v>46</v>
      </c>
      <c r="AO2161" s="13">
        <v>37</v>
      </c>
      <c r="AP2161" s="13">
        <v>28</v>
      </c>
      <c r="AQ2161" s="13">
        <v>23</v>
      </c>
      <c r="AR2161" s="13">
        <v>12</v>
      </c>
      <c r="AS2161" s="13">
        <v>18</v>
      </c>
      <c r="BR2161" s="7"/>
      <c r="BV2161" s="7"/>
    </row>
    <row r="2162" spans="1:74" x14ac:dyDescent="0.25">
      <c r="A2162" s="47" t="s">
        <v>731</v>
      </c>
      <c r="B2162" s="47" t="s">
        <v>1528</v>
      </c>
      <c r="C2162" s="230">
        <v>2</v>
      </c>
      <c r="D2162" s="229">
        <v>2</v>
      </c>
      <c r="E2162" s="125">
        <v>0</v>
      </c>
      <c r="F2162" s="125">
        <v>2</v>
      </c>
      <c r="G2162" s="125">
        <v>0</v>
      </c>
      <c r="H2162" s="125">
        <v>0</v>
      </c>
      <c r="I2162" s="125">
        <v>0</v>
      </c>
      <c r="J2162" s="229">
        <f t="shared" si="381"/>
        <v>2</v>
      </c>
      <c r="K2162" s="143"/>
      <c r="L2162" s="186">
        <v>66</v>
      </c>
      <c r="S2162" s="11" t="s">
        <v>9096</v>
      </c>
      <c r="T2162" s="11">
        <f t="shared" si="384"/>
        <v>6</v>
      </c>
      <c r="U2162" s="11">
        <f t="shared" si="384"/>
        <v>50</v>
      </c>
      <c r="V2162" s="11">
        <f t="shared" si="384"/>
        <v>27</v>
      </c>
      <c r="W2162" s="11">
        <f t="shared" si="384"/>
        <v>62</v>
      </c>
      <c r="X2162" s="11">
        <f t="shared" si="384"/>
        <v>435</v>
      </c>
      <c r="Y2162" s="11">
        <f>SUM(T2162:W2162)</f>
        <v>145</v>
      </c>
      <c r="Z2162" s="225">
        <f>SUM(T2162:X2162)</f>
        <v>580</v>
      </c>
      <c r="AL2162" s="7" t="s">
        <v>9731</v>
      </c>
      <c r="AM2162" s="13">
        <v>713</v>
      </c>
      <c r="AN2162" s="13">
        <v>352</v>
      </c>
      <c r="AO2162" s="13">
        <v>266</v>
      </c>
      <c r="AP2162" s="13">
        <v>249</v>
      </c>
      <c r="AQ2162" s="13">
        <v>156</v>
      </c>
      <c r="AR2162" s="13">
        <v>84</v>
      </c>
      <c r="AS2162" s="13">
        <v>62</v>
      </c>
      <c r="BR2162" s="7"/>
      <c r="BV2162" s="7"/>
    </row>
    <row r="2163" spans="1:74" x14ac:dyDescent="0.25">
      <c r="A2163" s="11" t="s">
        <v>9551</v>
      </c>
      <c r="B2163" s="11"/>
      <c r="C2163" s="10">
        <f t="shared" ref="C2163:J2163" si="385" xml:space="preserve"> SUM(C2147:C2162)</f>
        <v>1056</v>
      </c>
      <c r="D2163" s="11">
        <f t="shared" si="385"/>
        <v>999</v>
      </c>
      <c r="E2163" s="10">
        <f t="shared" si="385"/>
        <v>26</v>
      </c>
      <c r="F2163" s="10">
        <f t="shared" si="385"/>
        <v>157</v>
      </c>
      <c r="G2163" s="10">
        <f t="shared" si="385"/>
        <v>53</v>
      </c>
      <c r="H2163" s="10">
        <f t="shared" si="385"/>
        <v>147</v>
      </c>
      <c r="I2163" s="10">
        <f t="shared" si="385"/>
        <v>616</v>
      </c>
      <c r="J2163" s="11">
        <f t="shared" si="385"/>
        <v>999</v>
      </c>
      <c r="L2163" s="9">
        <f>SUM(L2147:L2162)</f>
        <v>999</v>
      </c>
      <c r="S2163" s="11" t="s">
        <v>9097</v>
      </c>
      <c r="T2163" s="11">
        <f t="shared" si="384"/>
        <v>4</v>
      </c>
      <c r="U2163" s="11">
        <f t="shared" si="384"/>
        <v>19</v>
      </c>
      <c r="V2163" s="11">
        <f t="shared" si="384"/>
        <v>7</v>
      </c>
      <c r="W2163" s="11">
        <f t="shared" si="384"/>
        <v>9</v>
      </c>
      <c r="X2163" s="11">
        <f t="shared" si="384"/>
        <v>0</v>
      </c>
      <c r="Y2163" s="11">
        <f>SUM(T2163:W2163)</f>
        <v>39</v>
      </c>
      <c r="Z2163" s="225">
        <f>SUM(T2163:X2163)</f>
        <v>39</v>
      </c>
      <c r="AL2163" s="7" t="s">
        <v>9610</v>
      </c>
      <c r="AM2163" s="13">
        <v>364</v>
      </c>
      <c r="AN2163" s="13">
        <v>349</v>
      </c>
      <c r="AO2163" s="13">
        <v>510</v>
      </c>
      <c r="AP2163" s="13">
        <v>535</v>
      </c>
      <c r="AQ2163" s="13">
        <v>579</v>
      </c>
      <c r="AR2163" s="13">
        <v>91</v>
      </c>
      <c r="AS2163" s="13">
        <v>181</v>
      </c>
      <c r="BR2163" s="7"/>
      <c r="BV2163" s="7"/>
    </row>
    <row r="2164" spans="1:74" x14ac:dyDescent="0.25">
      <c r="T2164" s="189">
        <f t="shared" ref="T2164:Z2164" si="386">SUM(T2160:T2163)</f>
        <v>16</v>
      </c>
      <c r="U2164" s="189">
        <f t="shared" si="386"/>
        <v>96</v>
      </c>
      <c r="V2164" s="189">
        <f t="shared" si="386"/>
        <v>44</v>
      </c>
      <c r="W2164" s="189">
        <f t="shared" si="386"/>
        <v>108</v>
      </c>
      <c r="X2164" s="189">
        <f t="shared" si="386"/>
        <v>616</v>
      </c>
      <c r="Y2164" s="189">
        <f t="shared" si="386"/>
        <v>264</v>
      </c>
      <c r="Z2164" s="189">
        <f t="shared" si="386"/>
        <v>880</v>
      </c>
      <c r="AL2164" s="7" t="s">
        <v>9732</v>
      </c>
      <c r="AM2164" s="13">
        <v>1</v>
      </c>
      <c r="AN2164" s="13">
        <v>28</v>
      </c>
      <c r="AO2164" s="13">
        <v>72</v>
      </c>
      <c r="AP2164" s="13">
        <v>273</v>
      </c>
      <c r="AQ2164" s="13">
        <v>355</v>
      </c>
      <c r="AR2164" s="13">
        <v>161</v>
      </c>
      <c r="AS2164" s="13">
        <v>145</v>
      </c>
      <c r="BR2164" s="7"/>
      <c r="BV2164" s="7"/>
    </row>
    <row r="2165" spans="1:74" x14ac:dyDescent="0.25">
      <c r="AL2165" s="7" t="s">
        <v>9614</v>
      </c>
      <c r="AM2165" s="13">
        <v>0</v>
      </c>
      <c r="AN2165" s="13">
        <v>0</v>
      </c>
      <c r="AO2165" s="13">
        <v>0</v>
      </c>
      <c r="AP2165" s="13">
        <v>0</v>
      </c>
      <c r="AQ2165" s="13">
        <v>0</v>
      </c>
      <c r="AR2165" s="13">
        <v>415</v>
      </c>
      <c r="AS2165" s="13">
        <v>435</v>
      </c>
      <c r="BR2165" s="7"/>
      <c r="BV2165" s="7"/>
    </row>
    <row r="2166" spans="1:74" x14ac:dyDescent="0.25">
      <c r="AL2166" s="7" t="s">
        <v>9733</v>
      </c>
      <c r="AM2166" s="13">
        <v>0</v>
      </c>
      <c r="AN2166" s="13">
        <v>0</v>
      </c>
      <c r="AO2166" s="13">
        <v>0</v>
      </c>
      <c r="AP2166" s="13">
        <v>0</v>
      </c>
      <c r="AQ2166" s="13">
        <v>2</v>
      </c>
      <c r="AR2166" s="13">
        <v>15</v>
      </c>
      <c r="AS2166" s="13">
        <v>39</v>
      </c>
      <c r="BR2166" s="7"/>
      <c r="BV2166" s="7"/>
    </row>
    <row r="2167" spans="1:74" x14ac:dyDescent="0.25">
      <c r="BR2167" s="7"/>
      <c r="BV2167" s="7"/>
    </row>
    <row r="2168" spans="1:74" x14ac:dyDescent="0.25">
      <c r="BR2168" s="7"/>
      <c r="BV2168" s="7"/>
    </row>
    <row r="2169" spans="1:74" x14ac:dyDescent="0.25">
      <c r="BR2169" s="7"/>
      <c r="BV2169" s="7"/>
    </row>
    <row r="2170" spans="1:74" x14ac:dyDescent="0.25">
      <c r="BR2170" s="7"/>
      <c r="BV2170" s="7"/>
    </row>
    <row r="2171" spans="1:74" x14ac:dyDescent="0.25">
      <c r="BR2171" s="7"/>
      <c r="BV2171" s="7"/>
    </row>
    <row r="2172" spans="1:74" x14ac:dyDescent="0.25">
      <c r="BR2172" s="7"/>
      <c r="BV2172" s="7"/>
    </row>
    <row r="2173" spans="1:74" ht="39.6" x14ac:dyDescent="0.25">
      <c r="A2173" s="206" t="s">
        <v>9719</v>
      </c>
      <c r="B2173" s="206" t="s">
        <v>9108</v>
      </c>
      <c r="C2173" s="206" t="s">
        <v>9083</v>
      </c>
      <c r="D2173" s="206" t="s">
        <v>9539</v>
      </c>
      <c r="E2173" s="206" t="s">
        <v>9540</v>
      </c>
      <c r="F2173" s="206" t="s">
        <v>9541</v>
      </c>
      <c r="G2173" s="206" t="s">
        <v>9542</v>
      </c>
      <c r="H2173" s="206" t="s">
        <v>9543</v>
      </c>
      <c r="I2173" s="206" t="s">
        <v>9544</v>
      </c>
      <c r="J2173" s="14" t="s">
        <v>9551</v>
      </c>
      <c r="L2173" s="38" t="s">
        <v>9800</v>
      </c>
      <c r="S2173" s="7" t="s">
        <v>9719</v>
      </c>
      <c r="AL2173" s="7" t="s">
        <v>9801</v>
      </c>
      <c r="AM2173" s="13" t="s">
        <v>9719</v>
      </c>
      <c r="AN2173" s="13"/>
      <c r="AO2173" s="13"/>
      <c r="AP2173" s="13"/>
      <c r="BR2173" s="7"/>
      <c r="BV2173" s="7"/>
    </row>
    <row r="2174" spans="1:74" x14ac:dyDescent="0.25">
      <c r="A2174" s="11" t="s">
        <v>9756</v>
      </c>
      <c r="B2174" s="11" t="s">
        <v>1528</v>
      </c>
      <c r="C2174" s="11">
        <v>13</v>
      </c>
      <c r="D2174" s="11">
        <v>12</v>
      </c>
      <c r="E2174" s="11">
        <v>1</v>
      </c>
      <c r="F2174" s="11">
        <v>7</v>
      </c>
      <c r="G2174" s="11">
        <v>0</v>
      </c>
      <c r="H2174" s="11">
        <v>4</v>
      </c>
      <c r="I2174" s="11">
        <v>0</v>
      </c>
      <c r="J2174" s="11">
        <f t="shared" ref="J2174:J2186" si="387">SUM(E2174:I2174)</f>
        <v>12</v>
      </c>
      <c r="L2174" s="9">
        <v>12</v>
      </c>
      <c r="S2174" s="11" t="s">
        <v>9548</v>
      </c>
      <c r="T2174" s="11" t="s">
        <v>157</v>
      </c>
      <c r="U2174" s="11" t="s">
        <v>166</v>
      </c>
      <c r="V2174" s="11" t="s">
        <v>141</v>
      </c>
      <c r="W2174" s="11" t="s">
        <v>123</v>
      </c>
      <c r="X2174" s="11" t="s">
        <v>228</v>
      </c>
      <c r="Y2174" s="11" t="s">
        <v>8</v>
      </c>
      <c r="AL2174" s="7" t="s">
        <v>9710</v>
      </c>
      <c r="AM2174" s="13"/>
      <c r="AN2174" s="13"/>
      <c r="AO2174" s="13"/>
      <c r="AP2174" s="13"/>
      <c r="BR2174" s="7"/>
      <c r="BV2174" s="7"/>
    </row>
    <row r="2175" spans="1:74" x14ac:dyDescent="0.25">
      <c r="A2175" s="47" t="s">
        <v>9566</v>
      </c>
      <c r="B2175" s="47" t="s">
        <v>1537</v>
      </c>
      <c r="C2175" s="47">
        <v>13</v>
      </c>
      <c r="D2175" s="47">
        <v>12</v>
      </c>
      <c r="E2175" s="47">
        <v>1</v>
      </c>
      <c r="F2175" s="47">
        <v>7</v>
      </c>
      <c r="G2175" s="47">
        <v>0</v>
      </c>
      <c r="H2175" s="47">
        <v>4</v>
      </c>
      <c r="I2175" s="47">
        <v>0</v>
      </c>
      <c r="J2175" s="47">
        <f t="shared" si="387"/>
        <v>12</v>
      </c>
      <c r="K2175" s="143"/>
      <c r="L2175" s="186"/>
      <c r="S2175" s="11" t="s">
        <v>9094</v>
      </c>
      <c r="T2175" s="11">
        <v>1</v>
      </c>
      <c r="U2175" s="11">
        <v>7</v>
      </c>
      <c r="V2175" s="11">
        <v>0</v>
      </c>
      <c r="W2175" s="11">
        <v>4</v>
      </c>
      <c r="X2175" s="11">
        <v>0</v>
      </c>
      <c r="Y2175" s="11">
        <f>SUM(T2175:X2175)</f>
        <v>12</v>
      </c>
      <c r="Z2175" s="225">
        <v>12</v>
      </c>
      <c r="AL2175" s="7" t="s">
        <v>9712</v>
      </c>
      <c r="AM2175" s="13"/>
      <c r="AN2175" s="13"/>
      <c r="AO2175" s="13"/>
      <c r="AP2175" s="13"/>
      <c r="BR2175" s="7"/>
      <c r="BV2175" s="7"/>
    </row>
    <row r="2176" spans="1:74" x14ac:dyDescent="0.25">
      <c r="A2176" s="47" t="s">
        <v>9566</v>
      </c>
      <c r="B2176" s="47" t="s">
        <v>2804</v>
      </c>
      <c r="C2176" s="47">
        <v>56</v>
      </c>
      <c r="D2176" s="47">
        <v>56</v>
      </c>
      <c r="E2176" s="47">
        <v>0</v>
      </c>
      <c r="F2176" s="47">
        <v>0</v>
      </c>
      <c r="G2176" s="47">
        <v>0</v>
      </c>
      <c r="H2176" s="47">
        <v>0</v>
      </c>
      <c r="I2176" s="47">
        <v>56</v>
      </c>
      <c r="J2176" s="47">
        <f t="shared" si="387"/>
        <v>56</v>
      </c>
      <c r="K2176" s="143"/>
      <c r="L2176" s="186"/>
      <c r="S2176" s="11" t="s">
        <v>9095</v>
      </c>
      <c r="T2176" s="11">
        <v>5</v>
      </c>
      <c r="U2176" s="11">
        <v>40</v>
      </c>
      <c r="V2176" s="11">
        <v>13</v>
      </c>
      <c r="W2176" s="11">
        <v>38</v>
      </c>
      <c r="X2176" s="11">
        <v>91</v>
      </c>
      <c r="Y2176" s="11">
        <f>SUM(T2176:X2176)</f>
        <v>187</v>
      </c>
      <c r="Z2176" s="225">
        <v>187</v>
      </c>
      <c r="AM2176" s="13"/>
      <c r="AN2176" s="13"/>
      <c r="AO2176" s="13"/>
      <c r="AP2176" s="13"/>
      <c r="BR2176" s="7"/>
      <c r="BV2176" s="7"/>
    </row>
    <row r="2177" spans="1:74" x14ac:dyDescent="0.25">
      <c r="A2177" s="47" t="s">
        <v>9566</v>
      </c>
      <c r="B2177" s="47" t="s">
        <v>8874</v>
      </c>
      <c r="C2177" s="47">
        <v>1</v>
      </c>
      <c r="D2177" s="47">
        <v>1</v>
      </c>
      <c r="E2177" s="47">
        <v>0</v>
      </c>
      <c r="F2177" s="47">
        <v>1</v>
      </c>
      <c r="G2177" s="47">
        <v>0</v>
      </c>
      <c r="H2177" s="47">
        <v>0</v>
      </c>
      <c r="I2177" s="47">
        <v>0</v>
      </c>
      <c r="J2177" s="47">
        <f t="shared" si="387"/>
        <v>1</v>
      </c>
      <c r="K2177" s="143"/>
      <c r="L2177" s="186"/>
      <c r="S2177" s="11" t="s">
        <v>9096</v>
      </c>
      <c r="T2177" s="11">
        <v>11</v>
      </c>
      <c r="U2177" s="11">
        <v>96</v>
      </c>
      <c r="V2177" s="11">
        <v>56</v>
      </c>
      <c r="W2177" s="11">
        <v>87</v>
      </c>
      <c r="X2177" s="11">
        <v>415</v>
      </c>
      <c r="Y2177" s="11">
        <f>SUM(T2177:X2177)</f>
        <v>665</v>
      </c>
      <c r="Z2177" s="225">
        <v>665</v>
      </c>
      <c r="AL2177" s="7" t="s">
        <v>5</v>
      </c>
      <c r="AM2177" s="7" t="s">
        <v>9716</v>
      </c>
      <c r="AN2177" s="7" t="s">
        <v>9717</v>
      </c>
      <c r="AO2177" s="7" t="s">
        <v>9718</v>
      </c>
      <c r="AP2177" s="7" t="s">
        <v>9616</v>
      </c>
      <c r="AQ2177" s="7" t="s">
        <v>9611</v>
      </c>
      <c r="AR2177" s="7" t="s">
        <v>9719</v>
      </c>
      <c r="BR2177" s="7"/>
      <c r="BV2177" s="7"/>
    </row>
    <row r="2178" spans="1:74" x14ac:dyDescent="0.25">
      <c r="A2178" s="47" t="s">
        <v>9566</v>
      </c>
      <c r="B2178" s="47" t="s">
        <v>1528</v>
      </c>
      <c r="C2178" s="47">
        <v>118</v>
      </c>
      <c r="D2178" s="47">
        <v>118</v>
      </c>
      <c r="E2178" s="47">
        <v>4</v>
      </c>
      <c r="F2178" s="47">
        <v>32</v>
      </c>
      <c r="G2178" s="47">
        <v>13</v>
      </c>
      <c r="H2178" s="47">
        <v>34</v>
      </c>
      <c r="I2178" s="47">
        <v>35</v>
      </c>
      <c r="J2178" s="47">
        <f t="shared" si="387"/>
        <v>118</v>
      </c>
      <c r="K2178" s="143"/>
      <c r="L2178" s="186">
        <f>SUM(D2175:D2178)</f>
        <v>187</v>
      </c>
      <c r="S2178" s="11" t="s">
        <v>9097</v>
      </c>
      <c r="T2178" s="11">
        <v>0</v>
      </c>
      <c r="U2178" s="11">
        <v>8</v>
      </c>
      <c r="V2178" s="11">
        <v>0</v>
      </c>
      <c r="W2178" s="11">
        <v>10</v>
      </c>
      <c r="X2178" s="11">
        <v>0</v>
      </c>
      <c r="Y2178" s="11">
        <f>SUM(T2178:X2178)</f>
        <v>18</v>
      </c>
      <c r="Z2178" s="225">
        <v>18</v>
      </c>
      <c r="AL2178" s="7" t="s">
        <v>9602</v>
      </c>
      <c r="AM2178" s="13">
        <v>0</v>
      </c>
      <c r="AN2178" s="13">
        <v>0</v>
      </c>
      <c r="AO2178" s="13">
        <v>0</v>
      </c>
      <c r="AP2178" s="13">
        <v>0</v>
      </c>
      <c r="AQ2178" s="13">
        <v>0</v>
      </c>
      <c r="AR2178" s="13">
        <v>0</v>
      </c>
      <c r="BR2178" s="7"/>
      <c r="BV2178" s="7"/>
    </row>
    <row r="2179" spans="1:74" x14ac:dyDescent="0.25">
      <c r="A2179" s="11" t="s">
        <v>9567</v>
      </c>
      <c r="B2179" s="11" t="s">
        <v>1537</v>
      </c>
      <c r="C2179" s="11">
        <v>90</v>
      </c>
      <c r="D2179" s="11">
        <v>89</v>
      </c>
      <c r="E2179" s="11">
        <v>5</v>
      </c>
      <c r="F2179" s="11">
        <v>39</v>
      </c>
      <c r="G2179" s="11">
        <v>8</v>
      </c>
      <c r="H2179" s="11">
        <v>37</v>
      </c>
      <c r="I2179" s="11">
        <v>0</v>
      </c>
      <c r="J2179" s="11">
        <f t="shared" si="387"/>
        <v>89</v>
      </c>
      <c r="T2179" s="7">
        <f t="shared" ref="T2179:Y2179" si="388">SUM(T2175:T2178)</f>
        <v>17</v>
      </c>
      <c r="U2179" s="7">
        <f t="shared" si="388"/>
        <v>151</v>
      </c>
      <c r="V2179" s="7">
        <f t="shared" si="388"/>
        <v>69</v>
      </c>
      <c r="W2179" s="7">
        <f t="shared" si="388"/>
        <v>139</v>
      </c>
      <c r="X2179" s="7">
        <f t="shared" si="388"/>
        <v>506</v>
      </c>
      <c r="Y2179" s="7">
        <f t="shared" si="388"/>
        <v>882</v>
      </c>
      <c r="Z2179" s="225">
        <v>882</v>
      </c>
      <c r="AL2179" s="7" t="s">
        <v>9603</v>
      </c>
      <c r="AM2179" s="13">
        <v>0</v>
      </c>
      <c r="AN2179" s="13">
        <v>0</v>
      </c>
      <c r="AO2179" s="13">
        <v>0</v>
      </c>
      <c r="AP2179" s="13">
        <v>0</v>
      </c>
      <c r="AQ2179" s="13">
        <v>0</v>
      </c>
      <c r="AR2179" s="13">
        <v>0</v>
      </c>
      <c r="BR2179" s="7"/>
      <c r="BV2179" s="7"/>
    </row>
    <row r="2180" spans="1:74" x14ac:dyDescent="0.25">
      <c r="A2180" s="11" t="s">
        <v>9567</v>
      </c>
      <c r="B2180" s="11" t="s">
        <v>2804</v>
      </c>
      <c r="C2180" s="11">
        <v>12</v>
      </c>
      <c r="D2180" s="11">
        <v>11</v>
      </c>
      <c r="E2180" s="11">
        <v>0</v>
      </c>
      <c r="F2180" s="11">
        <v>2</v>
      </c>
      <c r="G2180" s="11">
        <v>2</v>
      </c>
      <c r="H2180" s="11">
        <v>7</v>
      </c>
      <c r="I2180" s="11">
        <v>0</v>
      </c>
      <c r="J2180" s="11">
        <f t="shared" si="387"/>
        <v>11</v>
      </c>
      <c r="S2180" s="11" t="s">
        <v>9550</v>
      </c>
      <c r="T2180" s="11" t="s">
        <v>157</v>
      </c>
      <c r="U2180" s="11" t="s">
        <v>166</v>
      </c>
      <c r="V2180" s="11" t="s">
        <v>141</v>
      </c>
      <c r="W2180" s="11" t="s">
        <v>123</v>
      </c>
      <c r="X2180" s="11" t="s">
        <v>228</v>
      </c>
      <c r="Y2180" s="11" t="s">
        <v>8</v>
      </c>
      <c r="AL2180" s="7" t="s">
        <v>9604</v>
      </c>
      <c r="AM2180" s="13">
        <v>0</v>
      </c>
      <c r="AN2180" s="13">
        <v>0</v>
      </c>
      <c r="AO2180" s="13">
        <v>0</v>
      </c>
      <c r="AP2180" s="13">
        <v>0</v>
      </c>
      <c r="AQ2180" s="13">
        <v>0</v>
      </c>
      <c r="AR2180" s="13">
        <v>0</v>
      </c>
      <c r="BR2180" s="7"/>
      <c r="BV2180" s="7"/>
    </row>
    <row r="2181" spans="1:74" x14ac:dyDescent="0.25">
      <c r="A2181" s="11" t="s">
        <v>9567</v>
      </c>
      <c r="B2181" s="11" t="s">
        <v>8874</v>
      </c>
      <c r="C2181" s="11">
        <v>1</v>
      </c>
      <c r="D2181" s="11">
        <v>1</v>
      </c>
      <c r="E2181" s="11">
        <v>0</v>
      </c>
      <c r="F2181" s="11">
        <v>0</v>
      </c>
      <c r="G2181" s="11">
        <v>1</v>
      </c>
      <c r="H2181" s="11">
        <v>0</v>
      </c>
      <c r="I2181" s="11">
        <v>0</v>
      </c>
      <c r="J2181" s="11">
        <f t="shared" si="387"/>
        <v>1</v>
      </c>
      <c r="S2181" s="11" t="s">
        <v>9094</v>
      </c>
      <c r="T2181" s="11">
        <v>0</v>
      </c>
      <c r="U2181" s="11">
        <v>0</v>
      </c>
      <c r="V2181" s="11">
        <v>0</v>
      </c>
      <c r="W2181" s="11">
        <v>0</v>
      </c>
      <c r="X2181" s="11">
        <v>0</v>
      </c>
      <c r="Y2181" s="11">
        <f>SUM(T2181:X2181)</f>
        <v>0</v>
      </c>
      <c r="Z2181" s="225">
        <v>0</v>
      </c>
      <c r="AL2181" s="7" t="s">
        <v>9605</v>
      </c>
      <c r="AM2181" s="13">
        <v>0</v>
      </c>
      <c r="AN2181" s="13">
        <v>0</v>
      </c>
      <c r="AO2181" s="13">
        <v>0</v>
      </c>
      <c r="AP2181" s="13">
        <v>0</v>
      </c>
      <c r="AQ2181" s="13">
        <v>0</v>
      </c>
      <c r="AR2181" s="13">
        <v>0</v>
      </c>
      <c r="BR2181" s="7"/>
      <c r="BV2181" s="7"/>
    </row>
    <row r="2182" spans="1:74" x14ac:dyDescent="0.25">
      <c r="A2182" s="11" t="s">
        <v>9567</v>
      </c>
      <c r="B2182" s="11" t="s">
        <v>6910</v>
      </c>
      <c r="C2182" s="11">
        <v>2</v>
      </c>
      <c r="D2182" s="11">
        <v>2</v>
      </c>
      <c r="E2182" s="11">
        <v>0</v>
      </c>
      <c r="F2182" s="11">
        <v>1</v>
      </c>
      <c r="G2182" s="11">
        <v>0</v>
      </c>
      <c r="H2182" s="11">
        <v>1</v>
      </c>
      <c r="I2182" s="11">
        <v>0</v>
      </c>
      <c r="J2182" s="11">
        <f t="shared" si="387"/>
        <v>2</v>
      </c>
      <c r="S2182" s="11" t="s">
        <v>9095</v>
      </c>
      <c r="T2182" s="11">
        <v>1</v>
      </c>
      <c r="U2182" s="11">
        <v>7</v>
      </c>
      <c r="V2182" s="11">
        <v>0</v>
      </c>
      <c r="W2182" s="11">
        <v>4</v>
      </c>
      <c r="X2182" s="11">
        <v>0</v>
      </c>
      <c r="Y2182" s="11">
        <f>SUM(T2182:X2182)</f>
        <v>12</v>
      </c>
      <c r="Z2182" s="225">
        <v>12</v>
      </c>
      <c r="AL2182" s="7" t="s">
        <v>9797</v>
      </c>
      <c r="AM2182" s="13">
        <v>0</v>
      </c>
      <c r="AN2182" s="13">
        <v>0</v>
      </c>
      <c r="AO2182" s="13">
        <v>0</v>
      </c>
      <c r="AP2182" s="13">
        <v>0</v>
      </c>
      <c r="AQ2182" s="13">
        <v>0</v>
      </c>
      <c r="AR2182" s="13">
        <v>415</v>
      </c>
      <c r="BR2182" s="7"/>
      <c r="BV2182" s="7"/>
    </row>
    <row r="2183" spans="1:74" x14ac:dyDescent="0.25">
      <c r="A2183" s="11" t="s">
        <v>9567</v>
      </c>
      <c r="B2183" s="11" t="s">
        <v>1528</v>
      </c>
      <c r="C2183" s="11">
        <v>565</v>
      </c>
      <c r="D2183" s="11">
        <v>562</v>
      </c>
      <c r="E2183" s="11">
        <v>6</v>
      </c>
      <c r="F2183" s="11">
        <v>54</v>
      </c>
      <c r="G2183" s="11">
        <v>45</v>
      </c>
      <c r="H2183" s="11">
        <v>42</v>
      </c>
      <c r="I2183" s="11">
        <v>415</v>
      </c>
      <c r="J2183" s="11">
        <f t="shared" si="387"/>
        <v>562</v>
      </c>
      <c r="L2183" s="9">
        <f xml:space="preserve"> SUM(D2179:D2183)</f>
        <v>665</v>
      </c>
      <c r="S2183" s="11" t="s">
        <v>9096</v>
      </c>
      <c r="T2183" s="11">
        <v>5</v>
      </c>
      <c r="U2183" s="11">
        <v>39</v>
      </c>
      <c r="V2183" s="11">
        <v>8</v>
      </c>
      <c r="W2183" s="11">
        <v>37</v>
      </c>
      <c r="X2183" s="11">
        <v>0</v>
      </c>
      <c r="Y2183" s="11">
        <f>SUM(T2183:X2183)</f>
        <v>89</v>
      </c>
      <c r="Z2183" s="225">
        <v>89</v>
      </c>
      <c r="BR2183" s="7"/>
      <c r="BV2183" s="7"/>
    </row>
    <row r="2184" spans="1:74" x14ac:dyDescent="0.25">
      <c r="A2184" s="47" t="s">
        <v>731</v>
      </c>
      <c r="B2184" s="47" t="s">
        <v>1537</v>
      </c>
      <c r="C2184" s="47">
        <v>3</v>
      </c>
      <c r="D2184" s="47">
        <v>3</v>
      </c>
      <c r="E2184" s="47">
        <v>0</v>
      </c>
      <c r="F2184" s="47">
        <v>3</v>
      </c>
      <c r="G2184" s="47">
        <v>0</v>
      </c>
      <c r="H2184" s="47">
        <v>0</v>
      </c>
      <c r="I2184" s="47">
        <v>0</v>
      </c>
      <c r="J2184" s="47">
        <f t="shared" si="387"/>
        <v>3</v>
      </c>
      <c r="K2184" s="143"/>
      <c r="L2184" s="186"/>
      <c r="S2184" s="11" t="s">
        <v>9097</v>
      </c>
      <c r="T2184" s="11">
        <v>0</v>
      </c>
      <c r="U2184" s="11">
        <v>3</v>
      </c>
      <c r="V2184" s="11">
        <v>0</v>
      </c>
      <c r="W2184" s="11">
        <v>0</v>
      </c>
      <c r="X2184" s="11">
        <v>0</v>
      </c>
      <c r="Y2184" s="11">
        <f>SUM(T2184:X2184)</f>
        <v>3</v>
      </c>
      <c r="Z2184" s="225">
        <v>3</v>
      </c>
      <c r="AL2184" s="7" t="s">
        <v>5</v>
      </c>
      <c r="AM2184" s="7" t="s">
        <v>9613</v>
      </c>
      <c r="AN2184" s="7" t="s">
        <v>9717</v>
      </c>
      <c r="AO2184" s="7" t="s">
        <v>9718</v>
      </c>
      <c r="AP2184" s="7" t="s">
        <v>9616</v>
      </c>
      <c r="AQ2184" s="7" t="s">
        <v>9611</v>
      </c>
      <c r="AR2184" s="7" t="s">
        <v>9719</v>
      </c>
      <c r="BR2184" s="7"/>
      <c r="BV2184" s="7"/>
    </row>
    <row r="2185" spans="1:74" x14ac:dyDescent="0.25">
      <c r="A2185" s="47" t="s">
        <v>731</v>
      </c>
      <c r="B2185" s="47" t="s">
        <v>2804</v>
      </c>
      <c r="C2185" s="47">
        <v>14</v>
      </c>
      <c r="D2185" s="47">
        <v>14</v>
      </c>
      <c r="E2185" s="47">
        <v>0</v>
      </c>
      <c r="F2185" s="47">
        <v>4</v>
      </c>
      <c r="G2185" s="47">
        <v>0</v>
      </c>
      <c r="H2185" s="47">
        <v>10</v>
      </c>
      <c r="I2185" s="47">
        <v>0</v>
      </c>
      <c r="J2185" s="47">
        <f t="shared" si="387"/>
        <v>14</v>
      </c>
      <c r="K2185" s="143"/>
      <c r="L2185" s="186"/>
      <c r="T2185" s="7">
        <f t="shared" ref="T2185:Z2185" si="389">SUM(T2181:T2184)</f>
        <v>6</v>
      </c>
      <c r="U2185" s="7">
        <f t="shared" si="389"/>
        <v>49</v>
      </c>
      <c r="V2185" s="7">
        <f t="shared" si="389"/>
        <v>8</v>
      </c>
      <c r="W2185" s="7">
        <f t="shared" si="389"/>
        <v>41</v>
      </c>
      <c r="X2185" s="7">
        <f t="shared" si="389"/>
        <v>0</v>
      </c>
      <c r="Y2185" s="7">
        <f t="shared" si="389"/>
        <v>104</v>
      </c>
      <c r="Z2185" s="7">
        <f t="shared" si="389"/>
        <v>104</v>
      </c>
      <c r="AL2185" s="7" t="s">
        <v>9651</v>
      </c>
      <c r="AM2185" s="13">
        <v>3</v>
      </c>
      <c r="AN2185" s="13">
        <v>0</v>
      </c>
      <c r="AO2185" s="13">
        <v>1</v>
      </c>
      <c r="AP2185" s="13">
        <v>1</v>
      </c>
      <c r="AQ2185" s="13">
        <v>1</v>
      </c>
      <c r="AR2185" s="13">
        <v>0</v>
      </c>
      <c r="BR2185" s="7"/>
      <c r="BV2185" s="7"/>
    </row>
    <row r="2186" spans="1:74" x14ac:dyDescent="0.25">
      <c r="A2186" s="47" t="s">
        <v>731</v>
      </c>
      <c r="B2186" s="47" t="s">
        <v>1528</v>
      </c>
      <c r="C2186" s="47">
        <v>1</v>
      </c>
      <c r="D2186" s="47">
        <v>1</v>
      </c>
      <c r="E2186" s="47">
        <v>0</v>
      </c>
      <c r="F2186" s="47">
        <v>1</v>
      </c>
      <c r="G2186" s="47">
        <v>0</v>
      </c>
      <c r="H2186" s="47">
        <v>0</v>
      </c>
      <c r="I2186" s="47">
        <v>0</v>
      </c>
      <c r="J2186" s="47">
        <f t="shared" si="387"/>
        <v>1</v>
      </c>
      <c r="K2186" s="143"/>
      <c r="L2186" s="186">
        <f>SUM(D2184:D2186)</f>
        <v>18</v>
      </c>
      <c r="S2186" s="11" t="s">
        <v>9552</v>
      </c>
      <c r="T2186" s="11" t="s">
        <v>157</v>
      </c>
      <c r="U2186" s="11" t="s">
        <v>166</v>
      </c>
      <c r="V2186" s="11" t="s">
        <v>141</v>
      </c>
      <c r="W2186" s="11" t="s">
        <v>123</v>
      </c>
      <c r="X2186" s="11" t="s">
        <v>228</v>
      </c>
      <c r="Y2186" s="11" t="s">
        <v>9553</v>
      </c>
      <c r="AL2186" s="7" t="s">
        <v>9652</v>
      </c>
      <c r="AM2186" s="13">
        <v>3</v>
      </c>
      <c r="AN2186" s="13">
        <v>3</v>
      </c>
      <c r="AO2186" s="13">
        <v>1</v>
      </c>
      <c r="AP2186" s="13">
        <v>1</v>
      </c>
      <c r="AQ2186" s="13">
        <v>1</v>
      </c>
      <c r="AR2186" s="13">
        <v>0</v>
      </c>
      <c r="BR2186" s="7"/>
      <c r="BV2186" s="7"/>
    </row>
    <row r="2187" spans="1:74" x14ac:dyDescent="0.25">
      <c r="A2187" s="11" t="s">
        <v>9551</v>
      </c>
      <c r="B2187" s="11"/>
      <c r="C2187" s="11">
        <f t="shared" ref="C2187:J2187" si="390" xml:space="preserve"> SUM(C2174:C2186)</f>
        <v>889</v>
      </c>
      <c r="D2187" s="11">
        <f t="shared" si="390"/>
        <v>882</v>
      </c>
      <c r="E2187" s="11">
        <f t="shared" si="390"/>
        <v>17</v>
      </c>
      <c r="F2187" s="11">
        <f t="shared" si="390"/>
        <v>151</v>
      </c>
      <c r="G2187" s="11">
        <f t="shared" si="390"/>
        <v>69</v>
      </c>
      <c r="H2187" s="11">
        <f t="shared" si="390"/>
        <v>139</v>
      </c>
      <c r="I2187" s="11">
        <f t="shared" si="390"/>
        <v>506</v>
      </c>
      <c r="J2187" s="11">
        <f t="shared" si="390"/>
        <v>882</v>
      </c>
      <c r="L2187" s="9">
        <f>SUM(L2174:L2186)</f>
        <v>882</v>
      </c>
      <c r="S2187" s="11" t="s">
        <v>9094</v>
      </c>
      <c r="T2187" s="11">
        <f t="shared" ref="T2187:X2190" si="391" xml:space="preserve"> T2175-T2181</f>
        <v>1</v>
      </c>
      <c r="U2187" s="11">
        <f t="shared" si="391"/>
        <v>7</v>
      </c>
      <c r="V2187" s="11">
        <f t="shared" si="391"/>
        <v>0</v>
      </c>
      <c r="W2187" s="11">
        <f t="shared" si="391"/>
        <v>4</v>
      </c>
      <c r="X2187" s="11">
        <f t="shared" si="391"/>
        <v>0</v>
      </c>
      <c r="Y2187" s="11">
        <f>SUM(T2187:W2187)</f>
        <v>12</v>
      </c>
      <c r="Z2187" s="225">
        <f>SUM(T2187:X2187)</f>
        <v>12</v>
      </c>
      <c r="AL2187" s="7" t="s">
        <v>9653</v>
      </c>
      <c r="AM2187" s="13">
        <v>10</v>
      </c>
      <c r="AN2187" s="13">
        <v>3</v>
      </c>
      <c r="AO2187" s="13">
        <v>5</v>
      </c>
      <c r="AP2187" s="13">
        <v>3</v>
      </c>
      <c r="AQ2187" s="13">
        <v>2</v>
      </c>
      <c r="AR2187" s="13">
        <v>0</v>
      </c>
      <c r="BR2187" s="7"/>
      <c r="BV2187" s="7"/>
    </row>
    <row r="2188" spans="1:74" x14ac:dyDescent="0.25">
      <c r="S2188" s="11" t="s">
        <v>9095</v>
      </c>
      <c r="T2188" s="11">
        <f t="shared" si="391"/>
        <v>4</v>
      </c>
      <c r="U2188" s="11">
        <f t="shared" si="391"/>
        <v>33</v>
      </c>
      <c r="V2188" s="11">
        <f t="shared" si="391"/>
        <v>13</v>
      </c>
      <c r="W2188" s="11">
        <f t="shared" si="391"/>
        <v>34</v>
      </c>
      <c r="X2188" s="11">
        <f t="shared" si="391"/>
        <v>91</v>
      </c>
      <c r="Y2188" s="11">
        <f>SUM(T2188:W2188)</f>
        <v>84</v>
      </c>
      <c r="Z2188" s="225">
        <f>SUM(T2188:X2188)</f>
        <v>175</v>
      </c>
      <c r="AL2188" s="7" t="s">
        <v>9654</v>
      </c>
      <c r="AM2188" s="13">
        <v>51</v>
      </c>
      <c r="AN2188" s="13">
        <v>46</v>
      </c>
      <c r="AO2188" s="13">
        <v>37</v>
      </c>
      <c r="AP2188" s="13">
        <v>28</v>
      </c>
      <c r="AQ2188" s="13">
        <v>23</v>
      </c>
      <c r="AR2188" s="13">
        <v>12</v>
      </c>
      <c r="BR2188" s="7"/>
      <c r="BV2188" s="7"/>
    </row>
    <row r="2189" spans="1:74" x14ac:dyDescent="0.25">
      <c r="S2189" s="11" t="s">
        <v>9096</v>
      </c>
      <c r="T2189" s="11">
        <f t="shared" si="391"/>
        <v>6</v>
      </c>
      <c r="U2189" s="11">
        <f t="shared" si="391"/>
        <v>57</v>
      </c>
      <c r="V2189" s="11">
        <f t="shared" si="391"/>
        <v>48</v>
      </c>
      <c r="W2189" s="11">
        <f t="shared" si="391"/>
        <v>50</v>
      </c>
      <c r="X2189" s="11">
        <f t="shared" si="391"/>
        <v>415</v>
      </c>
      <c r="Y2189" s="11">
        <f>SUM(T2189:W2189)</f>
        <v>161</v>
      </c>
      <c r="Z2189" s="225">
        <f>SUM(T2189:X2189)</f>
        <v>576</v>
      </c>
      <c r="AL2189" s="7" t="s">
        <v>9731</v>
      </c>
      <c r="AM2189" s="13">
        <v>713</v>
      </c>
      <c r="AN2189" s="13">
        <v>352</v>
      </c>
      <c r="AO2189" s="13">
        <v>266</v>
      </c>
      <c r="AP2189" s="13">
        <v>249</v>
      </c>
      <c r="AQ2189" s="13">
        <v>156</v>
      </c>
      <c r="AR2189" s="13">
        <v>84</v>
      </c>
      <c r="BR2189" s="7"/>
      <c r="BV2189" s="7"/>
    </row>
    <row r="2190" spans="1:74" x14ac:dyDescent="0.25">
      <c r="S2190" s="11" t="s">
        <v>9097</v>
      </c>
      <c r="T2190" s="11">
        <f t="shared" si="391"/>
        <v>0</v>
      </c>
      <c r="U2190" s="11">
        <f t="shared" si="391"/>
        <v>5</v>
      </c>
      <c r="V2190" s="11">
        <f t="shared" si="391"/>
        <v>0</v>
      </c>
      <c r="W2190" s="11">
        <f t="shared" si="391"/>
        <v>10</v>
      </c>
      <c r="X2190" s="11">
        <f t="shared" si="391"/>
        <v>0</v>
      </c>
      <c r="Y2190" s="11">
        <f>SUM(T2190:W2190)</f>
        <v>15</v>
      </c>
      <c r="Z2190" s="225">
        <f>SUM(T2190:X2190)</f>
        <v>15</v>
      </c>
      <c r="AL2190" s="7" t="s">
        <v>9610</v>
      </c>
      <c r="AM2190" s="13">
        <v>364</v>
      </c>
      <c r="AN2190" s="13">
        <v>349</v>
      </c>
      <c r="AO2190" s="13">
        <v>510</v>
      </c>
      <c r="AP2190" s="13">
        <v>535</v>
      </c>
      <c r="AQ2190" s="13">
        <v>579</v>
      </c>
      <c r="AR2190" s="13">
        <v>91</v>
      </c>
      <c r="BR2190" s="7"/>
      <c r="BV2190" s="7"/>
    </row>
    <row r="2191" spans="1:74" x14ac:dyDescent="0.25">
      <c r="T2191" s="189">
        <f t="shared" ref="T2191:Z2191" si="392">SUM(T2187:T2190)</f>
        <v>11</v>
      </c>
      <c r="U2191" s="189">
        <f t="shared" si="392"/>
        <v>102</v>
      </c>
      <c r="V2191" s="189">
        <f t="shared" si="392"/>
        <v>61</v>
      </c>
      <c r="W2191" s="189">
        <f t="shared" si="392"/>
        <v>98</v>
      </c>
      <c r="X2191" s="189">
        <f t="shared" si="392"/>
        <v>506</v>
      </c>
      <c r="Y2191" s="189">
        <f t="shared" si="392"/>
        <v>272</v>
      </c>
      <c r="Z2191" s="189">
        <f t="shared" si="392"/>
        <v>778</v>
      </c>
      <c r="AL2191" s="7" t="s">
        <v>9732</v>
      </c>
      <c r="AM2191" s="13">
        <v>1</v>
      </c>
      <c r="AN2191" s="13">
        <v>28</v>
      </c>
      <c r="AO2191" s="13">
        <v>72</v>
      </c>
      <c r="AP2191" s="13">
        <v>273</v>
      </c>
      <c r="AQ2191" s="13">
        <v>355</v>
      </c>
      <c r="AR2191" s="13">
        <v>161</v>
      </c>
      <c r="BR2191" s="7"/>
      <c r="BV2191" s="7"/>
    </row>
    <row r="2192" spans="1:74" x14ac:dyDescent="0.25">
      <c r="AL2192" s="7" t="s">
        <v>9614</v>
      </c>
      <c r="AM2192" s="13">
        <v>0</v>
      </c>
      <c r="AN2192" s="13">
        <v>0</v>
      </c>
      <c r="AO2192" s="13">
        <v>0</v>
      </c>
      <c r="AP2192" s="13">
        <v>0</v>
      </c>
      <c r="AQ2192" s="13">
        <v>0</v>
      </c>
      <c r="AR2192" s="13">
        <v>415</v>
      </c>
      <c r="BR2192" s="7"/>
      <c r="BV2192" s="7"/>
    </row>
    <row r="2193" spans="1:74" x14ac:dyDescent="0.25">
      <c r="AL2193" s="7" t="s">
        <v>9733</v>
      </c>
      <c r="AM2193" s="13">
        <v>0</v>
      </c>
      <c r="AN2193" s="13">
        <v>0</v>
      </c>
      <c r="AO2193" s="13">
        <v>0</v>
      </c>
      <c r="AP2193" s="13">
        <v>0</v>
      </c>
      <c r="AQ2193" s="13">
        <v>2</v>
      </c>
      <c r="AR2193" s="13">
        <v>15</v>
      </c>
      <c r="BR2193" s="7"/>
      <c r="BV2193" s="7"/>
    </row>
    <row r="2199" spans="1:74" ht="45" customHeight="1" x14ac:dyDescent="0.25">
      <c r="A2199" s="206" t="s">
        <v>9611</v>
      </c>
      <c r="B2199" s="206" t="s">
        <v>9108</v>
      </c>
      <c r="C2199" s="206" t="s">
        <v>9083</v>
      </c>
      <c r="D2199" s="206" t="s">
        <v>9539</v>
      </c>
      <c r="E2199" s="206" t="s">
        <v>9540</v>
      </c>
      <c r="F2199" s="206" t="s">
        <v>9541</v>
      </c>
      <c r="G2199" s="206" t="s">
        <v>9542</v>
      </c>
      <c r="H2199" s="206" t="s">
        <v>9543</v>
      </c>
      <c r="I2199" s="206" t="s">
        <v>9544</v>
      </c>
      <c r="J2199" s="14" t="s">
        <v>9551</v>
      </c>
      <c r="K2199" s="13"/>
      <c r="L2199" s="38" t="s">
        <v>9802</v>
      </c>
      <c r="S2199" s="7" t="s">
        <v>9611</v>
      </c>
      <c r="AL2199" s="7" t="s">
        <v>9801</v>
      </c>
      <c r="AM2199" s="13" t="s">
        <v>9611</v>
      </c>
      <c r="AN2199" s="13"/>
      <c r="AO2199" s="13"/>
      <c r="AP2199" s="13"/>
      <c r="BR2199" s="7"/>
      <c r="BV2199" s="7"/>
    </row>
    <row r="2200" spans="1:74" x14ac:dyDescent="0.25">
      <c r="A2200" s="248" t="s">
        <v>9758</v>
      </c>
      <c r="B2200" s="248" t="s">
        <v>2804</v>
      </c>
      <c r="C2200" s="249">
        <v>1</v>
      </c>
      <c r="D2200" s="249">
        <v>1</v>
      </c>
      <c r="E2200" s="11">
        <v>0</v>
      </c>
      <c r="F2200" s="11">
        <v>1</v>
      </c>
      <c r="G2200" s="11">
        <v>0</v>
      </c>
      <c r="H2200" s="11">
        <v>0</v>
      </c>
      <c r="I2200" s="11">
        <v>0</v>
      </c>
      <c r="J2200" s="11">
        <f t="shared" ref="J2200:J2224" si="393">SUM(E2200:I2200)</f>
        <v>1</v>
      </c>
      <c r="L2200" s="9">
        <v>1</v>
      </c>
      <c r="S2200" s="11" t="s">
        <v>9548</v>
      </c>
      <c r="T2200" s="11" t="s">
        <v>157</v>
      </c>
      <c r="U2200" s="11" t="s">
        <v>166</v>
      </c>
      <c r="V2200" s="11" t="s">
        <v>141</v>
      </c>
      <c r="W2200" s="11" t="s">
        <v>123</v>
      </c>
      <c r="X2200" s="11" t="s">
        <v>228</v>
      </c>
      <c r="Y2200" s="11" t="s">
        <v>8</v>
      </c>
      <c r="AL2200" s="7" t="s">
        <v>9710</v>
      </c>
      <c r="AM2200" s="13"/>
      <c r="AN2200" s="13"/>
      <c r="AO2200" s="13"/>
      <c r="AP2200" s="13"/>
      <c r="BR2200" s="7"/>
      <c r="BV2200" s="7"/>
    </row>
    <row r="2201" spans="1:74" x14ac:dyDescent="0.25">
      <c r="A2201" s="248" t="s">
        <v>9759</v>
      </c>
      <c r="B2201" s="248" t="s">
        <v>2804</v>
      </c>
      <c r="C2201" s="249">
        <v>1</v>
      </c>
      <c r="D2201" s="249">
        <v>1</v>
      </c>
      <c r="E2201" s="11">
        <v>0</v>
      </c>
      <c r="F2201" s="11">
        <v>1</v>
      </c>
      <c r="G2201" s="11">
        <v>0</v>
      </c>
      <c r="H2201" s="11">
        <v>0</v>
      </c>
      <c r="I2201" s="11">
        <v>0</v>
      </c>
      <c r="J2201" s="11">
        <f t="shared" si="393"/>
        <v>1</v>
      </c>
      <c r="L2201" s="9">
        <v>1</v>
      </c>
      <c r="S2201" s="11" t="s">
        <v>9751</v>
      </c>
      <c r="T2201" s="11">
        <v>0</v>
      </c>
      <c r="U2201" s="11">
        <v>1</v>
      </c>
      <c r="V2201" s="11">
        <v>0</v>
      </c>
      <c r="W2201" s="11">
        <v>0</v>
      </c>
      <c r="X2201" s="11">
        <v>0</v>
      </c>
      <c r="Y2201" s="11">
        <f t="shared" ref="Y2201:Y2207" si="394">SUM(T2201:X2201)</f>
        <v>1</v>
      </c>
      <c r="Z2201" s="7">
        <v>1</v>
      </c>
      <c r="AL2201" s="7" t="s">
        <v>9712</v>
      </c>
      <c r="AM2201" s="13"/>
      <c r="AN2201" s="13"/>
      <c r="AO2201" s="13"/>
      <c r="AP2201" s="13"/>
      <c r="BR2201" s="7"/>
      <c r="BV2201" s="7"/>
    </row>
    <row r="2202" spans="1:74" x14ac:dyDescent="0.25">
      <c r="A2202" s="250" t="s">
        <v>9760</v>
      </c>
      <c r="B2202" s="250" t="s">
        <v>2804</v>
      </c>
      <c r="C2202" s="251">
        <v>1</v>
      </c>
      <c r="D2202" s="251">
        <v>1</v>
      </c>
      <c r="E2202" s="129">
        <v>0</v>
      </c>
      <c r="F2202" s="129">
        <v>1</v>
      </c>
      <c r="G2202" s="129">
        <v>0</v>
      </c>
      <c r="H2202" s="129">
        <v>0</v>
      </c>
      <c r="I2202" s="129">
        <v>0</v>
      </c>
      <c r="J2202" s="47">
        <f t="shared" si="393"/>
        <v>1</v>
      </c>
      <c r="K2202" s="143"/>
      <c r="L2202" s="186"/>
      <c r="S2202" s="11" t="s">
        <v>9752</v>
      </c>
      <c r="T2202" s="11">
        <v>0</v>
      </c>
      <c r="U2202" s="11">
        <v>1</v>
      </c>
      <c r="V2202" s="11">
        <v>0</v>
      </c>
      <c r="W2202" s="11">
        <v>0</v>
      </c>
      <c r="X2202" s="11">
        <v>0</v>
      </c>
      <c r="Y2202" s="11">
        <f t="shared" si="394"/>
        <v>1</v>
      </c>
      <c r="Z2202" s="7">
        <v>1</v>
      </c>
      <c r="AM2202" s="13"/>
      <c r="AN2202" s="13"/>
      <c r="AO2202" s="13"/>
      <c r="AP2202" s="13"/>
      <c r="BR2202" s="7"/>
      <c r="BV2202" s="7"/>
    </row>
    <row r="2203" spans="1:74" x14ac:dyDescent="0.25">
      <c r="A2203" s="250" t="s">
        <v>9760</v>
      </c>
      <c r="B2203" s="250" t="s">
        <v>8874</v>
      </c>
      <c r="C2203" s="251">
        <v>1</v>
      </c>
      <c r="D2203" s="251">
        <v>1</v>
      </c>
      <c r="E2203" s="129">
        <v>0</v>
      </c>
      <c r="F2203" s="129">
        <v>1</v>
      </c>
      <c r="G2203" s="129">
        <v>0</v>
      </c>
      <c r="H2203" s="129">
        <v>0</v>
      </c>
      <c r="I2203" s="129">
        <v>0</v>
      </c>
      <c r="J2203" s="47">
        <f t="shared" si="393"/>
        <v>1</v>
      </c>
      <c r="K2203" s="143"/>
      <c r="L2203" s="186">
        <f>SUM(D2202:D2203)</f>
        <v>2</v>
      </c>
      <c r="S2203" s="11" t="s">
        <v>9753</v>
      </c>
      <c r="T2203" s="11">
        <v>0</v>
      </c>
      <c r="U2203" s="11">
        <v>2</v>
      </c>
      <c r="V2203" s="11">
        <v>0</v>
      </c>
      <c r="W2203" s="11">
        <v>0</v>
      </c>
      <c r="X2203" s="11">
        <v>0</v>
      </c>
      <c r="Y2203" s="11">
        <f t="shared" si="394"/>
        <v>2</v>
      </c>
      <c r="Z2203" s="7">
        <v>2</v>
      </c>
      <c r="AL2203" s="7" t="s">
        <v>5</v>
      </c>
      <c r="AM2203" s="7" t="s">
        <v>9716</v>
      </c>
      <c r="AN2203" s="7" t="s">
        <v>9717</v>
      </c>
      <c r="AO2203" s="7" t="s">
        <v>9718</v>
      </c>
      <c r="AP2203" s="7" t="s">
        <v>9616</v>
      </c>
      <c r="AQ2203" s="7" t="s">
        <v>9611</v>
      </c>
      <c r="BR2203" s="7"/>
      <c r="BV2203" s="7"/>
    </row>
    <row r="2204" spans="1:74" x14ac:dyDescent="0.25">
      <c r="A2204" s="248" t="s">
        <v>9756</v>
      </c>
      <c r="B2204" s="248" t="s">
        <v>1537</v>
      </c>
      <c r="C2204" s="249">
        <v>0</v>
      </c>
      <c r="D2204" s="249">
        <v>0</v>
      </c>
      <c r="E2204" s="11">
        <v>0</v>
      </c>
      <c r="F2204" s="11">
        <v>0</v>
      </c>
      <c r="G2204" s="11">
        <v>0</v>
      </c>
      <c r="H2204" s="11">
        <v>0</v>
      </c>
      <c r="I2204" s="11">
        <v>0</v>
      </c>
      <c r="J2204" s="11">
        <f t="shared" si="393"/>
        <v>0</v>
      </c>
      <c r="S2204" s="11" t="s">
        <v>9094</v>
      </c>
      <c r="T2204" s="11">
        <v>1</v>
      </c>
      <c r="U2204" s="11">
        <v>6</v>
      </c>
      <c r="V2204" s="11">
        <v>2</v>
      </c>
      <c r="W2204" s="11">
        <v>14</v>
      </c>
      <c r="X2204" s="11">
        <v>0</v>
      </c>
      <c r="Y2204" s="11">
        <f t="shared" si="394"/>
        <v>23</v>
      </c>
      <c r="Z2204" s="7">
        <v>23</v>
      </c>
      <c r="AL2204" s="7" t="s">
        <v>9602</v>
      </c>
      <c r="AM2204" s="13">
        <v>0</v>
      </c>
      <c r="AN2204" s="13">
        <v>0</v>
      </c>
      <c r="AO2204" s="13">
        <v>0</v>
      </c>
      <c r="AP2204" s="13">
        <v>0</v>
      </c>
      <c r="AQ2204" s="13">
        <v>0</v>
      </c>
      <c r="BR2204" s="7"/>
      <c r="BV2204" s="7"/>
    </row>
    <row r="2205" spans="1:74" x14ac:dyDescent="0.25">
      <c r="A2205" s="248" t="s">
        <v>9756</v>
      </c>
      <c r="B2205" s="248" t="s">
        <v>2804</v>
      </c>
      <c r="C2205" s="249">
        <v>1</v>
      </c>
      <c r="D2205" s="249">
        <v>1</v>
      </c>
      <c r="E2205" s="11">
        <v>0</v>
      </c>
      <c r="F2205" s="11">
        <v>1</v>
      </c>
      <c r="G2205" s="11">
        <v>0</v>
      </c>
      <c r="H2205" s="11">
        <v>0</v>
      </c>
      <c r="I2205" s="11">
        <v>0</v>
      </c>
      <c r="J2205" s="11">
        <f t="shared" si="393"/>
        <v>1</v>
      </c>
      <c r="S2205" s="11" t="s">
        <v>9095</v>
      </c>
      <c r="T2205" s="11">
        <v>10</v>
      </c>
      <c r="U2205" s="11">
        <v>54</v>
      </c>
      <c r="V2205" s="11">
        <v>47</v>
      </c>
      <c r="W2205" s="11">
        <v>66</v>
      </c>
      <c r="X2205" s="11">
        <v>579</v>
      </c>
      <c r="Y2205" s="11">
        <f t="shared" si="394"/>
        <v>756</v>
      </c>
      <c r="Z2205" s="7">
        <v>756</v>
      </c>
      <c r="AL2205" s="7" t="s">
        <v>9603</v>
      </c>
      <c r="AM2205" s="13">
        <v>0</v>
      </c>
      <c r="AN2205" s="13">
        <v>0</v>
      </c>
      <c r="AO2205" s="13">
        <v>0</v>
      </c>
      <c r="AP2205" s="13">
        <v>0</v>
      </c>
      <c r="AQ2205" s="13">
        <v>0</v>
      </c>
      <c r="BR2205" s="7"/>
      <c r="BV2205" s="7"/>
    </row>
    <row r="2206" spans="1:74" x14ac:dyDescent="0.25">
      <c r="A2206" s="248" t="s">
        <v>9756</v>
      </c>
      <c r="B2206" s="248" t="s">
        <v>8874</v>
      </c>
      <c r="C2206" s="249">
        <v>0</v>
      </c>
      <c r="D2206" s="249">
        <v>0</v>
      </c>
      <c r="E2206" s="11">
        <v>0</v>
      </c>
      <c r="F2206" s="11">
        <v>0</v>
      </c>
      <c r="G2206" s="11">
        <v>0</v>
      </c>
      <c r="H2206" s="11">
        <v>0</v>
      </c>
      <c r="I2206" s="11">
        <v>0</v>
      </c>
      <c r="J2206" s="11">
        <f t="shared" si="393"/>
        <v>0</v>
      </c>
      <c r="S2206" s="11" t="s">
        <v>9096</v>
      </c>
      <c r="T2206" s="11">
        <v>29</v>
      </c>
      <c r="U2206" s="11">
        <v>209</v>
      </c>
      <c r="V2206" s="11">
        <v>140</v>
      </c>
      <c r="W2206" s="11">
        <v>136</v>
      </c>
      <c r="X2206" s="11">
        <v>0</v>
      </c>
      <c r="Y2206" s="11">
        <f t="shared" si="394"/>
        <v>514</v>
      </c>
      <c r="Z2206" s="7">
        <v>514</v>
      </c>
      <c r="AL2206" s="7" t="s">
        <v>9604</v>
      </c>
      <c r="AM2206" s="13">
        <v>0</v>
      </c>
      <c r="AN2206" s="13">
        <v>0</v>
      </c>
      <c r="AO2206" s="13">
        <v>0</v>
      </c>
      <c r="AP2206" s="13">
        <v>0</v>
      </c>
      <c r="AQ2206" s="13">
        <v>0</v>
      </c>
      <c r="BR2206" s="7"/>
      <c r="BV2206" s="7"/>
    </row>
    <row r="2207" spans="1:74" x14ac:dyDescent="0.25">
      <c r="A2207" s="248" t="s">
        <v>9756</v>
      </c>
      <c r="B2207" s="248" t="s">
        <v>6910</v>
      </c>
      <c r="C2207" s="249">
        <v>0</v>
      </c>
      <c r="D2207" s="249">
        <v>0</v>
      </c>
      <c r="E2207" s="11">
        <v>0</v>
      </c>
      <c r="F2207" s="11">
        <v>0</v>
      </c>
      <c r="G2207" s="11">
        <v>0</v>
      </c>
      <c r="H2207" s="11">
        <v>0</v>
      </c>
      <c r="I2207" s="11">
        <v>0</v>
      </c>
      <c r="J2207" s="11">
        <f t="shared" si="393"/>
        <v>0</v>
      </c>
      <c r="S2207" s="11" t="s">
        <v>9097</v>
      </c>
      <c r="T2207" s="11">
        <v>0</v>
      </c>
      <c r="U2207" s="11">
        <v>2</v>
      </c>
      <c r="V2207" s="11">
        <v>0</v>
      </c>
      <c r="W2207" s="11">
        <v>0</v>
      </c>
      <c r="X2207" s="11">
        <v>0</v>
      </c>
      <c r="Y2207" s="11">
        <f t="shared" si="394"/>
        <v>2</v>
      </c>
      <c r="Z2207" s="7">
        <v>2</v>
      </c>
      <c r="AL2207" s="7" t="s">
        <v>9605</v>
      </c>
      <c r="AM2207" s="13">
        <v>0</v>
      </c>
      <c r="AN2207" s="13">
        <v>0</v>
      </c>
      <c r="AO2207" s="13">
        <v>0</v>
      </c>
      <c r="AP2207" s="13">
        <v>0</v>
      </c>
      <c r="AQ2207" s="13">
        <v>0</v>
      </c>
      <c r="BR2207" s="7"/>
      <c r="BV2207" s="7"/>
    </row>
    <row r="2208" spans="1:74" x14ac:dyDescent="0.25">
      <c r="A2208" s="248" t="s">
        <v>9756</v>
      </c>
      <c r="B2208" s="248" t="s">
        <v>1528</v>
      </c>
      <c r="C2208" s="249">
        <v>22</v>
      </c>
      <c r="D2208" s="249">
        <v>22</v>
      </c>
      <c r="E2208" s="11">
        <v>1</v>
      </c>
      <c r="F2208" s="11">
        <v>5</v>
      </c>
      <c r="G2208" s="11">
        <v>2</v>
      </c>
      <c r="H2208" s="11">
        <v>14</v>
      </c>
      <c r="I2208" s="11">
        <v>0</v>
      </c>
      <c r="J2208" s="11">
        <f t="shared" si="393"/>
        <v>22</v>
      </c>
      <c r="L2208" s="9">
        <f>SUM(D2204:D2208)</f>
        <v>23</v>
      </c>
      <c r="T2208" s="7">
        <f t="shared" ref="T2208:Y2208" si="395">SUM(T2201:T2207)</f>
        <v>40</v>
      </c>
      <c r="U2208" s="7">
        <f t="shared" si="395"/>
        <v>275</v>
      </c>
      <c r="V2208" s="7">
        <f t="shared" si="395"/>
        <v>189</v>
      </c>
      <c r="W2208" s="7">
        <f t="shared" si="395"/>
        <v>216</v>
      </c>
      <c r="X2208" s="7">
        <f t="shared" si="395"/>
        <v>579</v>
      </c>
      <c r="Y2208" s="7">
        <f t="shared" si="395"/>
        <v>1299</v>
      </c>
      <c r="AL2208" s="7" t="s">
        <v>9797</v>
      </c>
      <c r="AM2208" s="13">
        <v>0</v>
      </c>
      <c r="AN2208" s="13">
        <v>0</v>
      </c>
      <c r="AO2208" s="13">
        <v>0</v>
      </c>
      <c r="AP2208" s="13">
        <v>0</v>
      </c>
      <c r="AQ2208" s="13">
        <v>0</v>
      </c>
      <c r="BR2208" s="7"/>
      <c r="BV2208" s="7"/>
    </row>
    <row r="2209" spans="1:74" x14ac:dyDescent="0.25">
      <c r="A2209" s="250" t="s">
        <v>9566</v>
      </c>
      <c r="B2209" s="250" t="s">
        <v>1537</v>
      </c>
      <c r="C2209" s="251">
        <v>21</v>
      </c>
      <c r="D2209" s="251">
        <v>21</v>
      </c>
      <c r="E2209" s="129">
        <v>1</v>
      </c>
      <c r="F2209" s="129">
        <v>4</v>
      </c>
      <c r="G2209" s="129">
        <v>2</v>
      </c>
      <c r="H2209" s="129">
        <v>14</v>
      </c>
      <c r="I2209" s="129">
        <v>0</v>
      </c>
      <c r="J2209" s="47">
        <f t="shared" si="393"/>
        <v>21</v>
      </c>
      <c r="K2209" s="143"/>
      <c r="L2209" s="186"/>
      <c r="S2209" s="11" t="s">
        <v>9550</v>
      </c>
      <c r="T2209" s="11" t="s">
        <v>157</v>
      </c>
      <c r="U2209" s="11" t="s">
        <v>166</v>
      </c>
      <c r="V2209" s="11" t="s">
        <v>141</v>
      </c>
      <c r="W2209" s="11" t="s">
        <v>123</v>
      </c>
      <c r="X2209" s="11" t="s">
        <v>228</v>
      </c>
      <c r="Y2209" s="11" t="s">
        <v>8</v>
      </c>
      <c r="BR2209" s="7"/>
      <c r="BV2209" s="7"/>
    </row>
    <row r="2210" spans="1:74" x14ac:dyDescent="0.25">
      <c r="A2210" s="250" t="s">
        <v>9566</v>
      </c>
      <c r="B2210" s="250" t="s">
        <v>2804</v>
      </c>
      <c r="C2210" s="251">
        <v>76</v>
      </c>
      <c r="D2210" s="251">
        <v>76</v>
      </c>
      <c r="E2210" s="129">
        <v>0</v>
      </c>
      <c r="F2210" s="129">
        <v>1</v>
      </c>
      <c r="G2210" s="129">
        <v>0</v>
      </c>
      <c r="H2210" s="129">
        <v>1</v>
      </c>
      <c r="I2210" s="129">
        <v>74</v>
      </c>
      <c r="J2210" s="47">
        <f t="shared" si="393"/>
        <v>76</v>
      </c>
      <c r="K2210" s="143"/>
      <c r="L2210" s="186"/>
      <c r="S2210" s="11" t="s">
        <v>9751</v>
      </c>
      <c r="T2210" s="11">
        <v>0</v>
      </c>
      <c r="U2210" s="11">
        <v>0</v>
      </c>
      <c r="V2210" s="11">
        <v>0</v>
      </c>
      <c r="W2210" s="11">
        <v>0</v>
      </c>
      <c r="X2210" s="11">
        <v>0</v>
      </c>
      <c r="Y2210" s="11">
        <f t="shared" ref="Y2210:Y2216" si="396">SUM(T2210:X2210)</f>
        <v>0</v>
      </c>
      <c r="Z2210" s="189">
        <v>0</v>
      </c>
      <c r="AL2210" s="7" t="s">
        <v>5</v>
      </c>
      <c r="AM2210" s="7" t="s">
        <v>9613</v>
      </c>
      <c r="AN2210" s="7" t="s">
        <v>9717</v>
      </c>
      <c r="AO2210" s="7" t="s">
        <v>9718</v>
      </c>
      <c r="AP2210" s="7" t="s">
        <v>9616</v>
      </c>
      <c r="AQ2210" s="7" t="s">
        <v>9611</v>
      </c>
      <c r="BR2210" s="7"/>
      <c r="BV2210" s="7"/>
    </row>
    <row r="2211" spans="1:74" x14ac:dyDescent="0.25">
      <c r="A2211" s="250" t="s">
        <v>9566</v>
      </c>
      <c r="B2211" s="250" t="s">
        <v>8874</v>
      </c>
      <c r="C2211" s="251">
        <v>2</v>
      </c>
      <c r="D2211" s="251">
        <v>2</v>
      </c>
      <c r="E2211" s="129">
        <v>0</v>
      </c>
      <c r="F2211" s="129">
        <v>2</v>
      </c>
      <c r="G2211" s="129">
        <v>0</v>
      </c>
      <c r="H2211" s="129">
        <v>0</v>
      </c>
      <c r="I2211" s="129">
        <v>0</v>
      </c>
      <c r="J2211" s="47">
        <f t="shared" si="393"/>
        <v>2</v>
      </c>
      <c r="K2211" s="143"/>
      <c r="L2211" s="186"/>
      <c r="S2211" s="11" t="s">
        <v>9752</v>
      </c>
      <c r="T2211" s="11">
        <v>0</v>
      </c>
      <c r="U2211" s="11">
        <v>0</v>
      </c>
      <c r="V2211" s="11">
        <v>0</v>
      </c>
      <c r="W2211" s="11">
        <v>0</v>
      </c>
      <c r="X2211" s="11">
        <v>0</v>
      </c>
      <c r="Y2211" s="11">
        <f t="shared" si="396"/>
        <v>0</v>
      </c>
      <c r="Z2211" s="189">
        <v>0</v>
      </c>
      <c r="AL2211" s="7" t="s">
        <v>9651</v>
      </c>
      <c r="AM2211" s="13">
        <v>3</v>
      </c>
      <c r="AN2211" s="13">
        <v>0</v>
      </c>
      <c r="AO2211" s="13">
        <v>1</v>
      </c>
      <c r="AP2211" s="13">
        <v>1</v>
      </c>
      <c r="AQ2211" s="13">
        <v>1</v>
      </c>
      <c r="BR2211" s="7"/>
      <c r="BV2211" s="7"/>
    </row>
    <row r="2212" spans="1:74" x14ac:dyDescent="0.25">
      <c r="A2212" s="250" t="s">
        <v>9566</v>
      </c>
      <c r="B2212" s="250" t="s">
        <v>6910</v>
      </c>
      <c r="C2212" s="251">
        <v>2</v>
      </c>
      <c r="D2212" s="251">
        <v>2</v>
      </c>
      <c r="E2212" s="129">
        <v>0</v>
      </c>
      <c r="F2212" s="129">
        <v>2</v>
      </c>
      <c r="G2212" s="129">
        <v>0</v>
      </c>
      <c r="H2212" s="129">
        <v>0</v>
      </c>
      <c r="I2212" s="129">
        <v>0</v>
      </c>
      <c r="J2212" s="47">
        <f t="shared" si="393"/>
        <v>2</v>
      </c>
      <c r="K2212" s="143"/>
      <c r="L2212" s="186"/>
      <c r="S2212" s="11" t="s">
        <v>9753</v>
      </c>
      <c r="T2212" s="11">
        <v>0</v>
      </c>
      <c r="U2212" s="11">
        <v>0</v>
      </c>
      <c r="V2212" s="11">
        <v>0</v>
      </c>
      <c r="W2212" s="11">
        <v>0</v>
      </c>
      <c r="X2212" s="11">
        <v>0</v>
      </c>
      <c r="Y2212" s="11">
        <f t="shared" si="396"/>
        <v>0</v>
      </c>
      <c r="Z2212" s="189">
        <v>0</v>
      </c>
      <c r="AL2212" s="7" t="s">
        <v>9652</v>
      </c>
      <c r="AM2212" s="13">
        <v>3</v>
      </c>
      <c r="AN2212" s="13">
        <v>3</v>
      </c>
      <c r="AO2212" s="13">
        <v>1</v>
      </c>
      <c r="AP2212" s="13">
        <v>1</v>
      </c>
      <c r="AQ2212" s="13">
        <v>1</v>
      </c>
      <c r="BR2212" s="7"/>
      <c r="BV2212" s="7"/>
    </row>
    <row r="2213" spans="1:74" x14ac:dyDescent="0.25">
      <c r="A2213" s="250" t="s">
        <v>9566</v>
      </c>
      <c r="B2213" s="250" t="s">
        <v>1528</v>
      </c>
      <c r="C2213" s="251">
        <v>850</v>
      </c>
      <c r="D2213" s="251">
        <v>655</v>
      </c>
      <c r="E2213" s="129">
        <v>9</v>
      </c>
      <c r="F2213" s="129">
        <v>45</v>
      </c>
      <c r="G2213" s="129">
        <v>45</v>
      </c>
      <c r="H2213" s="129">
        <v>51</v>
      </c>
      <c r="I2213" s="129">
        <v>505</v>
      </c>
      <c r="J2213" s="47">
        <f t="shared" si="393"/>
        <v>655</v>
      </c>
      <c r="K2213" s="143"/>
      <c r="L2213" s="186">
        <f>SUM(D2209:D2213)</f>
        <v>756</v>
      </c>
      <c r="S2213" s="11" t="s">
        <v>9094</v>
      </c>
      <c r="T2213" s="11">
        <v>0</v>
      </c>
      <c r="U2213" s="11">
        <v>0</v>
      </c>
      <c r="V2213" s="11">
        <v>0</v>
      </c>
      <c r="W2213" s="11">
        <v>0</v>
      </c>
      <c r="X2213" s="11">
        <v>0</v>
      </c>
      <c r="Y2213" s="11">
        <f t="shared" si="396"/>
        <v>0</v>
      </c>
      <c r="Z2213" s="189">
        <v>0</v>
      </c>
      <c r="AL2213" s="7" t="s">
        <v>9653</v>
      </c>
      <c r="AM2213" s="13">
        <v>10</v>
      </c>
      <c r="AN2213" s="13">
        <v>3</v>
      </c>
      <c r="AO2213" s="13">
        <v>5</v>
      </c>
      <c r="AP2213" s="13">
        <v>3</v>
      </c>
      <c r="AQ2213" s="13">
        <v>2</v>
      </c>
      <c r="BR2213" s="7"/>
      <c r="BV2213" s="7"/>
    </row>
    <row r="2214" spans="1:74" x14ac:dyDescent="0.25">
      <c r="A2214" s="248" t="s">
        <v>9567</v>
      </c>
      <c r="B2214" s="248" t="s">
        <v>1537</v>
      </c>
      <c r="C2214" s="249">
        <v>162</v>
      </c>
      <c r="D2214" s="249">
        <v>159</v>
      </c>
      <c r="E2214" s="11">
        <v>9</v>
      </c>
      <c r="F2214" s="11">
        <v>52</v>
      </c>
      <c r="G2214" s="11">
        <v>38</v>
      </c>
      <c r="H2214" s="11">
        <v>60</v>
      </c>
      <c r="I2214" s="11">
        <v>0</v>
      </c>
      <c r="J2214" s="11">
        <f t="shared" si="393"/>
        <v>159</v>
      </c>
      <c r="S2214" s="11" t="s">
        <v>9095</v>
      </c>
      <c r="T2214" s="11">
        <v>1</v>
      </c>
      <c r="U2214" s="11">
        <v>4</v>
      </c>
      <c r="V2214" s="11">
        <v>2</v>
      </c>
      <c r="W2214" s="11">
        <v>14</v>
      </c>
      <c r="X2214" s="11">
        <v>0</v>
      </c>
      <c r="Y2214" s="11">
        <f t="shared" si="396"/>
        <v>21</v>
      </c>
      <c r="Z2214" s="189">
        <v>21</v>
      </c>
      <c r="AL2214" s="7" t="s">
        <v>9654</v>
      </c>
      <c r="AM2214" s="13">
        <v>51</v>
      </c>
      <c r="AN2214" s="13">
        <v>46</v>
      </c>
      <c r="AO2214" s="13">
        <v>37</v>
      </c>
      <c r="AP2214" s="13">
        <v>28</v>
      </c>
      <c r="AQ2214" s="13">
        <v>23</v>
      </c>
      <c r="BR2214" s="7"/>
      <c r="BV2214" s="7"/>
    </row>
    <row r="2215" spans="1:74" x14ac:dyDescent="0.25">
      <c r="A2215" s="248" t="s">
        <v>9567</v>
      </c>
      <c r="B2215" s="248" t="s">
        <v>2804</v>
      </c>
      <c r="C2215" s="249">
        <v>65</v>
      </c>
      <c r="D2215" s="249">
        <v>65</v>
      </c>
      <c r="E2215" s="11">
        <v>0</v>
      </c>
      <c r="F2215" s="11">
        <v>24</v>
      </c>
      <c r="G2215" s="11">
        <v>7</v>
      </c>
      <c r="H2215" s="11">
        <v>34</v>
      </c>
      <c r="I2215" s="11">
        <v>0</v>
      </c>
      <c r="J2215" s="11">
        <f t="shared" si="393"/>
        <v>65</v>
      </c>
      <c r="S2215" s="11" t="s">
        <v>9096</v>
      </c>
      <c r="T2215" s="11">
        <v>9</v>
      </c>
      <c r="U2215" s="11">
        <v>52</v>
      </c>
      <c r="V2215" s="11">
        <v>38</v>
      </c>
      <c r="W2215" s="11">
        <v>60</v>
      </c>
      <c r="X2215" s="11">
        <v>0</v>
      </c>
      <c r="Y2215" s="11">
        <f t="shared" si="396"/>
        <v>159</v>
      </c>
      <c r="Z2215" s="189">
        <v>159</v>
      </c>
      <c r="AL2215" s="7" t="s">
        <v>9731</v>
      </c>
      <c r="AM2215" s="13">
        <v>713</v>
      </c>
      <c r="AN2215" s="13">
        <v>352</v>
      </c>
      <c r="AO2215" s="13">
        <v>266</v>
      </c>
      <c r="AP2215" s="13">
        <v>249</v>
      </c>
      <c r="AQ2215" s="13">
        <v>156</v>
      </c>
      <c r="BR2215" s="7"/>
      <c r="BV2215" s="7"/>
    </row>
    <row r="2216" spans="1:74" x14ac:dyDescent="0.25">
      <c r="A2216" s="248" t="s">
        <v>9567</v>
      </c>
      <c r="B2216" s="248" t="s">
        <v>8874</v>
      </c>
      <c r="C2216" s="249">
        <v>16</v>
      </c>
      <c r="D2216" s="249">
        <v>13</v>
      </c>
      <c r="E2216" s="11">
        <v>0</v>
      </c>
      <c r="F2216" s="11">
        <v>8</v>
      </c>
      <c r="G2216" s="11">
        <v>5</v>
      </c>
      <c r="H2216" s="11">
        <v>0</v>
      </c>
      <c r="I2216" s="11">
        <v>0</v>
      </c>
      <c r="J2216" s="11">
        <f t="shared" si="393"/>
        <v>13</v>
      </c>
      <c r="S2216" s="11" t="s">
        <v>9097</v>
      </c>
      <c r="T2216" s="11">
        <v>0</v>
      </c>
      <c r="U2216" s="11">
        <v>0</v>
      </c>
      <c r="V2216" s="11">
        <v>0</v>
      </c>
      <c r="W2216" s="11">
        <v>0</v>
      </c>
      <c r="X2216" s="11">
        <v>0</v>
      </c>
      <c r="Y2216" s="11">
        <f t="shared" si="396"/>
        <v>0</v>
      </c>
      <c r="Z2216" s="189">
        <v>0</v>
      </c>
      <c r="AL2216" s="7" t="s">
        <v>9610</v>
      </c>
      <c r="AM2216" s="13">
        <v>364</v>
      </c>
      <c r="AN2216" s="13">
        <v>349</v>
      </c>
      <c r="AO2216" s="13">
        <v>510</v>
      </c>
      <c r="AP2216" s="13">
        <v>535</v>
      </c>
      <c r="AQ2216" s="13">
        <v>579</v>
      </c>
      <c r="BR2216" s="7"/>
      <c r="BV2216" s="7"/>
    </row>
    <row r="2217" spans="1:74" x14ac:dyDescent="0.25">
      <c r="A2217" s="248" t="s">
        <v>9567</v>
      </c>
      <c r="B2217" s="248" t="s">
        <v>6910</v>
      </c>
      <c r="C2217" s="249">
        <v>3</v>
      </c>
      <c r="D2217" s="249">
        <v>3</v>
      </c>
      <c r="E2217" s="11">
        <v>0</v>
      </c>
      <c r="F2217" s="11">
        <v>2</v>
      </c>
      <c r="G2217" s="11">
        <v>1</v>
      </c>
      <c r="H2217" s="11">
        <v>0</v>
      </c>
      <c r="I2217" s="11">
        <v>0</v>
      </c>
      <c r="J2217" s="11">
        <f t="shared" si="393"/>
        <v>3</v>
      </c>
      <c r="T2217" s="7">
        <f t="shared" ref="T2217:Y2217" si="397">SUM(T2210:T2216)</f>
        <v>10</v>
      </c>
      <c r="U2217" s="7">
        <f t="shared" si="397"/>
        <v>56</v>
      </c>
      <c r="V2217" s="7">
        <f t="shared" si="397"/>
        <v>40</v>
      </c>
      <c r="W2217" s="7">
        <f t="shared" si="397"/>
        <v>74</v>
      </c>
      <c r="X2217" s="7">
        <f t="shared" si="397"/>
        <v>0</v>
      </c>
      <c r="Y2217" s="7">
        <f t="shared" si="397"/>
        <v>180</v>
      </c>
      <c r="AL2217" s="7" t="s">
        <v>9732</v>
      </c>
      <c r="AM2217" s="13">
        <v>1</v>
      </c>
      <c r="AN2217" s="13">
        <v>28</v>
      </c>
      <c r="AO2217" s="13">
        <v>72</v>
      </c>
      <c r="AP2217" s="13">
        <v>273</v>
      </c>
      <c r="AQ2217" s="13">
        <v>355</v>
      </c>
      <c r="BR2217" s="7"/>
      <c r="BV2217" s="7"/>
    </row>
    <row r="2218" spans="1:74" x14ac:dyDescent="0.25">
      <c r="A2218" s="248" t="s">
        <v>9567</v>
      </c>
      <c r="B2218" s="248" t="s">
        <v>1528</v>
      </c>
      <c r="C2218" s="249">
        <v>283</v>
      </c>
      <c r="D2218" s="249">
        <v>274</v>
      </c>
      <c r="E2218" s="11">
        <v>20</v>
      </c>
      <c r="F2218" s="11">
        <v>123</v>
      </c>
      <c r="G2218" s="11">
        <v>89</v>
      </c>
      <c r="H2218" s="11">
        <v>42</v>
      </c>
      <c r="I2218" s="11">
        <v>0</v>
      </c>
      <c r="J2218" s="11">
        <f t="shared" si="393"/>
        <v>274</v>
      </c>
      <c r="L2218" s="9">
        <f>SUM(D2214:D2218)</f>
        <v>514</v>
      </c>
      <c r="S2218" s="11" t="s">
        <v>9552</v>
      </c>
      <c r="T2218" s="11" t="s">
        <v>157</v>
      </c>
      <c r="U2218" s="11" t="s">
        <v>166</v>
      </c>
      <c r="V2218" s="11" t="s">
        <v>141</v>
      </c>
      <c r="W2218" s="11" t="s">
        <v>123</v>
      </c>
      <c r="X2218" s="11" t="s">
        <v>228</v>
      </c>
      <c r="Y2218" s="11" t="s">
        <v>9553</v>
      </c>
      <c r="AL2218" s="7" t="s">
        <v>9733</v>
      </c>
      <c r="AM2218" s="13">
        <v>0</v>
      </c>
      <c r="AN2218" s="13">
        <v>0</v>
      </c>
      <c r="AO2218" s="13">
        <v>0</v>
      </c>
      <c r="AP2218" s="13">
        <v>0</v>
      </c>
      <c r="AQ2218" s="13">
        <v>2</v>
      </c>
      <c r="BR2218" s="7"/>
      <c r="BV2218" s="7"/>
    </row>
    <row r="2219" spans="1:74" x14ac:dyDescent="0.25">
      <c r="A2219" s="252" t="s">
        <v>731</v>
      </c>
      <c r="B2219" s="250" t="s">
        <v>1537</v>
      </c>
      <c r="C2219" s="251">
        <v>0</v>
      </c>
      <c r="D2219" s="251">
        <v>0</v>
      </c>
      <c r="E2219" s="129">
        <v>0</v>
      </c>
      <c r="F2219" s="129">
        <v>0</v>
      </c>
      <c r="G2219" s="129">
        <v>0</v>
      </c>
      <c r="H2219" s="129">
        <v>0</v>
      </c>
      <c r="I2219" s="129">
        <v>0</v>
      </c>
      <c r="J2219" s="47">
        <f t="shared" si="393"/>
        <v>0</v>
      </c>
      <c r="K2219" s="143"/>
      <c r="L2219" s="186"/>
      <c r="S2219" s="11" t="s">
        <v>9751</v>
      </c>
      <c r="T2219" s="11">
        <f t="shared" ref="T2219:X2225" si="398">T2201-T2210</f>
        <v>0</v>
      </c>
      <c r="U2219" s="11">
        <f t="shared" si="398"/>
        <v>1</v>
      </c>
      <c r="V2219" s="11">
        <f t="shared" si="398"/>
        <v>0</v>
      </c>
      <c r="W2219" s="11">
        <f t="shared" si="398"/>
        <v>0</v>
      </c>
      <c r="X2219" s="11">
        <f t="shared" si="398"/>
        <v>0</v>
      </c>
      <c r="Y2219" s="11">
        <f t="shared" ref="Y2219:Y2225" si="399">SUM(T2219:W2219)</f>
        <v>1</v>
      </c>
      <c r="BR2219" s="7"/>
      <c r="BV2219" s="7"/>
    </row>
    <row r="2220" spans="1:74" x14ac:dyDescent="0.25">
      <c r="A2220" s="252" t="s">
        <v>731</v>
      </c>
      <c r="B2220" s="250" t="s">
        <v>2804</v>
      </c>
      <c r="C2220" s="251">
        <v>2</v>
      </c>
      <c r="D2220" s="251">
        <v>2</v>
      </c>
      <c r="E2220" s="129">
        <v>0</v>
      </c>
      <c r="F2220" s="129">
        <v>2</v>
      </c>
      <c r="G2220" s="129">
        <v>0</v>
      </c>
      <c r="H2220" s="129">
        <v>0</v>
      </c>
      <c r="I2220" s="129">
        <v>0</v>
      </c>
      <c r="J2220" s="47">
        <f t="shared" si="393"/>
        <v>2</v>
      </c>
      <c r="K2220" s="143"/>
      <c r="L2220" s="186"/>
      <c r="S2220" s="11" t="s">
        <v>9752</v>
      </c>
      <c r="T2220" s="11">
        <f t="shared" si="398"/>
        <v>0</v>
      </c>
      <c r="U2220" s="11">
        <f t="shared" si="398"/>
        <v>1</v>
      </c>
      <c r="V2220" s="11">
        <f t="shared" si="398"/>
        <v>0</v>
      </c>
      <c r="W2220" s="11">
        <f t="shared" si="398"/>
        <v>0</v>
      </c>
      <c r="X2220" s="11">
        <f t="shared" si="398"/>
        <v>0</v>
      </c>
      <c r="Y2220" s="11">
        <f t="shared" si="399"/>
        <v>1</v>
      </c>
      <c r="BR2220" s="7"/>
      <c r="BV2220" s="7"/>
    </row>
    <row r="2221" spans="1:74" x14ac:dyDescent="0.25">
      <c r="A2221" s="252" t="s">
        <v>731</v>
      </c>
      <c r="B2221" s="250" t="s">
        <v>8874</v>
      </c>
      <c r="C2221" s="251">
        <v>0</v>
      </c>
      <c r="D2221" s="251">
        <v>0</v>
      </c>
      <c r="E2221" s="129">
        <v>0</v>
      </c>
      <c r="F2221" s="129">
        <v>0</v>
      </c>
      <c r="G2221" s="129">
        <v>0</v>
      </c>
      <c r="H2221" s="129">
        <v>0</v>
      </c>
      <c r="I2221" s="129">
        <v>0</v>
      </c>
      <c r="J2221" s="47">
        <f t="shared" si="393"/>
        <v>0</v>
      </c>
      <c r="K2221" s="143"/>
      <c r="L2221" s="186"/>
      <c r="S2221" s="11" t="s">
        <v>9753</v>
      </c>
      <c r="T2221" s="11">
        <f t="shared" si="398"/>
        <v>0</v>
      </c>
      <c r="U2221" s="11">
        <f t="shared" si="398"/>
        <v>2</v>
      </c>
      <c r="V2221" s="11">
        <f t="shared" si="398"/>
        <v>0</v>
      </c>
      <c r="W2221" s="11">
        <f t="shared" si="398"/>
        <v>0</v>
      </c>
      <c r="X2221" s="11">
        <f t="shared" si="398"/>
        <v>0</v>
      </c>
      <c r="Y2221" s="11">
        <f t="shared" si="399"/>
        <v>2</v>
      </c>
      <c r="BR2221" s="7"/>
      <c r="BV2221" s="7"/>
    </row>
    <row r="2222" spans="1:74" x14ac:dyDescent="0.25">
      <c r="A2222" s="252" t="s">
        <v>731</v>
      </c>
      <c r="B2222" s="250" t="s">
        <v>6910</v>
      </c>
      <c r="C2222" s="251">
        <v>0</v>
      </c>
      <c r="D2222" s="251">
        <v>0</v>
      </c>
      <c r="E2222" s="129">
        <v>0</v>
      </c>
      <c r="F2222" s="129">
        <v>0</v>
      </c>
      <c r="G2222" s="129">
        <v>0</v>
      </c>
      <c r="H2222" s="129">
        <v>0</v>
      </c>
      <c r="I2222" s="129">
        <v>0</v>
      </c>
      <c r="J2222" s="47">
        <f t="shared" si="393"/>
        <v>0</v>
      </c>
      <c r="K2222" s="143"/>
      <c r="L2222" s="186"/>
      <c r="S2222" s="11" t="s">
        <v>9094</v>
      </c>
      <c r="T2222" s="11">
        <f t="shared" si="398"/>
        <v>1</v>
      </c>
      <c r="U2222" s="11">
        <f t="shared" si="398"/>
        <v>6</v>
      </c>
      <c r="V2222" s="11">
        <f t="shared" si="398"/>
        <v>2</v>
      </c>
      <c r="W2222" s="11">
        <f t="shared" si="398"/>
        <v>14</v>
      </c>
      <c r="X2222" s="11">
        <f t="shared" si="398"/>
        <v>0</v>
      </c>
      <c r="Y2222" s="11">
        <f t="shared" si="399"/>
        <v>23</v>
      </c>
      <c r="BR2222" s="7"/>
      <c r="BV2222" s="7"/>
    </row>
    <row r="2223" spans="1:74" x14ac:dyDescent="0.25">
      <c r="A2223" s="252" t="s">
        <v>731</v>
      </c>
      <c r="B2223" s="250" t="s">
        <v>1528</v>
      </c>
      <c r="C2223" s="251">
        <v>0</v>
      </c>
      <c r="D2223" s="251">
        <v>0</v>
      </c>
      <c r="E2223" s="129">
        <v>0</v>
      </c>
      <c r="F2223" s="129">
        <v>0</v>
      </c>
      <c r="G2223" s="129">
        <v>0</v>
      </c>
      <c r="H2223" s="129">
        <v>0</v>
      </c>
      <c r="I2223" s="129">
        <v>0</v>
      </c>
      <c r="J2223" s="47">
        <f t="shared" si="393"/>
        <v>0</v>
      </c>
      <c r="K2223" s="143"/>
      <c r="L2223" s="186">
        <f>SUM(J2219:J2223)</f>
        <v>2</v>
      </c>
      <c r="S2223" s="11" t="s">
        <v>9095</v>
      </c>
      <c r="T2223" s="47">
        <f t="shared" si="398"/>
        <v>9</v>
      </c>
      <c r="U2223" s="47">
        <f t="shared" si="398"/>
        <v>50</v>
      </c>
      <c r="V2223" s="47">
        <f t="shared" si="398"/>
        <v>45</v>
      </c>
      <c r="W2223" s="47">
        <f t="shared" si="398"/>
        <v>52</v>
      </c>
      <c r="X2223" s="11">
        <f t="shared" si="398"/>
        <v>579</v>
      </c>
      <c r="Y2223" s="11">
        <f t="shared" si="399"/>
        <v>156</v>
      </c>
      <c r="BR2223" s="7"/>
      <c r="BV2223" s="7"/>
    </row>
    <row r="2224" spans="1:74" x14ac:dyDescent="0.25">
      <c r="A2224" s="248" t="s">
        <v>9551</v>
      </c>
      <c r="B2224" s="11"/>
      <c r="C2224" s="11">
        <f t="shared" ref="C2224:I2224" si="400">SUM(C2200:C2223)</f>
        <v>1509</v>
      </c>
      <c r="D2224" s="11">
        <f t="shared" si="400"/>
        <v>1299</v>
      </c>
      <c r="E2224" s="11">
        <f t="shared" si="400"/>
        <v>40</v>
      </c>
      <c r="F2224" s="11">
        <f t="shared" si="400"/>
        <v>275</v>
      </c>
      <c r="G2224" s="11">
        <f t="shared" si="400"/>
        <v>189</v>
      </c>
      <c r="H2224" s="11">
        <f t="shared" si="400"/>
        <v>216</v>
      </c>
      <c r="I2224" s="11">
        <f t="shared" si="400"/>
        <v>579</v>
      </c>
      <c r="J2224" s="11">
        <f t="shared" si="393"/>
        <v>1299</v>
      </c>
      <c r="L2224" s="9">
        <f>SUM(L2200:L2223)</f>
        <v>1299</v>
      </c>
      <c r="S2224" s="11" t="s">
        <v>9096</v>
      </c>
      <c r="T2224" s="47">
        <f t="shared" si="398"/>
        <v>20</v>
      </c>
      <c r="U2224" s="47">
        <f t="shared" si="398"/>
        <v>157</v>
      </c>
      <c r="V2224" s="47">
        <f t="shared" si="398"/>
        <v>102</v>
      </c>
      <c r="W2224" s="47">
        <f t="shared" si="398"/>
        <v>76</v>
      </c>
      <c r="X2224" s="11">
        <f t="shared" si="398"/>
        <v>0</v>
      </c>
      <c r="Y2224" s="11">
        <f t="shared" si="399"/>
        <v>355</v>
      </c>
      <c r="BR2224" s="7"/>
      <c r="BV2224" s="7"/>
    </row>
    <row r="2225" spans="1:74" x14ac:dyDescent="0.25">
      <c r="S2225" s="11" t="s">
        <v>9097</v>
      </c>
      <c r="T2225" s="11">
        <f t="shared" si="398"/>
        <v>0</v>
      </c>
      <c r="U2225" s="11">
        <f t="shared" si="398"/>
        <v>2</v>
      </c>
      <c r="V2225" s="11">
        <f t="shared" si="398"/>
        <v>0</v>
      </c>
      <c r="W2225" s="11">
        <f t="shared" si="398"/>
        <v>0</v>
      </c>
      <c r="X2225" s="11">
        <f t="shared" si="398"/>
        <v>0</v>
      </c>
      <c r="Y2225" s="11">
        <f t="shared" si="399"/>
        <v>2</v>
      </c>
      <c r="BR2225" s="7"/>
      <c r="BV2225" s="7"/>
    </row>
    <row r="2230" spans="1:74" s="13" customFormat="1" ht="43.5" customHeight="1" x14ac:dyDescent="0.25">
      <c r="A2230" s="206" t="s">
        <v>9616</v>
      </c>
      <c r="B2230" s="206" t="s">
        <v>9108</v>
      </c>
      <c r="C2230" s="206" t="s">
        <v>9083</v>
      </c>
      <c r="D2230" s="206" t="s">
        <v>9539</v>
      </c>
      <c r="E2230" s="206" t="s">
        <v>9540</v>
      </c>
      <c r="F2230" s="206" t="s">
        <v>9541</v>
      </c>
      <c r="G2230" s="206" t="s">
        <v>9542</v>
      </c>
      <c r="H2230" s="206" t="s">
        <v>9543</v>
      </c>
      <c r="I2230" s="206" t="s">
        <v>9544</v>
      </c>
      <c r="J2230" s="14" t="s">
        <v>9551</v>
      </c>
      <c r="L2230" s="38" t="s">
        <v>9803</v>
      </c>
      <c r="S2230" s="13" t="s">
        <v>9616</v>
      </c>
      <c r="AL2230" s="7" t="s">
        <v>9801</v>
      </c>
      <c r="BR2230" s="19"/>
      <c r="BV2230" s="19"/>
    </row>
    <row r="2231" spans="1:74" x14ac:dyDescent="0.25">
      <c r="A2231" s="248" t="s">
        <v>9758</v>
      </c>
      <c r="B2231" s="248" t="s">
        <v>2804</v>
      </c>
      <c r="C2231" s="11">
        <v>1</v>
      </c>
      <c r="D2231" s="249">
        <v>1</v>
      </c>
      <c r="E2231" s="11">
        <v>0</v>
      </c>
      <c r="F2231" s="11">
        <v>1</v>
      </c>
      <c r="G2231" s="11">
        <v>0</v>
      </c>
      <c r="H2231" s="11">
        <v>0</v>
      </c>
      <c r="I2231" s="11">
        <v>0</v>
      </c>
      <c r="J2231" s="11">
        <f t="shared" ref="J2231:J2250" si="401">SUM(E2231:I2231)</f>
        <v>1</v>
      </c>
      <c r="L2231" s="9">
        <v>1</v>
      </c>
      <c r="S2231" s="7" t="s">
        <v>9548</v>
      </c>
      <c r="T2231" s="7" t="s">
        <v>157</v>
      </c>
      <c r="U2231" s="7" t="s">
        <v>166</v>
      </c>
      <c r="V2231" s="7" t="s">
        <v>141</v>
      </c>
      <c r="W2231" s="7" t="s">
        <v>123</v>
      </c>
      <c r="X2231" s="7" t="s">
        <v>228</v>
      </c>
      <c r="Y2231" s="7" t="s">
        <v>8</v>
      </c>
      <c r="AL2231" s="7" t="s">
        <v>9710</v>
      </c>
      <c r="AM2231" s="13"/>
      <c r="AN2231" s="13"/>
      <c r="AO2231" s="13"/>
      <c r="AP2231" s="13"/>
    </row>
    <row r="2232" spans="1:74" x14ac:dyDescent="0.25">
      <c r="A2232" s="248" t="s">
        <v>9759</v>
      </c>
      <c r="B2232" s="248" t="s">
        <v>2804</v>
      </c>
      <c r="C2232" s="11">
        <v>1</v>
      </c>
      <c r="D2232" s="249">
        <v>1</v>
      </c>
      <c r="E2232" s="11">
        <v>0</v>
      </c>
      <c r="F2232" s="11">
        <v>1</v>
      </c>
      <c r="G2232" s="11">
        <v>0</v>
      </c>
      <c r="H2232" s="11">
        <v>0</v>
      </c>
      <c r="I2232" s="11">
        <v>0</v>
      </c>
      <c r="J2232" s="11">
        <f t="shared" si="401"/>
        <v>1</v>
      </c>
      <c r="L2232" s="9">
        <v>1</v>
      </c>
      <c r="S2232" s="7" t="s">
        <v>9751</v>
      </c>
      <c r="T2232" s="7">
        <v>0</v>
      </c>
      <c r="U2232" s="7">
        <v>1</v>
      </c>
      <c r="V2232" s="7">
        <v>0</v>
      </c>
      <c r="W2232" s="7">
        <v>0</v>
      </c>
      <c r="X2232" s="7">
        <v>0</v>
      </c>
      <c r="Y2232" s="7">
        <f t="shared" ref="Y2232:Y2237" si="402">SUM(T2232:X2232)</f>
        <v>1</v>
      </c>
      <c r="Z2232" s="7">
        <v>1</v>
      </c>
      <c r="AL2232" s="7" t="s">
        <v>9712</v>
      </c>
      <c r="AM2232" s="13"/>
      <c r="AN2232" s="13"/>
      <c r="AO2232" s="13"/>
      <c r="AP2232" s="13"/>
    </row>
    <row r="2233" spans="1:74" x14ac:dyDescent="0.25">
      <c r="A2233" s="250" t="s">
        <v>9760</v>
      </c>
      <c r="B2233" s="250" t="s">
        <v>2804</v>
      </c>
      <c r="C2233" s="129">
        <v>1</v>
      </c>
      <c r="D2233" s="251">
        <v>1</v>
      </c>
      <c r="E2233" s="129">
        <v>0</v>
      </c>
      <c r="F2233" s="129">
        <v>1</v>
      </c>
      <c r="G2233" s="129">
        <v>0</v>
      </c>
      <c r="H2233" s="129">
        <v>0</v>
      </c>
      <c r="I2233" s="129">
        <v>0</v>
      </c>
      <c r="J2233" s="47">
        <f t="shared" si="401"/>
        <v>1</v>
      </c>
      <c r="K2233" s="143"/>
      <c r="L2233" s="186"/>
      <c r="S2233" s="7" t="s">
        <v>9752</v>
      </c>
      <c r="T2233" s="7">
        <v>0</v>
      </c>
      <c r="U2233" s="7">
        <v>1</v>
      </c>
      <c r="V2233" s="7">
        <v>0</v>
      </c>
      <c r="W2233" s="7">
        <v>0</v>
      </c>
      <c r="X2233" s="7">
        <v>0</v>
      </c>
      <c r="Y2233" s="7">
        <f t="shared" si="402"/>
        <v>1</v>
      </c>
      <c r="Z2233" s="7">
        <v>1</v>
      </c>
      <c r="AM2233" s="13"/>
      <c r="AN2233" s="13"/>
      <c r="AO2233" s="13"/>
      <c r="AP2233" s="13"/>
    </row>
    <row r="2234" spans="1:74" x14ac:dyDescent="0.25">
      <c r="A2234" s="250" t="s">
        <v>9760</v>
      </c>
      <c r="B2234" s="250" t="s">
        <v>1528</v>
      </c>
      <c r="C2234" s="129">
        <v>2</v>
      </c>
      <c r="D2234" s="251">
        <v>2</v>
      </c>
      <c r="E2234" s="129">
        <v>0</v>
      </c>
      <c r="F2234" s="129">
        <v>2</v>
      </c>
      <c r="G2234" s="129">
        <v>0</v>
      </c>
      <c r="H2234" s="129">
        <v>0</v>
      </c>
      <c r="I2234" s="129">
        <v>0</v>
      </c>
      <c r="J2234" s="47">
        <f t="shared" si="401"/>
        <v>2</v>
      </c>
      <c r="K2234" s="143"/>
      <c r="L2234" s="186">
        <f>SUM(D2233:D2234)</f>
        <v>3</v>
      </c>
      <c r="S2234" s="7" t="s">
        <v>9753</v>
      </c>
      <c r="T2234" s="7">
        <v>0</v>
      </c>
      <c r="U2234" s="7">
        <v>3</v>
      </c>
      <c r="V2234" s="7">
        <v>0</v>
      </c>
      <c r="W2234" s="7">
        <v>0</v>
      </c>
      <c r="X2234" s="7">
        <v>0</v>
      </c>
      <c r="Y2234" s="7">
        <f t="shared" si="402"/>
        <v>3</v>
      </c>
      <c r="Z2234" s="7">
        <v>3</v>
      </c>
      <c r="AL2234" s="7" t="s">
        <v>5</v>
      </c>
      <c r="AM2234" s="7" t="s">
        <v>9716</v>
      </c>
      <c r="AN2234" s="7" t="s">
        <v>9717</v>
      </c>
      <c r="AO2234" s="7" t="s">
        <v>9718</v>
      </c>
      <c r="AP2234" s="7" t="s">
        <v>9616</v>
      </c>
    </row>
    <row r="2235" spans="1:74" x14ac:dyDescent="0.25">
      <c r="A2235" s="248" t="s">
        <v>9756</v>
      </c>
      <c r="B2235" s="248" t="s">
        <v>1537</v>
      </c>
      <c r="C2235" s="11">
        <v>2</v>
      </c>
      <c r="D2235" s="249">
        <v>2</v>
      </c>
      <c r="E2235" s="11">
        <v>0</v>
      </c>
      <c r="F2235" s="11">
        <v>2</v>
      </c>
      <c r="G2235" s="11">
        <v>0</v>
      </c>
      <c r="H2235" s="11">
        <v>0</v>
      </c>
      <c r="I2235" s="11">
        <v>0</v>
      </c>
      <c r="J2235" s="11">
        <f t="shared" si="401"/>
        <v>2</v>
      </c>
      <c r="S2235" s="7" t="s">
        <v>9094</v>
      </c>
      <c r="T2235" s="7">
        <v>4</v>
      </c>
      <c r="U2235" s="7">
        <f>SUM(F2235:F2239)</f>
        <v>18</v>
      </c>
      <c r="V2235" s="7">
        <v>2</v>
      </c>
      <c r="W2235" s="7">
        <v>6</v>
      </c>
      <c r="X2235" s="7">
        <v>0</v>
      </c>
      <c r="Y2235" s="7">
        <f t="shared" si="402"/>
        <v>30</v>
      </c>
      <c r="Z2235" s="7">
        <v>30</v>
      </c>
      <c r="AL2235" s="7" t="s">
        <v>9602</v>
      </c>
      <c r="AM2235" s="13">
        <v>0</v>
      </c>
      <c r="AN2235" s="13">
        <v>0</v>
      </c>
      <c r="AO2235" s="13">
        <v>0</v>
      </c>
      <c r="AP2235" s="13">
        <v>0</v>
      </c>
    </row>
    <row r="2236" spans="1:74" x14ac:dyDescent="0.25">
      <c r="A2236" s="248" t="s">
        <v>9756</v>
      </c>
      <c r="B2236" s="248" t="s">
        <v>2804</v>
      </c>
      <c r="C2236" s="11">
        <v>1</v>
      </c>
      <c r="D2236" s="249">
        <v>1</v>
      </c>
      <c r="E2236" s="11">
        <v>0</v>
      </c>
      <c r="F2236" s="11">
        <v>1</v>
      </c>
      <c r="G2236" s="11">
        <v>0</v>
      </c>
      <c r="H2236" s="11">
        <v>0</v>
      </c>
      <c r="I2236" s="11">
        <v>0</v>
      </c>
      <c r="J2236" s="11">
        <f t="shared" si="401"/>
        <v>1</v>
      </c>
      <c r="S2236" s="7" t="s">
        <v>9095</v>
      </c>
      <c r="T2236" s="7">
        <v>17</v>
      </c>
      <c r="U2236" s="7">
        <f>SUM(F2240:F2244)</f>
        <v>85</v>
      </c>
      <c r="V2236" s="7">
        <f>SUM(G2240:G2244)</f>
        <v>48</v>
      </c>
      <c r="W2236" s="7">
        <f>SUM(H2240:H2244)</f>
        <v>126</v>
      </c>
      <c r="X2236" s="7">
        <f>SUM(I2240:I2244)</f>
        <v>535</v>
      </c>
      <c r="Y2236" s="7">
        <f t="shared" si="402"/>
        <v>811</v>
      </c>
      <c r="Z2236" s="7">
        <v>811</v>
      </c>
      <c r="AL2236" s="7" t="s">
        <v>9603</v>
      </c>
      <c r="AM2236" s="13">
        <v>0</v>
      </c>
      <c r="AN2236" s="13">
        <v>0</v>
      </c>
      <c r="AO2236" s="13">
        <v>0</v>
      </c>
      <c r="AP2236" s="13">
        <v>0</v>
      </c>
    </row>
    <row r="2237" spans="1:74" x14ac:dyDescent="0.25">
      <c r="A2237" s="248" t="s">
        <v>9756</v>
      </c>
      <c r="B2237" s="248" t="s">
        <v>8874</v>
      </c>
      <c r="C2237" s="11">
        <v>2</v>
      </c>
      <c r="D2237" s="249">
        <v>1</v>
      </c>
      <c r="E2237" s="11">
        <v>0</v>
      </c>
      <c r="F2237" s="11">
        <v>1</v>
      </c>
      <c r="G2237" s="11">
        <v>0</v>
      </c>
      <c r="H2237" s="11">
        <v>0</v>
      </c>
      <c r="I2237" s="11">
        <v>0</v>
      </c>
      <c r="J2237" s="11">
        <f t="shared" si="401"/>
        <v>1</v>
      </c>
      <c r="S2237" s="7" t="s">
        <v>9096</v>
      </c>
      <c r="T2237" s="7">
        <f>SUM(E2245:E2249)</f>
        <v>33</v>
      </c>
      <c r="U2237" s="7">
        <f>SUM(F2245:F2249)</f>
        <v>177</v>
      </c>
      <c r="V2237" s="7">
        <f>SUM(G2245:G2249)</f>
        <v>84</v>
      </c>
      <c r="W2237" s="7">
        <f>SUM(H2245:H2249)</f>
        <v>182</v>
      </c>
      <c r="X2237" s="7">
        <f>SUM(I2245:I2249)</f>
        <v>0</v>
      </c>
      <c r="Y2237" s="7">
        <f t="shared" si="402"/>
        <v>476</v>
      </c>
      <c r="Z2237" s="7">
        <v>476</v>
      </c>
      <c r="AL2237" s="7" t="s">
        <v>9604</v>
      </c>
      <c r="AM2237" s="13">
        <v>0</v>
      </c>
      <c r="AN2237" s="13">
        <v>0</v>
      </c>
      <c r="AO2237" s="13">
        <v>0</v>
      </c>
      <c r="AP2237" s="13">
        <v>0</v>
      </c>
    </row>
    <row r="2238" spans="1:74" x14ac:dyDescent="0.25">
      <c r="A2238" s="248" t="s">
        <v>9756</v>
      </c>
      <c r="B2238" s="248" t="s">
        <v>6910</v>
      </c>
      <c r="C2238" s="11">
        <v>1</v>
      </c>
      <c r="D2238" s="249">
        <v>1</v>
      </c>
      <c r="E2238" s="11">
        <v>0</v>
      </c>
      <c r="F2238" s="11">
        <v>1</v>
      </c>
      <c r="G2238" s="11">
        <v>0</v>
      </c>
      <c r="H2238" s="11">
        <v>0</v>
      </c>
      <c r="I2238" s="11">
        <v>0</v>
      </c>
      <c r="J2238" s="11">
        <f t="shared" si="401"/>
        <v>1</v>
      </c>
      <c r="T2238" s="7">
        <f t="shared" ref="T2238:Y2238" si="403">SUM(T2232:T2237)</f>
        <v>54</v>
      </c>
      <c r="U2238" s="7">
        <f t="shared" si="403"/>
        <v>285</v>
      </c>
      <c r="V2238" s="7">
        <f t="shared" si="403"/>
        <v>134</v>
      </c>
      <c r="W2238" s="7">
        <f t="shared" si="403"/>
        <v>314</v>
      </c>
      <c r="X2238" s="7">
        <f t="shared" si="403"/>
        <v>535</v>
      </c>
      <c r="Y2238" s="7">
        <f t="shared" si="403"/>
        <v>1322</v>
      </c>
      <c r="AL2238" s="7" t="s">
        <v>9605</v>
      </c>
      <c r="AM2238" s="13">
        <v>0</v>
      </c>
      <c r="AN2238" s="13">
        <v>0</v>
      </c>
      <c r="AO2238" s="13">
        <v>0</v>
      </c>
      <c r="AP2238" s="13">
        <v>0</v>
      </c>
    </row>
    <row r="2239" spans="1:74" x14ac:dyDescent="0.25">
      <c r="A2239" s="248" t="s">
        <v>9756</v>
      </c>
      <c r="B2239" s="248" t="s">
        <v>1528</v>
      </c>
      <c r="C2239" s="11">
        <v>26</v>
      </c>
      <c r="D2239" s="249">
        <v>25</v>
      </c>
      <c r="E2239" s="11">
        <v>4</v>
      </c>
      <c r="F2239" s="11">
        <v>13</v>
      </c>
      <c r="G2239" s="11">
        <v>2</v>
      </c>
      <c r="H2239" s="11">
        <v>6</v>
      </c>
      <c r="I2239" s="11">
        <v>0</v>
      </c>
      <c r="J2239" s="11">
        <f t="shared" si="401"/>
        <v>25</v>
      </c>
      <c r="L2239" s="9">
        <f>SUM(D2235:D2239)</f>
        <v>30</v>
      </c>
      <c r="AL2239" s="7" t="s">
        <v>9797</v>
      </c>
      <c r="AM2239" s="13">
        <v>0</v>
      </c>
      <c r="AN2239" s="13">
        <v>0</v>
      </c>
      <c r="AO2239" s="13">
        <v>0</v>
      </c>
      <c r="AP2239" s="13">
        <v>0</v>
      </c>
    </row>
    <row r="2240" spans="1:74" x14ac:dyDescent="0.25">
      <c r="A2240" s="250" t="s">
        <v>9566</v>
      </c>
      <c r="B2240" s="250" t="s">
        <v>1537</v>
      </c>
      <c r="C2240" s="129">
        <v>30</v>
      </c>
      <c r="D2240" s="251">
        <v>27</v>
      </c>
      <c r="E2240" s="129">
        <v>3</v>
      </c>
      <c r="F2240" s="129">
        <v>17</v>
      </c>
      <c r="G2240" s="129">
        <v>2</v>
      </c>
      <c r="H2240" s="129">
        <v>5</v>
      </c>
      <c r="I2240" s="129">
        <v>0</v>
      </c>
      <c r="J2240" s="47">
        <f t="shared" si="401"/>
        <v>27</v>
      </c>
      <c r="K2240" s="143"/>
      <c r="L2240" s="186"/>
    </row>
    <row r="2241" spans="1:74" x14ac:dyDescent="0.25">
      <c r="A2241" s="250" t="s">
        <v>9566</v>
      </c>
      <c r="B2241" s="250" t="s">
        <v>2804</v>
      </c>
      <c r="C2241" s="129">
        <v>58</v>
      </c>
      <c r="D2241" s="251">
        <v>57</v>
      </c>
      <c r="E2241" s="129">
        <v>0</v>
      </c>
      <c r="F2241" s="129">
        <v>1</v>
      </c>
      <c r="G2241" s="129">
        <v>1</v>
      </c>
      <c r="H2241" s="129">
        <v>0</v>
      </c>
      <c r="I2241" s="129">
        <v>55</v>
      </c>
      <c r="J2241" s="47">
        <f t="shared" si="401"/>
        <v>57</v>
      </c>
      <c r="K2241" s="143"/>
      <c r="L2241" s="186"/>
      <c r="S2241" s="7" t="s">
        <v>9616</v>
      </c>
      <c r="AL2241" s="7" t="s">
        <v>5</v>
      </c>
      <c r="AM2241" s="7" t="s">
        <v>9613</v>
      </c>
      <c r="AN2241" s="7" t="s">
        <v>9717</v>
      </c>
      <c r="AO2241" s="7" t="s">
        <v>9718</v>
      </c>
      <c r="AP2241" s="7" t="s">
        <v>9616</v>
      </c>
    </row>
    <row r="2242" spans="1:74" x14ac:dyDescent="0.25">
      <c r="A2242" s="250" t="s">
        <v>9566</v>
      </c>
      <c r="B2242" s="250" t="s">
        <v>8874</v>
      </c>
      <c r="C2242" s="129">
        <v>4</v>
      </c>
      <c r="D2242" s="251">
        <v>2</v>
      </c>
      <c r="E2242" s="129">
        <v>0</v>
      </c>
      <c r="F2242" s="129">
        <v>2</v>
      </c>
      <c r="G2242" s="129">
        <v>0</v>
      </c>
      <c r="H2242" s="129">
        <v>0</v>
      </c>
      <c r="I2242" s="129">
        <v>0</v>
      </c>
      <c r="J2242" s="47">
        <f t="shared" si="401"/>
        <v>2</v>
      </c>
      <c r="K2242" s="143"/>
      <c r="L2242" s="186"/>
      <c r="S2242" s="7" t="s">
        <v>9550</v>
      </c>
      <c r="T2242" s="7" t="s">
        <v>157</v>
      </c>
      <c r="U2242" s="7" t="s">
        <v>166</v>
      </c>
      <c r="V2242" s="7" t="s">
        <v>141</v>
      </c>
      <c r="W2242" s="7" t="s">
        <v>123</v>
      </c>
      <c r="X2242" s="7" t="s">
        <v>228</v>
      </c>
      <c r="Y2242" s="7" t="s">
        <v>8</v>
      </c>
      <c r="AL2242" s="7" t="s">
        <v>9651</v>
      </c>
      <c r="AM2242" s="13">
        <v>3</v>
      </c>
      <c r="AN2242" s="13">
        <v>0</v>
      </c>
      <c r="AO2242" s="13">
        <v>1</v>
      </c>
      <c r="AP2242" s="13">
        <v>1</v>
      </c>
    </row>
    <row r="2243" spans="1:74" x14ac:dyDescent="0.25">
      <c r="A2243" s="250" t="s">
        <v>9566</v>
      </c>
      <c r="B2243" s="250" t="s">
        <v>6910</v>
      </c>
      <c r="C2243" s="129">
        <v>1</v>
      </c>
      <c r="D2243" s="251">
        <v>1</v>
      </c>
      <c r="E2243" s="129">
        <v>0</v>
      </c>
      <c r="F2243" s="129">
        <v>1</v>
      </c>
      <c r="G2243" s="129">
        <v>0</v>
      </c>
      <c r="H2243" s="129">
        <v>0</v>
      </c>
      <c r="I2243" s="129">
        <v>0</v>
      </c>
      <c r="J2243" s="47">
        <f t="shared" si="401"/>
        <v>1</v>
      </c>
      <c r="K2243" s="143"/>
      <c r="L2243" s="186"/>
      <c r="S2243" s="7" t="s">
        <v>9751</v>
      </c>
      <c r="T2243" s="7">
        <v>0</v>
      </c>
      <c r="U2243" s="7">
        <v>0</v>
      </c>
      <c r="V2243" s="7">
        <v>0</v>
      </c>
      <c r="W2243" s="7">
        <v>0</v>
      </c>
      <c r="X2243" s="7">
        <v>0</v>
      </c>
      <c r="Y2243" s="7">
        <f t="shared" ref="Y2243:Y2248" si="404">SUM(T2243:X2243)</f>
        <v>0</v>
      </c>
      <c r="Z2243" s="7">
        <v>0</v>
      </c>
      <c r="AL2243" s="7" t="s">
        <v>9652</v>
      </c>
      <c r="AM2243" s="13">
        <v>3</v>
      </c>
      <c r="AN2243" s="13">
        <v>3</v>
      </c>
      <c r="AO2243" s="13">
        <v>1</v>
      </c>
      <c r="AP2243" s="13">
        <v>1</v>
      </c>
      <c r="BR2243" s="7"/>
      <c r="BV2243" s="7"/>
    </row>
    <row r="2244" spans="1:74" x14ac:dyDescent="0.25">
      <c r="A2244" s="250" t="s">
        <v>9566</v>
      </c>
      <c r="B2244" s="250" t="s">
        <v>1528</v>
      </c>
      <c r="C2244" s="129">
        <v>727</v>
      </c>
      <c r="D2244" s="251">
        <v>724</v>
      </c>
      <c r="E2244" s="129">
        <v>14</v>
      </c>
      <c r="F2244" s="129">
        <v>64</v>
      </c>
      <c r="G2244" s="129">
        <v>45</v>
      </c>
      <c r="H2244" s="129">
        <v>121</v>
      </c>
      <c r="I2244" s="129">
        <v>480</v>
      </c>
      <c r="J2244" s="47">
        <f t="shared" si="401"/>
        <v>724</v>
      </c>
      <c r="K2244" s="143"/>
      <c r="L2244" s="186">
        <f>SUM(D2240:D2244)</f>
        <v>811</v>
      </c>
      <c r="S2244" s="7" t="s">
        <v>9752</v>
      </c>
      <c r="T2244" s="7">
        <v>0</v>
      </c>
      <c r="U2244" s="7">
        <v>0</v>
      </c>
      <c r="V2244" s="7">
        <v>0</v>
      </c>
      <c r="W2244" s="7">
        <v>0</v>
      </c>
      <c r="X2244" s="7">
        <v>0</v>
      </c>
      <c r="Y2244" s="7">
        <f t="shared" si="404"/>
        <v>0</v>
      </c>
      <c r="Z2244" s="7">
        <v>0</v>
      </c>
      <c r="AL2244" s="7" t="s">
        <v>9653</v>
      </c>
      <c r="AM2244" s="13">
        <v>10</v>
      </c>
      <c r="AN2244" s="13">
        <v>3</v>
      </c>
      <c r="AO2244" s="13">
        <v>5</v>
      </c>
      <c r="AP2244" s="13">
        <v>3</v>
      </c>
      <c r="BR2244" s="7"/>
      <c r="BV2244" s="7"/>
    </row>
    <row r="2245" spans="1:74" x14ac:dyDescent="0.25">
      <c r="A2245" s="248" t="s">
        <v>9567</v>
      </c>
      <c r="B2245" s="248" t="s">
        <v>1537</v>
      </c>
      <c r="C2245" s="11">
        <v>213</v>
      </c>
      <c r="D2245" s="249">
        <v>203</v>
      </c>
      <c r="E2245" s="11">
        <v>5</v>
      </c>
      <c r="F2245" s="11">
        <v>70</v>
      </c>
      <c r="G2245" s="11">
        <v>31</v>
      </c>
      <c r="H2245" s="11">
        <v>97</v>
      </c>
      <c r="I2245" s="11">
        <v>0</v>
      </c>
      <c r="J2245" s="11">
        <f t="shared" si="401"/>
        <v>203</v>
      </c>
      <c r="S2245" s="7" t="s">
        <v>9753</v>
      </c>
      <c r="T2245" s="7">
        <v>0</v>
      </c>
      <c r="U2245" s="7">
        <v>0</v>
      </c>
      <c r="V2245" s="7">
        <v>0</v>
      </c>
      <c r="W2245" s="7">
        <v>0</v>
      </c>
      <c r="X2245" s="7">
        <v>0</v>
      </c>
      <c r="Y2245" s="7">
        <f t="shared" si="404"/>
        <v>0</v>
      </c>
      <c r="Z2245" s="7">
        <v>0</v>
      </c>
      <c r="AL2245" s="7" t="s">
        <v>9654</v>
      </c>
      <c r="AM2245" s="13">
        <v>51</v>
      </c>
      <c r="AN2245" s="13">
        <v>46</v>
      </c>
      <c r="AO2245" s="13">
        <v>37</v>
      </c>
      <c r="AP2245" s="13">
        <v>28</v>
      </c>
      <c r="BR2245" s="7"/>
      <c r="BV2245" s="7"/>
    </row>
    <row r="2246" spans="1:74" x14ac:dyDescent="0.25">
      <c r="A2246" s="248" t="s">
        <v>9567</v>
      </c>
      <c r="B2246" s="248" t="s">
        <v>2804</v>
      </c>
      <c r="C2246" s="11">
        <v>176</v>
      </c>
      <c r="D2246" s="249">
        <v>175</v>
      </c>
      <c r="E2246" s="11">
        <v>18</v>
      </c>
      <c r="F2246" s="11">
        <v>46</v>
      </c>
      <c r="G2246" s="11">
        <v>44</v>
      </c>
      <c r="H2246" s="11">
        <v>67</v>
      </c>
      <c r="I2246" s="11">
        <v>0</v>
      </c>
      <c r="J2246" s="11">
        <f t="shared" si="401"/>
        <v>175</v>
      </c>
      <c r="S2246" s="7" t="s">
        <v>9094</v>
      </c>
      <c r="T2246" s="7">
        <v>0</v>
      </c>
      <c r="U2246" s="7">
        <v>2</v>
      </c>
      <c r="V2246" s="7">
        <v>0</v>
      </c>
      <c r="W2246" s="7">
        <v>0</v>
      </c>
      <c r="X2246" s="7">
        <v>0</v>
      </c>
      <c r="Y2246" s="7">
        <f t="shared" si="404"/>
        <v>2</v>
      </c>
      <c r="Z2246" s="7">
        <v>2</v>
      </c>
      <c r="AL2246" s="7" t="s">
        <v>9731</v>
      </c>
      <c r="AM2246" s="13">
        <v>713</v>
      </c>
      <c r="AN2246" s="13">
        <v>352</v>
      </c>
      <c r="AO2246" s="13">
        <v>266</v>
      </c>
      <c r="AP2246" s="13">
        <v>249</v>
      </c>
      <c r="BR2246" s="7"/>
      <c r="BV2246" s="7"/>
    </row>
    <row r="2247" spans="1:74" x14ac:dyDescent="0.25">
      <c r="A2247" s="248" t="s">
        <v>9567</v>
      </c>
      <c r="B2247" s="248" t="s">
        <v>8874</v>
      </c>
      <c r="C2247" s="11">
        <v>11</v>
      </c>
      <c r="D2247" s="249">
        <v>10</v>
      </c>
      <c r="E2247" s="11">
        <v>1</v>
      </c>
      <c r="F2247" s="11">
        <v>9</v>
      </c>
      <c r="G2247" s="11">
        <v>0</v>
      </c>
      <c r="H2247" s="11">
        <v>0</v>
      </c>
      <c r="I2247" s="11">
        <v>0</v>
      </c>
      <c r="J2247" s="11">
        <f t="shared" si="401"/>
        <v>10</v>
      </c>
      <c r="S2247" s="7" t="s">
        <v>9095</v>
      </c>
      <c r="T2247" s="7">
        <v>3</v>
      </c>
      <c r="U2247" s="7">
        <v>17</v>
      </c>
      <c r="V2247" s="7">
        <v>2</v>
      </c>
      <c r="W2247" s="7">
        <v>5</v>
      </c>
      <c r="X2247" s="7">
        <f>SUM(I2251:I2255)</f>
        <v>0</v>
      </c>
      <c r="Y2247" s="7">
        <f t="shared" si="404"/>
        <v>27</v>
      </c>
      <c r="Z2247" s="7">
        <v>27</v>
      </c>
      <c r="AL2247" s="7" t="s">
        <v>9610</v>
      </c>
      <c r="AM2247" s="13">
        <v>364</v>
      </c>
      <c r="AN2247" s="13">
        <v>349</v>
      </c>
      <c r="AO2247" s="13">
        <v>510</v>
      </c>
      <c r="AP2247" s="13">
        <v>535</v>
      </c>
      <c r="BR2247" s="7"/>
      <c r="BV2247" s="7"/>
    </row>
    <row r="2248" spans="1:74" x14ac:dyDescent="0.25">
      <c r="A2248" s="248" t="s">
        <v>9567</v>
      </c>
      <c r="B2248" s="248" t="s">
        <v>6910</v>
      </c>
      <c r="C2248" s="11">
        <v>5</v>
      </c>
      <c r="D2248" s="249">
        <v>5</v>
      </c>
      <c r="E2248" s="11">
        <v>3</v>
      </c>
      <c r="F2248" s="11">
        <v>2</v>
      </c>
      <c r="G2248" s="11">
        <v>0</v>
      </c>
      <c r="H2248" s="11">
        <v>0</v>
      </c>
      <c r="I2248" s="11">
        <v>0</v>
      </c>
      <c r="J2248" s="11">
        <f t="shared" si="401"/>
        <v>5</v>
      </c>
      <c r="S2248" s="7" t="s">
        <v>9096</v>
      </c>
      <c r="T2248" s="7">
        <v>5</v>
      </c>
      <c r="U2248" s="7">
        <v>70</v>
      </c>
      <c r="V2248" s="7">
        <v>31</v>
      </c>
      <c r="W2248" s="7">
        <v>97</v>
      </c>
      <c r="X2248" s="7">
        <f>SUM(I2256:I2260)</f>
        <v>0</v>
      </c>
      <c r="Y2248" s="7">
        <f t="shared" si="404"/>
        <v>203</v>
      </c>
      <c r="Z2248" s="7">
        <v>203</v>
      </c>
      <c r="AL2248" s="7" t="s">
        <v>9732</v>
      </c>
      <c r="AM2248" s="13">
        <v>1</v>
      </c>
      <c r="AN2248" s="13">
        <v>28</v>
      </c>
      <c r="AO2248" s="13">
        <v>72</v>
      </c>
      <c r="AP2248" s="13">
        <v>273</v>
      </c>
      <c r="BR2248" s="7"/>
      <c r="BV2248" s="7"/>
    </row>
    <row r="2249" spans="1:74" x14ac:dyDescent="0.25">
      <c r="A2249" s="248" t="s">
        <v>9567</v>
      </c>
      <c r="B2249" s="248" t="s">
        <v>1528</v>
      </c>
      <c r="C2249" s="11">
        <v>83</v>
      </c>
      <c r="D2249" s="249">
        <v>83</v>
      </c>
      <c r="E2249" s="11">
        <v>6</v>
      </c>
      <c r="F2249" s="11">
        <v>50</v>
      </c>
      <c r="G2249" s="11">
        <v>9</v>
      </c>
      <c r="H2249" s="11">
        <v>18</v>
      </c>
      <c r="I2249" s="11">
        <v>0</v>
      </c>
      <c r="J2249" s="11">
        <f t="shared" si="401"/>
        <v>83</v>
      </c>
      <c r="L2249" s="9">
        <f>SUM(D2245:D2249)</f>
        <v>476</v>
      </c>
      <c r="T2249" s="7">
        <f t="shared" ref="T2249:Y2249" si="405">SUM(T2243:T2248)</f>
        <v>8</v>
      </c>
      <c r="U2249" s="7">
        <f t="shared" si="405"/>
        <v>89</v>
      </c>
      <c r="V2249" s="7">
        <f t="shared" si="405"/>
        <v>33</v>
      </c>
      <c r="W2249" s="7">
        <f t="shared" si="405"/>
        <v>102</v>
      </c>
      <c r="X2249" s="7">
        <f t="shared" si="405"/>
        <v>0</v>
      </c>
      <c r="Y2249" s="7">
        <f t="shared" si="405"/>
        <v>232</v>
      </c>
      <c r="BR2249" s="7"/>
      <c r="BV2249" s="7"/>
    </row>
    <row r="2250" spans="1:74" x14ac:dyDescent="0.25">
      <c r="A2250" s="248" t="s">
        <v>9551</v>
      </c>
      <c r="B2250" s="11"/>
      <c r="C2250" s="11">
        <f t="shared" ref="C2250:I2250" si="406">SUM(C2231:C2249)</f>
        <v>1345</v>
      </c>
      <c r="D2250" s="11">
        <f t="shared" si="406"/>
        <v>1322</v>
      </c>
      <c r="E2250" s="11">
        <f t="shared" si="406"/>
        <v>54</v>
      </c>
      <c r="F2250" s="11">
        <f t="shared" si="406"/>
        <v>285</v>
      </c>
      <c r="G2250" s="11">
        <f t="shared" si="406"/>
        <v>134</v>
      </c>
      <c r="H2250" s="11">
        <f t="shared" si="406"/>
        <v>314</v>
      </c>
      <c r="I2250" s="11">
        <f t="shared" si="406"/>
        <v>535</v>
      </c>
      <c r="J2250" s="11">
        <f t="shared" si="401"/>
        <v>1322</v>
      </c>
      <c r="L2250" s="9">
        <f>SUM(L2231:L2249)</f>
        <v>1322</v>
      </c>
      <c r="BR2250" s="7"/>
      <c r="BV2250" s="7"/>
    </row>
    <row r="2251" spans="1:74" x14ac:dyDescent="0.25">
      <c r="S2251" s="7" t="s">
        <v>9616</v>
      </c>
      <c r="BR2251" s="7"/>
      <c r="BV2251" s="7"/>
    </row>
    <row r="2252" spans="1:74" x14ac:dyDescent="0.25">
      <c r="S2252" s="7" t="s">
        <v>9552</v>
      </c>
      <c r="T2252" s="7" t="s">
        <v>157</v>
      </c>
      <c r="U2252" s="7" t="s">
        <v>166</v>
      </c>
      <c r="V2252" s="7" t="s">
        <v>141</v>
      </c>
      <c r="W2252" s="7" t="s">
        <v>123</v>
      </c>
      <c r="X2252" s="7" t="s">
        <v>228</v>
      </c>
      <c r="Y2252" s="7" t="s">
        <v>9804</v>
      </c>
      <c r="BR2252" s="7"/>
      <c r="BV2252" s="7"/>
    </row>
    <row r="2253" spans="1:74" x14ac:dyDescent="0.25">
      <c r="S2253" s="7" t="s">
        <v>9751</v>
      </c>
      <c r="T2253" s="7">
        <v>0</v>
      </c>
      <c r="U2253" s="7">
        <v>1</v>
      </c>
      <c r="V2253" s="7">
        <v>0</v>
      </c>
      <c r="W2253" s="7">
        <v>0</v>
      </c>
      <c r="X2253" s="7">
        <v>0</v>
      </c>
      <c r="Y2253" s="7">
        <f t="shared" ref="Y2253:Y2259" si="407">SUM(T2253:W2253)</f>
        <v>1</v>
      </c>
      <c r="BR2253" s="7"/>
      <c r="BV2253" s="7"/>
    </row>
    <row r="2254" spans="1:74" x14ac:dyDescent="0.25">
      <c r="S2254" s="7" t="s">
        <v>9752</v>
      </c>
      <c r="T2254" s="7">
        <v>0</v>
      </c>
      <c r="U2254" s="7">
        <v>1</v>
      </c>
      <c r="V2254" s="7">
        <v>0</v>
      </c>
      <c r="W2254" s="7">
        <v>0</v>
      </c>
      <c r="X2254" s="7">
        <v>0</v>
      </c>
      <c r="Y2254" s="7">
        <f t="shared" si="407"/>
        <v>1</v>
      </c>
      <c r="BR2254" s="7"/>
      <c r="BV2254" s="7"/>
    </row>
    <row r="2255" spans="1:74" x14ac:dyDescent="0.25">
      <c r="S2255" s="7" t="s">
        <v>9753</v>
      </c>
      <c r="T2255" s="7">
        <v>0</v>
      </c>
      <c r="U2255" s="7">
        <v>3</v>
      </c>
      <c r="V2255" s="7">
        <v>0</v>
      </c>
      <c r="W2255" s="7">
        <v>0</v>
      </c>
      <c r="X2255" s="7">
        <v>0</v>
      </c>
      <c r="Y2255" s="7">
        <f t="shared" si="407"/>
        <v>3</v>
      </c>
      <c r="BR2255" s="7"/>
      <c r="BV2255" s="7"/>
    </row>
    <row r="2256" spans="1:74" x14ac:dyDescent="0.25">
      <c r="S2256" s="7" t="s">
        <v>9094</v>
      </c>
      <c r="T2256" s="7">
        <v>4</v>
      </c>
      <c r="U2256" s="143">
        <v>16</v>
      </c>
      <c r="V2256" s="7">
        <v>2</v>
      </c>
      <c r="W2256" s="7">
        <v>6</v>
      </c>
      <c r="X2256" s="7">
        <v>0</v>
      </c>
      <c r="Y2256" s="7">
        <f t="shared" si="407"/>
        <v>28</v>
      </c>
      <c r="BR2256" s="7"/>
      <c r="BV2256" s="7"/>
    </row>
    <row r="2257" spans="1:74" ht="30" customHeight="1" x14ac:dyDescent="0.25">
      <c r="A2257" s="253" t="s">
        <v>9718</v>
      </c>
      <c r="B2257" s="253" t="s">
        <v>9108</v>
      </c>
      <c r="C2257" s="253"/>
      <c r="D2257" s="253" t="s">
        <v>9539</v>
      </c>
      <c r="S2257" s="7" t="s">
        <v>9095</v>
      </c>
      <c r="T2257" s="143">
        <v>14</v>
      </c>
      <c r="U2257" s="143">
        <v>68</v>
      </c>
      <c r="V2257" s="143">
        <v>46</v>
      </c>
      <c r="W2257" s="143">
        <v>121</v>
      </c>
      <c r="X2257" s="7">
        <v>535</v>
      </c>
      <c r="Y2257" s="7">
        <f t="shared" si="407"/>
        <v>249</v>
      </c>
      <c r="BR2257" s="7"/>
      <c r="BV2257" s="7"/>
    </row>
    <row r="2258" spans="1:74" x14ac:dyDescent="0.25">
      <c r="A2258" s="254" t="s">
        <v>9758</v>
      </c>
      <c r="B2258" s="254" t="s">
        <v>2804</v>
      </c>
      <c r="C2258" s="255"/>
      <c r="D2258" s="255">
        <v>1</v>
      </c>
      <c r="S2258" s="7" t="s">
        <v>9096</v>
      </c>
      <c r="T2258" s="143">
        <v>28</v>
      </c>
      <c r="U2258" s="143">
        <v>107</v>
      </c>
      <c r="V2258" s="143">
        <v>53</v>
      </c>
      <c r="W2258" s="143">
        <v>85</v>
      </c>
      <c r="X2258" s="7">
        <v>0</v>
      </c>
      <c r="Y2258" s="7">
        <f t="shared" si="407"/>
        <v>273</v>
      </c>
      <c r="BR2258" s="7"/>
      <c r="BV2258" s="7"/>
    </row>
    <row r="2259" spans="1:74" x14ac:dyDescent="0.25">
      <c r="A2259" s="254" t="s">
        <v>9759</v>
      </c>
      <c r="B2259" s="254" t="s">
        <v>2804</v>
      </c>
      <c r="C2259" s="255"/>
      <c r="D2259" s="255">
        <v>1</v>
      </c>
      <c r="T2259" s="7">
        <f>SUM(T2253:T2258)</f>
        <v>46</v>
      </c>
      <c r="U2259" s="7">
        <f>SUM(U2253:U2258)</f>
        <v>196</v>
      </c>
      <c r="V2259" s="7">
        <f>SUM(V2253:V2258)</f>
        <v>101</v>
      </c>
      <c r="W2259" s="7">
        <f>SUM(W2253:W2258)</f>
        <v>212</v>
      </c>
      <c r="X2259" s="7">
        <f>SUM(X2253:X2258)</f>
        <v>535</v>
      </c>
      <c r="Y2259" s="7">
        <f t="shared" si="407"/>
        <v>555</v>
      </c>
      <c r="BR2259" s="7"/>
      <c r="BV2259" s="7"/>
    </row>
    <row r="2260" spans="1:74" x14ac:dyDescent="0.25">
      <c r="A2260" s="254" t="s">
        <v>9760</v>
      </c>
      <c r="B2260" s="254" t="s">
        <v>2804</v>
      </c>
      <c r="C2260" s="255"/>
      <c r="D2260" s="255">
        <v>1</v>
      </c>
      <c r="BR2260" s="7"/>
      <c r="BV2260" s="7"/>
    </row>
    <row r="2261" spans="1:74" x14ac:dyDescent="0.25">
      <c r="A2261" s="254" t="s">
        <v>9760</v>
      </c>
      <c r="B2261" s="254" t="s">
        <v>1528</v>
      </c>
      <c r="C2261" s="255"/>
      <c r="D2261" s="255">
        <v>4</v>
      </c>
      <c r="BR2261" s="7"/>
      <c r="BV2261" s="7"/>
    </row>
    <row r="2262" spans="1:74" x14ac:dyDescent="0.25">
      <c r="A2262" s="254" t="s">
        <v>9756</v>
      </c>
      <c r="B2262" s="254" t="s">
        <v>1537</v>
      </c>
      <c r="C2262" s="255"/>
      <c r="D2262" s="255">
        <v>4</v>
      </c>
      <c r="BR2262" s="7"/>
      <c r="BV2262" s="7"/>
    </row>
    <row r="2263" spans="1:74" x14ac:dyDescent="0.25">
      <c r="A2263" s="254" t="s">
        <v>9756</v>
      </c>
      <c r="B2263" s="254" t="s">
        <v>2804</v>
      </c>
      <c r="C2263" s="255"/>
      <c r="D2263" s="255">
        <v>1</v>
      </c>
      <c r="BR2263" s="7"/>
      <c r="BV2263" s="7"/>
    </row>
    <row r="2264" spans="1:74" x14ac:dyDescent="0.25">
      <c r="A2264" s="254" t="s">
        <v>9756</v>
      </c>
      <c r="B2264" s="254" t="s">
        <v>8874</v>
      </c>
      <c r="C2264" s="255"/>
      <c r="D2264" s="255">
        <v>2</v>
      </c>
      <c r="BR2264" s="7"/>
      <c r="BV2264" s="7"/>
    </row>
    <row r="2265" spans="1:74" x14ac:dyDescent="0.25">
      <c r="A2265" s="254" t="s">
        <v>9756</v>
      </c>
      <c r="B2265" s="254" t="s">
        <v>1528</v>
      </c>
      <c r="C2265" s="255"/>
      <c r="D2265" s="255">
        <v>34</v>
      </c>
      <c r="BR2265" s="7"/>
      <c r="BV2265" s="7"/>
    </row>
    <row r="2266" spans="1:74" x14ac:dyDescent="0.25">
      <c r="A2266" s="254" t="s">
        <v>9566</v>
      </c>
      <c r="B2266" s="254" t="s">
        <v>1537</v>
      </c>
      <c r="C2266" s="255"/>
      <c r="D2266" s="255">
        <v>32</v>
      </c>
      <c r="BR2266" s="7"/>
      <c r="BV2266" s="7"/>
    </row>
    <row r="2267" spans="1:74" x14ac:dyDescent="0.25">
      <c r="A2267" s="254" t="s">
        <v>9566</v>
      </c>
      <c r="B2267" s="254" t="s">
        <v>2804</v>
      </c>
      <c r="C2267" s="255"/>
      <c r="D2267" s="255">
        <v>28</v>
      </c>
      <c r="BR2267" s="7"/>
      <c r="BV2267" s="7"/>
    </row>
    <row r="2268" spans="1:74" x14ac:dyDescent="0.25">
      <c r="A2268" s="254" t="s">
        <v>9566</v>
      </c>
      <c r="B2268" s="254" t="s">
        <v>8874</v>
      </c>
      <c r="C2268" s="255"/>
      <c r="D2268" s="255">
        <v>2</v>
      </c>
      <c r="BR2268" s="7"/>
      <c r="BV2268" s="7"/>
    </row>
    <row r="2269" spans="1:74" x14ac:dyDescent="0.25">
      <c r="A2269" s="254" t="s">
        <v>9566</v>
      </c>
      <c r="B2269" s="254" t="s">
        <v>1528</v>
      </c>
      <c r="C2269" s="255"/>
      <c r="D2269" s="255">
        <v>746</v>
      </c>
      <c r="BR2269" s="7"/>
      <c r="BV2269" s="7"/>
    </row>
    <row r="2270" spans="1:74" x14ac:dyDescent="0.25">
      <c r="A2270" s="254" t="s">
        <v>9567</v>
      </c>
      <c r="B2270" s="254" t="s">
        <v>1537</v>
      </c>
      <c r="C2270" s="255"/>
      <c r="D2270" s="255">
        <v>100</v>
      </c>
      <c r="BR2270" s="7"/>
      <c r="BV2270" s="7"/>
    </row>
    <row r="2271" spans="1:74" x14ac:dyDescent="0.25">
      <c r="A2271" s="254" t="s">
        <v>9567</v>
      </c>
      <c r="B2271" s="254" t="s">
        <v>2804</v>
      </c>
      <c r="C2271" s="255"/>
      <c r="D2271" s="255">
        <v>59</v>
      </c>
      <c r="BR2271" s="7"/>
      <c r="BV2271" s="7"/>
    </row>
    <row r="2272" spans="1:74" x14ac:dyDescent="0.25">
      <c r="A2272" s="254" t="s">
        <v>9567</v>
      </c>
      <c r="B2272" s="254" t="s">
        <v>8874</v>
      </c>
      <c r="C2272" s="255"/>
      <c r="D2272" s="255">
        <v>1</v>
      </c>
      <c r="BR2272" s="7"/>
      <c r="BV2272" s="7"/>
    </row>
    <row r="2273" spans="1:74" x14ac:dyDescent="0.25">
      <c r="A2273" s="254" t="s">
        <v>9567</v>
      </c>
      <c r="B2273" s="254" t="s">
        <v>6910</v>
      </c>
      <c r="C2273" s="255"/>
      <c r="D2273" s="255">
        <v>1</v>
      </c>
      <c r="BR2273" s="7"/>
      <c r="BV2273" s="7"/>
    </row>
    <row r="2274" spans="1:74" x14ac:dyDescent="0.25">
      <c r="A2274" s="254" t="s">
        <v>9567</v>
      </c>
      <c r="B2274" s="254" t="s">
        <v>1528</v>
      </c>
      <c r="C2274" s="255"/>
      <c r="D2274" s="255">
        <v>11</v>
      </c>
      <c r="BR2274" s="7"/>
      <c r="BV2274" s="7"/>
    </row>
    <row r="2275" spans="1:74" x14ac:dyDescent="0.25">
      <c r="D2275" s="7">
        <f>SUM(D2258:D2274)</f>
        <v>1028</v>
      </c>
      <c r="T2275" s="13"/>
      <c r="U2275" s="13"/>
      <c r="V2275" s="13"/>
      <c r="W2275" s="13"/>
      <c r="BR2275" s="7"/>
      <c r="BV2275" s="7"/>
    </row>
    <row r="2276" spans="1:74" x14ac:dyDescent="0.25">
      <c r="T2276" s="13"/>
      <c r="U2276" s="13"/>
      <c r="V2276" s="13"/>
      <c r="W2276" s="13"/>
      <c r="BR2276" s="7"/>
      <c r="BV2276" s="7"/>
    </row>
    <row r="2277" spans="1:74" x14ac:dyDescent="0.25">
      <c r="S2277" s="7" t="s">
        <v>9801</v>
      </c>
      <c r="T2277" s="13"/>
      <c r="U2277" s="13"/>
      <c r="V2277" s="13"/>
      <c r="W2277" s="13"/>
      <c r="BR2277" s="7"/>
      <c r="BV2277" s="7"/>
    </row>
    <row r="2278" spans="1:74" x14ac:dyDescent="0.25">
      <c r="S2278" s="7" t="s">
        <v>9710</v>
      </c>
      <c r="T2278" s="13"/>
      <c r="U2278" s="13"/>
      <c r="V2278" s="13"/>
      <c r="W2278" s="13"/>
      <c r="BR2278" s="7"/>
      <c r="BV2278" s="7"/>
    </row>
    <row r="2279" spans="1:74" x14ac:dyDescent="0.25">
      <c r="S2279" s="7" t="s">
        <v>9712</v>
      </c>
      <c r="T2279" s="13"/>
      <c r="U2279" s="13"/>
      <c r="V2279" s="13"/>
      <c r="W2279" s="13"/>
      <c r="BR2279" s="7"/>
      <c r="BV2279" s="7"/>
    </row>
    <row r="2280" spans="1:74" x14ac:dyDescent="0.25">
      <c r="T2280" s="13"/>
      <c r="U2280" s="13"/>
      <c r="V2280" s="13"/>
      <c r="W2280" s="13"/>
      <c r="BR2280" s="7"/>
      <c r="BV2280" s="7"/>
    </row>
    <row r="2281" spans="1:74" x14ac:dyDescent="0.25">
      <c r="S2281" s="7" t="s">
        <v>5</v>
      </c>
      <c r="T2281" s="7" t="s">
        <v>9716</v>
      </c>
      <c r="U2281" s="7" t="s">
        <v>9717</v>
      </c>
      <c r="V2281" s="7" t="s">
        <v>9718</v>
      </c>
      <c r="W2281" s="7" t="s">
        <v>9616</v>
      </c>
      <c r="BR2281" s="7"/>
      <c r="BV2281" s="7"/>
    </row>
    <row r="2282" spans="1:74" ht="26.4" x14ac:dyDescent="0.25">
      <c r="A2282" s="253" t="s">
        <v>9717</v>
      </c>
      <c r="B2282" s="253" t="s">
        <v>9108</v>
      </c>
      <c r="C2282" s="253"/>
      <c r="D2282" s="253" t="s">
        <v>9539</v>
      </c>
      <c r="S2282" s="7" t="s">
        <v>9602</v>
      </c>
      <c r="T2282" s="13">
        <v>0</v>
      </c>
      <c r="U2282" s="13">
        <v>0</v>
      </c>
      <c r="V2282" s="13">
        <v>0</v>
      </c>
      <c r="W2282" s="13">
        <v>0</v>
      </c>
      <c r="BR2282" s="7"/>
      <c r="BV2282" s="7"/>
    </row>
    <row r="2283" spans="1:74" x14ac:dyDescent="0.25">
      <c r="A2283" s="254" t="s">
        <v>9759</v>
      </c>
      <c r="B2283" s="254" t="s">
        <v>1528</v>
      </c>
      <c r="C2283" s="255"/>
      <c r="D2283" s="255">
        <v>3</v>
      </c>
      <c r="S2283" s="7" t="s">
        <v>9603</v>
      </c>
      <c r="T2283" s="13">
        <v>0</v>
      </c>
      <c r="U2283" s="13">
        <v>0</v>
      </c>
      <c r="V2283" s="13">
        <v>0</v>
      </c>
      <c r="W2283" s="13">
        <v>0</v>
      </c>
      <c r="BR2283" s="7"/>
      <c r="BV2283" s="7"/>
    </row>
    <row r="2284" spans="1:74" x14ac:dyDescent="0.25">
      <c r="A2284" s="254" t="s">
        <v>9760</v>
      </c>
      <c r="B2284" s="254" t="s">
        <v>1537</v>
      </c>
      <c r="C2284" s="255"/>
      <c r="D2284" s="255">
        <v>3</v>
      </c>
      <c r="S2284" s="7" t="s">
        <v>9604</v>
      </c>
      <c r="T2284" s="13">
        <v>0</v>
      </c>
      <c r="U2284" s="13">
        <v>0</v>
      </c>
      <c r="V2284" s="13">
        <v>0</v>
      </c>
      <c r="W2284" s="13">
        <v>0</v>
      </c>
      <c r="BR2284" s="7"/>
      <c r="BV2284" s="7"/>
    </row>
    <row r="2285" spans="1:74" x14ac:dyDescent="0.25">
      <c r="A2285" s="254" t="s">
        <v>9760</v>
      </c>
      <c r="B2285" s="254" t="s">
        <v>1528</v>
      </c>
      <c r="C2285" s="255"/>
      <c r="D2285" s="255">
        <v>3</v>
      </c>
      <c r="S2285" s="7" t="s">
        <v>9605</v>
      </c>
      <c r="T2285" s="13">
        <v>0</v>
      </c>
      <c r="U2285" s="13">
        <v>0</v>
      </c>
      <c r="V2285" s="13">
        <v>0</v>
      </c>
      <c r="W2285" s="13">
        <v>0</v>
      </c>
      <c r="BR2285" s="7"/>
      <c r="BV2285" s="7"/>
    </row>
    <row r="2286" spans="1:74" x14ac:dyDescent="0.25">
      <c r="A2286" s="254" t="s">
        <v>9756</v>
      </c>
      <c r="B2286" s="254" t="s">
        <v>1537</v>
      </c>
      <c r="C2286" s="255"/>
      <c r="D2286" s="255">
        <v>2</v>
      </c>
      <c r="S2286" s="7" t="s">
        <v>9797</v>
      </c>
      <c r="T2286" s="13">
        <v>0</v>
      </c>
      <c r="U2286" s="13">
        <v>0</v>
      </c>
      <c r="V2286" s="13">
        <v>0</v>
      </c>
      <c r="W2286" s="13">
        <v>0</v>
      </c>
      <c r="BR2286" s="7"/>
      <c r="BV2286" s="7"/>
    </row>
    <row r="2287" spans="1:74" x14ac:dyDescent="0.25">
      <c r="A2287" s="254" t="s">
        <v>9756</v>
      </c>
      <c r="B2287" s="254" t="s">
        <v>1528</v>
      </c>
      <c r="C2287" s="255"/>
      <c r="D2287" s="255">
        <v>46</v>
      </c>
      <c r="BR2287" s="7"/>
      <c r="BV2287" s="7"/>
    </row>
    <row r="2288" spans="1:74" x14ac:dyDescent="0.25">
      <c r="A2288" s="254" t="s">
        <v>9566</v>
      </c>
      <c r="B2288" s="254" t="s">
        <v>17</v>
      </c>
      <c r="C2288" s="255"/>
      <c r="D2288" s="255">
        <v>45</v>
      </c>
      <c r="S2288" s="7" t="s">
        <v>5</v>
      </c>
      <c r="T2288" s="7" t="s">
        <v>9613</v>
      </c>
      <c r="U2288" s="7" t="s">
        <v>9717</v>
      </c>
      <c r="V2288" s="7" t="s">
        <v>9718</v>
      </c>
      <c r="W2288" s="7" t="s">
        <v>9616</v>
      </c>
      <c r="BR2288" s="7"/>
      <c r="BV2288" s="7"/>
    </row>
    <row r="2289" spans="1:74" x14ac:dyDescent="0.25">
      <c r="A2289" s="254" t="s">
        <v>9566</v>
      </c>
      <c r="B2289" s="254" t="s">
        <v>1537</v>
      </c>
      <c r="C2289" s="255"/>
      <c r="D2289" s="255">
        <v>43</v>
      </c>
      <c r="S2289" s="7" t="s">
        <v>9651</v>
      </c>
      <c r="T2289" s="13">
        <v>3</v>
      </c>
      <c r="U2289" s="13">
        <v>0</v>
      </c>
      <c r="V2289" s="13">
        <v>1</v>
      </c>
      <c r="W2289" s="13">
        <v>1</v>
      </c>
      <c r="BR2289" s="7"/>
      <c r="BV2289" s="7"/>
    </row>
    <row r="2290" spans="1:74" x14ac:dyDescent="0.25">
      <c r="A2290" s="254" t="s">
        <v>9566</v>
      </c>
      <c r="B2290" s="254" t="s">
        <v>2804</v>
      </c>
      <c r="C2290" s="255"/>
      <c r="D2290" s="255">
        <v>2</v>
      </c>
      <c r="S2290" s="7" t="s">
        <v>9652</v>
      </c>
      <c r="T2290" s="13">
        <v>3</v>
      </c>
      <c r="U2290" s="13">
        <v>3</v>
      </c>
      <c r="V2290" s="13">
        <v>1</v>
      </c>
      <c r="W2290" s="13">
        <v>1</v>
      </c>
      <c r="BR2290" s="7"/>
      <c r="BV2290" s="7"/>
    </row>
    <row r="2291" spans="1:74" x14ac:dyDescent="0.25">
      <c r="A2291" s="254" t="s">
        <v>9566</v>
      </c>
      <c r="B2291" s="254" t="s">
        <v>8874</v>
      </c>
      <c r="C2291" s="255"/>
      <c r="D2291" s="255">
        <v>2</v>
      </c>
      <c r="S2291" s="7" t="s">
        <v>9653</v>
      </c>
      <c r="T2291" s="13">
        <v>10</v>
      </c>
      <c r="U2291" s="13">
        <v>3</v>
      </c>
      <c r="V2291" s="13">
        <v>5</v>
      </c>
      <c r="W2291" s="13">
        <v>3</v>
      </c>
      <c r="BR2291" s="7"/>
      <c r="BV2291" s="7"/>
    </row>
    <row r="2292" spans="1:74" x14ac:dyDescent="0.25">
      <c r="A2292" s="254" t="s">
        <v>9566</v>
      </c>
      <c r="B2292" s="254" t="s">
        <v>1528</v>
      </c>
      <c r="C2292" s="255"/>
      <c r="D2292" s="255">
        <v>652</v>
      </c>
      <c r="S2292" s="7" t="s">
        <v>9654</v>
      </c>
      <c r="T2292" s="13">
        <v>51</v>
      </c>
      <c r="U2292" s="13">
        <v>46</v>
      </c>
      <c r="V2292" s="13">
        <v>37</v>
      </c>
      <c r="W2292" s="13">
        <v>28</v>
      </c>
      <c r="BR2292" s="7"/>
      <c r="BV2292" s="7"/>
    </row>
    <row r="2293" spans="1:74" x14ac:dyDescent="0.25">
      <c r="A2293" s="254" t="s">
        <v>9567</v>
      </c>
      <c r="B2293" s="254" t="s">
        <v>2804</v>
      </c>
      <c r="C2293" s="255"/>
      <c r="D2293" s="255">
        <v>25</v>
      </c>
      <c r="S2293" s="7" t="s">
        <v>9731</v>
      </c>
      <c r="T2293" s="13">
        <v>713</v>
      </c>
      <c r="U2293" s="13">
        <v>352</v>
      </c>
      <c r="V2293" s="13">
        <v>266</v>
      </c>
      <c r="W2293" s="13">
        <v>249</v>
      </c>
      <c r="BR2293" s="7"/>
      <c r="BV2293" s="7"/>
    </row>
    <row r="2294" spans="1:74" x14ac:dyDescent="0.25">
      <c r="A2294" s="254" t="s">
        <v>9567</v>
      </c>
      <c r="B2294" s="254" t="s">
        <v>8874</v>
      </c>
      <c r="C2294" s="255"/>
      <c r="D2294" s="255">
        <v>1</v>
      </c>
      <c r="S2294" s="7" t="s">
        <v>9610</v>
      </c>
      <c r="T2294" s="13">
        <v>364</v>
      </c>
      <c r="U2294" s="13">
        <v>349</v>
      </c>
      <c r="V2294" s="13">
        <v>510</v>
      </c>
      <c r="W2294" s="13">
        <v>535</v>
      </c>
      <c r="BR2294" s="7"/>
      <c r="BV2294" s="7"/>
    </row>
    <row r="2295" spans="1:74" x14ac:dyDescent="0.25">
      <c r="A2295" s="254" t="s">
        <v>9567</v>
      </c>
      <c r="B2295" s="254" t="s">
        <v>1528</v>
      </c>
      <c r="C2295" s="255"/>
      <c r="D2295" s="255">
        <v>2</v>
      </c>
      <c r="S2295" s="7" t="s">
        <v>9732</v>
      </c>
      <c r="T2295" s="13">
        <v>1</v>
      </c>
      <c r="U2295" s="13">
        <v>28</v>
      </c>
      <c r="V2295" s="13">
        <v>72</v>
      </c>
      <c r="W2295" s="13">
        <v>273</v>
      </c>
      <c r="BR2295" s="7"/>
      <c r="BV2295" s="7"/>
    </row>
    <row r="2296" spans="1:74" x14ac:dyDescent="0.25">
      <c r="D2296" s="7">
        <f>SUM(D2283:D2295)</f>
        <v>829</v>
      </c>
      <c r="T2296" s="13"/>
      <c r="U2296" s="13"/>
      <c r="V2296" s="13"/>
      <c r="W2296" s="13"/>
      <c r="BR2296" s="7"/>
      <c r="BV2296" s="7"/>
    </row>
    <row r="2297" spans="1:74" x14ac:dyDescent="0.25">
      <c r="T2297" s="13"/>
      <c r="U2297" s="13"/>
      <c r="V2297" s="13"/>
      <c r="W2297" s="13"/>
      <c r="BR2297" s="7"/>
      <c r="BV2297" s="7"/>
    </row>
    <row r="2298" spans="1:74" x14ac:dyDescent="0.25">
      <c r="T2298" s="13"/>
      <c r="U2298" s="13"/>
      <c r="V2298" s="13"/>
      <c r="W2298" s="13"/>
      <c r="BR2298" s="7"/>
      <c r="BV2298" s="7"/>
    </row>
    <row r="2299" spans="1:74" ht="26.4" x14ac:dyDescent="0.25">
      <c r="A2299" s="253" t="s">
        <v>9613</v>
      </c>
      <c r="B2299" s="253" t="s">
        <v>9108</v>
      </c>
      <c r="C2299" s="253"/>
      <c r="D2299" s="253" t="s">
        <v>9539</v>
      </c>
      <c r="T2299" s="13"/>
      <c r="U2299" s="13"/>
      <c r="V2299" s="13"/>
      <c r="W2299" s="13"/>
      <c r="BR2299" s="7"/>
      <c r="BV2299" s="7"/>
    </row>
    <row r="2300" spans="1:74" x14ac:dyDescent="0.25">
      <c r="A2300" s="254" t="s">
        <v>9758</v>
      </c>
      <c r="B2300" s="254" t="s">
        <v>2804</v>
      </c>
      <c r="C2300" s="255"/>
      <c r="D2300" s="255">
        <v>1</v>
      </c>
      <c r="T2300" s="13"/>
      <c r="U2300" s="13"/>
      <c r="V2300" s="13"/>
      <c r="W2300" s="13"/>
      <c r="BR2300" s="7"/>
      <c r="BV2300" s="7"/>
    </row>
    <row r="2301" spans="1:74" x14ac:dyDescent="0.25">
      <c r="A2301" s="254" t="s">
        <v>9758</v>
      </c>
      <c r="B2301" s="254" t="s">
        <v>1528</v>
      </c>
      <c r="C2301" s="255"/>
      <c r="D2301" s="255">
        <v>2</v>
      </c>
      <c r="BR2301" s="7"/>
      <c r="BV2301" s="7"/>
    </row>
    <row r="2302" spans="1:74" x14ac:dyDescent="0.25">
      <c r="A2302" s="254" t="s">
        <v>9759</v>
      </c>
      <c r="B2302" s="254" t="s">
        <v>1537</v>
      </c>
      <c r="C2302" s="255"/>
      <c r="D2302" s="255">
        <v>1</v>
      </c>
      <c r="BR2302" s="7"/>
      <c r="BV2302" s="7"/>
    </row>
    <row r="2303" spans="1:74" x14ac:dyDescent="0.25">
      <c r="A2303" s="254" t="s">
        <v>9759</v>
      </c>
      <c r="B2303" s="254" t="s">
        <v>2804</v>
      </c>
      <c r="C2303" s="255"/>
      <c r="D2303" s="255">
        <v>1</v>
      </c>
      <c r="BR2303" s="7"/>
      <c r="BV2303" s="7"/>
    </row>
    <row r="2304" spans="1:74" x14ac:dyDescent="0.25">
      <c r="A2304" s="254" t="s">
        <v>9759</v>
      </c>
      <c r="B2304" s="254" t="s">
        <v>6910</v>
      </c>
      <c r="C2304" s="255"/>
      <c r="D2304" s="255">
        <v>1</v>
      </c>
      <c r="BR2304" s="7"/>
      <c r="BV2304" s="7"/>
    </row>
    <row r="2305" spans="1:74" x14ac:dyDescent="0.25">
      <c r="A2305" s="254" t="s">
        <v>9759</v>
      </c>
      <c r="B2305" s="254" t="s">
        <v>1528</v>
      </c>
      <c r="C2305" s="255"/>
      <c r="D2305" s="255">
        <v>1</v>
      </c>
      <c r="BR2305" s="7"/>
      <c r="BV2305" s="7"/>
    </row>
    <row r="2306" spans="1:74" x14ac:dyDescent="0.25">
      <c r="A2306" s="254" t="s">
        <v>9760</v>
      </c>
      <c r="B2306" s="254" t="s">
        <v>1537</v>
      </c>
      <c r="C2306" s="255"/>
      <c r="D2306" s="255">
        <v>2</v>
      </c>
      <c r="BR2306" s="7"/>
      <c r="BV2306" s="7"/>
    </row>
    <row r="2307" spans="1:74" x14ac:dyDescent="0.25">
      <c r="A2307" s="254" t="s">
        <v>9760</v>
      </c>
      <c r="B2307" s="254" t="s">
        <v>2804</v>
      </c>
      <c r="C2307" s="255"/>
      <c r="D2307" s="255">
        <v>1</v>
      </c>
      <c r="BR2307" s="7"/>
      <c r="BV2307" s="7"/>
    </row>
    <row r="2308" spans="1:74" x14ac:dyDescent="0.25">
      <c r="A2308" s="254" t="s">
        <v>9760</v>
      </c>
      <c r="B2308" s="254" t="s">
        <v>6910</v>
      </c>
      <c r="C2308" s="255"/>
      <c r="D2308" s="255">
        <v>1</v>
      </c>
      <c r="BR2308" s="7"/>
      <c r="BV2308" s="7"/>
    </row>
    <row r="2309" spans="1:74" x14ac:dyDescent="0.25">
      <c r="A2309" s="254" t="s">
        <v>9760</v>
      </c>
      <c r="B2309" s="254" t="s">
        <v>1528</v>
      </c>
      <c r="C2309" s="255"/>
      <c r="D2309" s="255">
        <v>8</v>
      </c>
      <c r="BR2309" s="7"/>
      <c r="BV2309" s="7"/>
    </row>
    <row r="2310" spans="1:74" x14ac:dyDescent="0.25">
      <c r="A2310" s="254" t="s">
        <v>9756</v>
      </c>
      <c r="B2310" s="254" t="s">
        <v>1537</v>
      </c>
      <c r="C2310" s="255"/>
      <c r="D2310" s="255">
        <v>7</v>
      </c>
      <c r="BR2310" s="7"/>
      <c r="BV2310" s="7"/>
    </row>
    <row r="2311" spans="1:74" x14ac:dyDescent="0.25">
      <c r="A2311" s="254" t="s">
        <v>9756</v>
      </c>
      <c r="B2311" s="254" t="s">
        <v>2804</v>
      </c>
      <c r="C2311" s="255"/>
      <c r="D2311" s="255">
        <v>1</v>
      </c>
      <c r="BR2311" s="7"/>
      <c r="BV2311" s="7"/>
    </row>
    <row r="2312" spans="1:74" x14ac:dyDescent="0.25">
      <c r="A2312" s="254" t="s">
        <v>9756</v>
      </c>
      <c r="B2312" s="254" t="s">
        <v>6910</v>
      </c>
      <c r="C2312" s="255"/>
      <c r="D2312" s="255">
        <v>2</v>
      </c>
      <c r="BR2312" s="7"/>
      <c r="BV2312" s="7"/>
    </row>
    <row r="2313" spans="1:74" x14ac:dyDescent="0.25">
      <c r="A2313" s="254" t="s">
        <v>9756</v>
      </c>
      <c r="B2313" s="254" t="s">
        <v>1528</v>
      </c>
      <c r="C2313" s="255"/>
      <c r="D2313" s="255">
        <v>48</v>
      </c>
      <c r="BR2313" s="7"/>
      <c r="BV2313" s="7"/>
    </row>
    <row r="2314" spans="1:74" x14ac:dyDescent="0.25">
      <c r="A2314" s="254" t="s">
        <v>9566</v>
      </c>
      <c r="B2314" s="254" t="s">
        <v>1537</v>
      </c>
      <c r="C2314" s="255"/>
      <c r="D2314" s="255">
        <v>54</v>
      </c>
      <c r="BR2314" s="7"/>
      <c r="BV2314" s="7"/>
    </row>
    <row r="2315" spans="1:74" x14ac:dyDescent="0.25">
      <c r="A2315" s="254" t="s">
        <v>9566</v>
      </c>
      <c r="B2315" s="254" t="s">
        <v>2804</v>
      </c>
      <c r="C2315" s="255"/>
      <c r="D2315" s="255">
        <v>32</v>
      </c>
      <c r="BR2315" s="7"/>
      <c r="BV2315" s="7"/>
    </row>
    <row r="2316" spans="1:74" x14ac:dyDescent="0.25">
      <c r="A2316" s="254" t="s">
        <v>9566</v>
      </c>
      <c r="B2316" s="254" t="s">
        <v>8874</v>
      </c>
      <c r="C2316" s="255"/>
      <c r="D2316" s="255">
        <v>1</v>
      </c>
      <c r="BR2316" s="7"/>
      <c r="BV2316" s="7"/>
    </row>
    <row r="2317" spans="1:74" x14ac:dyDescent="0.25">
      <c r="A2317" s="254" t="s">
        <v>9566</v>
      </c>
      <c r="B2317" s="254" t="s">
        <v>6910</v>
      </c>
      <c r="C2317" s="255"/>
      <c r="D2317" s="255">
        <v>4</v>
      </c>
      <c r="BR2317" s="7"/>
      <c r="BV2317" s="7"/>
    </row>
    <row r="2318" spans="1:74" x14ac:dyDescent="0.25">
      <c r="A2318" s="254" t="s">
        <v>9566</v>
      </c>
      <c r="B2318" s="254" t="s">
        <v>1528</v>
      </c>
      <c r="C2318" s="255"/>
      <c r="D2318" s="255">
        <v>1040</v>
      </c>
      <c r="BR2318" s="7"/>
      <c r="BV2318" s="7"/>
    </row>
    <row r="2319" spans="1:74" x14ac:dyDescent="0.25">
      <c r="A2319" s="254" t="s">
        <v>9567</v>
      </c>
      <c r="B2319" s="254" t="s">
        <v>1528</v>
      </c>
      <c r="C2319" s="255"/>
      <c r="D2319" s="255">
        <v>1</v>
      </c>
      <c r="BR2319" s="7"/>
      <c r="BV2319" s="7"/>
    </row>
    <row r="2320" spans="1:74" x14ac:dyDescent="0.25">
      <c r="D2320" s="7">
        <f>SUM(D2300:D2319)</f>
        <v>1209</v>
      </c>
      <c r="BR2320" s="7"/>
      <c r="BV2320" s="7"/>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1903B-75C5-4612-885F-BE8D78AA23DC}">
  <dimension ref="A1:O1921"/>
  <sheetViews>
    <sheetView zoomScale="70" zoomScaleNormal="70" workbookViewId="0">
      <pane ySplit="708" topLeftCell="A1893" activePane="bottomLeft"/>
      <selection activeCell="P1" sqref="P1:P1048576"/>
      <selection pane="bottomLeft" activeCell="O1901" sqref="O1901"/>
    </sheetView>
  </sheetViews>
  <sheetFormatPr defaultRowHeight="14.4" x14ac:dyDescent="0.3"/>
  <cols>
    <col min="1" max="1" width="8.33203125" customWidth="1"/>
    <col min="2" max="3" width="5.33203125" customWidth="1"/>
    <col min="4" max="4" width="7.44140625" customWidth="1"/>
    <col min="5" max="5" width="4.5546875" customWidth="1"/>
    <col min="6" max="6" width="12.44140625" customWidth="1"/>
    <col min="7" max="7" width="12.77734375" customWidth="1"/>
    <col min="8" max="8" width="10.33203125" customWidth="1"/>
    <col min="9" max="9" width="86" customWidth="1"/>
    <col min="10" max="10" width="7.6640625" customWidth="1"/>
    <col min="11" max="11" width="10.6640625" customWidth="1"/>
    <col min="12" max="12" width="6.6640625" customWidth="1"/>
    <col min="13" max="13" width="25" customWidth="1"/>
    <col min="15" max="15" width="59.44140625" customWidth="1"/>
  </cols>
  <sheetData>
    <row r="1" spans="1:15" s="6" customFormat="1" ht="36" x14ac:dyDescent="0.3">
      <c r="A1" s="259" t="s">
        <v>6</v>
      </c>
      <c r="B1" s="260" t="s">
        <v>7</v>
      </c>
      <c r="C1" s="260" t="s">
        <v>9107</v>
      </c>
      <c r="D1" s="261" t="s">
        <v>8887</v>
      </c>
      <c r="E1" s="261" t="s">
        <v>9108</v>
      </c>
      <c r="F1" s="262" t="s">
        <v>9109</v>
      </c>
      <c r="G1" s="262" t="s">
        <v>9110</v>
      </c>
      <c r="H1" s="262" t="s">
        <v>9111</v>
      </c>
      <c r="I1" s="262" t="s">
        <v>9112</v>
      </c>
      <c r="J1" s="262" t="s">
        <v>9113</v>
      </c>
      <c r="K1" s="262" t="s">
        <v>9114</v>
      </c>
      <c r="L1" s="261" t="s">
        <v>9115</v>
      </c>
      <c r="M1" s="262" t="s">
        <v>9116</v>
      </c>
      <c r="N1" s="261" t="s">
        <v>9117</v>
      </c>
      <c r="O1" s="264" t="s">
        <v>9118</v>
      </c>
    </row>
    <row r="2" spans="1:15" x14ac:dyDescent="0.3">
      <c r="A2" s="24" t="s">
        <v>5755</v>
      </c>
      <c r="B2" s="24" t="s">
        <v>4819</v>
      </c>
      <c r="C2" s="24" t="s">
        <v>3396</v>
      </c>
      <c r="D2" s="24" t="s">
        <v>738</v>
      </c>
      <c r="E2" s="24" t="s">
        <v>1528</v>
      </c>
      <c r="F2" s="24" t="s">
        <v>736</v>
      </c>
      <c r="G2" s="24" t="s">
        <v>5917</v>
      </c>
      <c r="H2" s="24" t="s">
        <v>67</v>
      </c>
      <c r="I2" s="24" t="s">
        <v>5918</v>
      </c>
      <c r="J2" s="24" t="s">
        <v>5756</v>
      </c>
      <c r="K2" s="24" t="s">
        <v>776</v>
      </c>
      <c r="L2" s="24" t="s">
        <v>231</v>
      </c>
      <c r="M2" s="24" t="s">
        <v>739</v>
      </c>
      <c r="N2" s="24" t="s">
        <v>8888</v>
      </c>
      <c r="O2" s="24"/>
    </row>
    <row r="3" spans="1:15" x14ac:dyDescent="0.3">
      <c r="A3" s="24" t="s">
        <v>5755</v>
      </c>
      <c r="B3" s="24" t="s">
        <v>4855</v>
      </c>
      <c r="C3" s="24" t="s">
        <v>8886</v>
      </c>
      <c r="D3" s="24" t="s">
        <v>738</v>
      </c>
      <c r="E3" s="24" t="s">
        <v>1528</v>
      </c>
      <c r="F3" s="24" t="s">
        <v>729</v>
      </c>
      <c r="G3" s="24" t="s">
        <v>5754</v>
      </c>
      <c r="H3" s="24" t="s">
        <v>67</v>
      </c>
      <c r="I3" s="24" t="s">
        <v>5757</v>
      </c>
      <c r="J3" s="24" t="s">
        <v>5756</v>
      </c>
      <c r="K3" s="24" t="s">
        <v>776</v>
      </c>
      <c r="L3" s="24" t="s">
        <v>231</v>
      </c>
      <c r="M3" s="24" t="s">
        <v>8925</v>
      </c>
      <c r="N3" s="24" t="s">
        <v>8888</v>
      </c>
      <c r="O3" s="24" t="s">
        <v>9837</v>
      </c>
    </row>
    <row r="4" spans="1:15" x14ac:dyDescent="0.3">
      <c r="A4" s="24" t="s">
        <v>5700</v>
      </c>
      <c r="B4" s="24" t="s">
        <v>5701</v>
      </c>
      <c r="C4" s="24" t="s">
        <v>8886</v>
      </c>
      <c r="D4" s="24" t="s">
        <v>164</v>
      </c>
      <c r="E4" s="24" t="s">
        <v>1528</v>
      </c>
      <c r="F4" s="24" t="s">
        <v>729</v>
      </c>
      <c r="G4" s="24" t="s">
        <v>5699</v>
      </c>
      <c r="H4" s="24" t="s">
        <v>67</v>
      </c>
      <c r="I4" s="24" t="s">
        <v>5702</v>
      </c>
      <c r="J4" s="24" t="s">
        <v>3681</v>
      </c>
      <c r="K4" s="24" t="s">
        <v>776</v>
      </c>
      <c r="L4" s="24" t="s">
        <v>231</v>
      </c>
      <c r="M4" s="24" t="s">
        <v>8922</v>
      </c>
      <c r="N4" s="24" t="s">
        <v>8888</v>
      </c>
      <c r="O4" s="24"/>
    </row>
    <row r="5" spans="1:15" x14ac:dyDescent="0.3">
      <c r="A5" s="24" t="s">
        <v>5736</v>
      </c>
      <c r="B5" s="24" t="s">
        <v>5808</v>
      </c>
      <c r="C5" s="24" t="s">
        <v>8886</v>
      </c>
      <c r="D5" s="24" t="s">
        <v>447</v>
      </c>
      <c r="E5" s="24" t="s">
        <v>1528</v>
      </c>
      <c r="F5" s="24" t="s">
        <v>733</v>
      </c>
      <c r="G5" s="24" t="s">
        <v>5807</v>
      </c>
      <c r="H5" s="24" t="s">
        <v>67</v>
      </c>
      <c r="I5" s="24" t="s">
        <v>5809</v>
      </c>
      <c r="J5" s="24" t="s">
        <v>5738</v>
      </c>
      <c r="K5" s="24" t="s">
        <v>776</v>
      </c>
      <c r="L5" s="24" t="s">
        <v>231</v>
      </c>
      <c r="M5" s="24" t="s">
        <v>8923</v>
      </c>
      <c r="N5" s="24" t="s">
        <v>8888</v>
      </c>
      <c r="O5" s="24"/>
    </row>
    <row r="6" spans="1:15" x14ac:dyDescent="0.3">
      <c r="A6" s="24" t="s">
        <v>5736</v>
      </c>
      <c r="B6" s="24" t="s">
        <v>5891</v>
      </c>
      <c r="C6" s="24" t="s">
        <v>8886</v>
      </c>
      <c r="D6" s="24" t="s">
        <v>447</v>
      </c>
      <c r="E6" s="24" t="s">
        <v>1528</v>
      </c>
      <c r="F6" s="24" t="s">
        <v>736</v>
      </c>
      <c r="G6" s="24" t="s">
        <v>5890</v>
      </c>
      <c r="H6" s="24" t="s">
        <v>67</v>
      </c>
      <c r="I6" s="24" t="s">
        <v>5892</v>
      </c>
      <c r="J6" s="24" t="s">
        <v>5738</v>
      </c>
      <c r="K6" s="24" t="s">
        <v>776</v>
      </c>
      <c r="L6" s="24" t="s">
        <v>231</v>
      </c>
      <c r="M6" s="24" t="s">
        <v>8890</v>
      </c>
      <c r="N6" s="24" t="s">
        <v>8888</v>
      </c>
      <c r="O6" s="24"/>
    </row>
    <row r="7" spans="1:15" x14ac:dyDescent="0.3">
      <c r="A7" s="24" t="s">
        <v>5736</v>
      </c>
      <c r="B7" s="24" t="s">
        <v>5737</v>
      </c>
      <c r="C7" s="24" t="s">
        <v>8886</v>
      </c>
      <c r="D7" s="24" t="s">
        <v>447</v>
      </c>
      <c r="E7" s="24" t="s">
        <v>1528</v>
      </c>
      <c r="F7" s="24" t="s">
        <v>729</v>
      </c>
      <c r="G7" s="24" t="s">
        <v>5735</v>
      </c>
      <c r="H7" s="24" t="s">
        <v>67</v>
      </c>
      <c r="I7" s="24" t="s">
        <v>5739</v>
      </c>
      <c r="J7" s="24" t="s">
        <v>5738</v>
      </c>
      <c r="K7" s="24" t="s">
        <v>776</v>
      </c>
      <c r="L7" s="24" t="s">
        <v>231</v>
      </c>
      <c r="M7" s="24" t="s">
        <v>8924</v>
      </c>
      <c r="N7" s="24" t="s">
        <v>8888</v>
      </c>
      <c r="O7" s="24"/>
    </row>
    <row r="8" spans="1:15" x14ac:dyDescent="0.3">
      <c r="A8" s="24" t="s">
        <v>5759</v>
      </c>
      <c r="B8" s="24" t="s">
        <v>5388</v>
      </c>
      <c r="C8" s="24" t="s">
        <v>3461</v>
      </c>
      <c r="D8" s="24" t="s">
        <v>447</v>
      </c>
      <c r="E8" s="24" t="s">
        <v>1528</v>
      </c>
      <c r="F8" s="24" t="s">
        <v>729</v>
      </c>
      <c r="G8" s="24" t="s">
        <v>5758</v>
      </c>
      <c r="H8" s="24" t="s">
        <v>67</v>
      </c>
      <c r="I8" s="24" t="s">
        <v>5750</v>
      </c>
      <c r="J8" s="24" t="s">
        <v>5760</v>
      </c>
      <c r="K8" s="24" t="s">
        <v>776</v>
      </c>
      <c r="L8" s="24" t="s">
        <v>231</v>
      </c>
      <c r="M8" s="24" t="s">
        <v>8924</v>
      </c>
      <c r="N8" s="24" t="s">
        <v>8888</v>
      </c>
      <c r="O8" s="24"/>
    </row>
    <row r="9" spans="1:15" x14ac:dyDescent="0.3">
      <c r="A9" s="24" t="s">
        <v>5759</v>
      </c>
      <c r="B9" s="24" t="s">
        <v>4198</v>
      </c>
      <c r="C9" s="24" t="s">
        <v>3461</v>
      </c>
      <c r="D9" s="24" t="s">
        <v>447</v>
      </c>
      <c r="E9" s="24" t="s">
        <v>1528</v>
      </c>
      <c r="F9" s="24" t="s">
        <v>736</v>
      </c>
      <c r="G9" s="24" t="s">
        <v>5912</v>
      </c>
      <c r="H9" s="24" t="s">
        <v>67</v>
      </c>
      <c r="I9" s="24" t="s">
        <v>5913</v>
      </c>
      <c r="J9" s="24" t="s">
        <v>5760</v>
      </c>
      <c r="K9" s="24" t="s">
        <v>776</v>
      </c>
      <c r="L9" s="24" t="s">
        <v>231</v>
      </c>
      <c r="M9" s="24" t="s">
        <v>739</v>
      </c>
      <c r="N9" s="24" t="s">
        <v>8888</v>
      </c>
      <c r="O9" s="24"/>
    </row>
    <row r="10" spans="1:15" x14ac:dyDescent="0.3">
      <c r="A10" s="24" t="s">
        <v>5759</v>
      </c>
      <c r="B10" s="24" t="s">
        <v>3758</v>
      </c>
      <c r="C10" s="24" t="s">
        <v>8886</v>
      </c>
      <c r="D10" s="24" t="s">
        <v>447</v>
      </c>
      <c r="E10" s="24" t="s">
        <v>1528</v>
      </c>
      <c r="F10" s="24" t="s">
        <v>736</v>
      </c>
      <c r="G10" s="24" t="s">
        <v>5897</v>
      </c>
      <c r="H10" s="24" t="s">
        <v>67</v>
      </c>
      <c r="I10" s="24" t="s">
        <v>5898</v>
      </c>
      <c r="J10" s="24" t="s">
        <v>5760</v>
      </c>
      <c r="K10" s="24" t="s">
        <v>776</v>
      </c>
      <c r="L10" s="24" t="s">
        <v>231</v>
      </c>
      <c r="M10" s="24" t="s">
        <v>8890</v>
      </c>
      <c r="N10" s="24" t="s">
        <v>8888</v>
      </c>
      <c r="O10" s="24"/>
    </row>
    <row r="11" spans="1:15" x14ac:dyDescent="0.3">
      <c r="A11" s="24" t="s">
        <v>5759</v>
      </c>
      <c r="B11" s="24" t="s">
        <v>5915</v>
      </c>
      <c r="C11" s="24" t="s">
        <v>8886</v>
      </c>
      <c r="D11" s="24" t="s">
        <v>447</v>
      </c>
      <c r="E11" s="24" t="s">
        <v>1528</v>
      </c>
      <c r="F11" s="24" t="s">
        <v>736</v>
      </c>
      <c r="G11" s="24" t="s">
        <v>5914</v>
      </c>
      <c r="H11" s="24" t="s">
        <v>67</v>
      </c>
      <c r="I11" s="24" t="s">
        <v>5916</v>
      </c>
      <c r="J11" s="24" t="s">
        <v>5760</v>
      </c>
      <c r="K11" s="24" t="s">
        <v>776</v>
      </c>
      <c r="L11" s="24" t="s">
        <v>231</v>
      </c>
      <c r="M11" s="24" t="s">
        <v>8890</v>
      </c>
      <c r="N11" s="24" t="s">
        <v>8888</v>
      </c>
      <c r="O11" s="24"/>
    </row>
    <row r="12" spans="1:15" x14ac:dyDescent="0.3">
      <c r="A12" s="24" t="s">
        <v>5455</v>
      </c>
      <c r="B12" s="24" t="s">
        <v>5474</v>
      </c>
      <c r="C12" s="24" t="s">
        <v>3461</v>
      </c>
      <c r="D12" s="24" t="s">
        <v>164</v>
      </c>
      <c r="E12" s="24" t="s">
        <v>2804</v>
      </c>
      <c r="F12" s="24" t="s">
        <v>717</v>
      </c>
      <c r="G12" s="24" t="s">
        <v>5473</v>
      </c>
      <c r="H12" s="24" t="s">
        <v>67</v>
      </c>
      <c r="I12" s="24" t="s">
        <v>5475</v>
      </c>
      <c r="J12" s="24" t="s">
        <v>3676</v>
      </c>
      <c r="K12" s="24" t="s">
        <v>776</v>
      </c>
      <c r="L12" s="24" t="s">
        <v>9530</v>
      </c>
      <c r="M12" s="24" t="s">
        <v>8890</v>
      </c>
      <c r="N12" s="24" t="s">
        <v>8888</v>
      </c>
      <c r="O12" s="24"/>
    </row>
    <row r="13" spans="1:15" x14ac:dyDescent="0.3">
      <c r="A13" s="24" t="s">
        <v>5455</v>
      </c>
      <c r="B13" s="24" t="s">
        <v>5477</v>
      </c>
      <c r="C13" s="24" t="s">
        <v>3461</v>
      </c>
      <c r="D13" s="24" t="s">
        <v>164</v>
      </c>
      <c r="E13" s="24" t="s">
        <v>1528</v>
      </c>
      <c r="F13" s="24" t="s">
        <v>717</v>
      </c>
      <c r="G13" s="24" t="s">
        <v>5476</v>
      </c>
      <c r="H13" s="24" t="s">
        <v>67</v>
      </c>
      <c r="I13" s="24" t="s">
        <v>5478</v>
      </c>
      <c r="J13" s="24" t="s">
        <v>3676</v>
      </c>
      <c r="K13" s="24" t="s">
        <v>776</v>
      </c>
      <c r="L13" s="24" t="s">
        <v>9530</v>
      </c>
      <c r="M13" s="24" t="s">
        <v>8890</v>
      </c>
      <c r="N13" s="24" t="s">
        <v>8888</v>
      </c>
      <c r="O13" s="24"/>
    </row>
    <row r="14" spans="1:15" x14ac:dyDescent="0.3">
      <c r="A14" s="24" t="s">
        <v>5455</v>
      </c>
      <c r="B14" s="24" t="s">
        <v>5480</v>
      </c>
      <c r="C14" s="24" t="s">
        <v>3461</v>
      </c>
      <c r="D14" s="24" t="s">
        <v>164</v>
      </c>
      <c r="E14" s="24" t="s">
        <v>1528</v>
      </c>
      <c r="F14" s="24" t="s">
        <v>717</v>
      </c>
      <c r="G14" s="24" t="s">
        <v>5479</v>
      </c>
      <c r="H14" s="24" t="s">
        <v>67</v>
      </c>
      <c r="I14" s="24" t="s">
        <v>5481</v>
      </c>
      <c r="J14" s="24" t="s">
        <v>3676</v>
      </c>
      <c r="K14" s="24" t="s">
        <v>776</v>
      </c>
      <c r="L14" s="24" t="s">
        <v>9530</v>
      </c>
      <c r="M14" s="24" t="s">
        <v>8925</v>
      </c>
      <c r="N14" s="24" t="s">
        <v>8888</v>
      </c>
      <c r="O14" s="24"/>
    </row>
    <row r="15" spans="1:15" x14ac:dyDescent="0.3">
      <c r="A15" s="24" t="s">
        <v>5455</v>
      </c>
      <c r="B15" s="24" t="s">
        <v>5513</v>
      </c>
      <c r="C15" s="24" t="s">
        <v>3461</v>
      </c>
      <c r="D15" s="24" t="s">
        <v>164</v>
      </c>
      <c r="E15" s="24" t="s">
        <v>2804</v>
      </c>
      <c r="F15" s="24" t="s">
        <v>717</v>
      </c>
      <c r="G15" s="24" t="s">
        <v>5512</v>
      </c>
      <c r="H15" s="24" t="s">
        <v>67</v>
      </c>
      <c r="I15" s="24" t="s">
        <v>5514</v>
      </c>
      <c r="J15" s="24" t="s">
        <v>3676</v>
      </c>
      <c r="K15" s="24" t="s">
        <v>776</v>
      </c>
      <c r="L15" s="24" t="s">
        <v>9530</v>
      </c>
      <c r="M15" s="24" t="s">
        <v>8908</v>
      </c>
      <c r="N15" s="24" t="s">
        <v>8888</v>
      </c>
      <c r="O15" s="24"/>
    </row>
    <row r="16" spans="1:15" x14ac:dyDescent="0.3">
      <c r="A16" s="24" t="s">
        <v>5455</v>
      </c>
      <c r="B16" s="24" t="s">
        <v>5516</v>
      </c>
      <c r="C16" s="24" t="s">
        <v>3461</v>
      </c>
      <c r="D16" s="24" t="s">
        <v>164</v>
      </c>
      <c r="E16" s="24" t="s">
        <v>2804</v>
      </c>
      <c r="F16" s="24" t="s">
        <v>717</v>
      </c>
      <c r="G16" s="24" t="s">
        <v>5515</v>
      </c>
      <c r="H16" s="24" t="s">
        <v>67</v>
      </c>
      <c r="I16" s="24" t="s">
        <v>5517</v>
      </c>
      <c r="J16" s="24" t="s">
        <v>3676</v>
      </c>
      <c r="K16" s="24" t="s">
        <v>776</v>
      </c>
      <c r="L16" s="24" t="s">
        <v>9530</v>
      </c>
      <c r="M16" s="24" t="s">
        <v>8908</v>
      </c>
      <c r="N16" s="24" t="s">
        <v>8888</v>
      </c>
      <c r="O16" s="24"/>
    </row>
    <row r="17" spans="1:15" x14ac:dyDescent="0.3">
      <c r="A17" s="24" t="s">
        <v>5455</v>
      </c>
      <c r="B17" s="24" t="s">
        <v>5456</v>
      </c>
      <c r="C17" s="24" t="s">
        <v>8886</v>
      </c>
      <c r="D17" s="24" t="s">
        <v>164</v>
      </c>
      <c r="E17" s="24" t="s">
        <v>1528</v>
      </c>
      <c r="F17" s="24" t="s">
        <v>717</v>
      </c>
      <c r="G17" s="24" t="s">
        <v>5454</v>
      </c>
      <c r="H17" s="24" t="s">
        <v>67</v>
      </c>
      <c r="I17" s="24" t="s">
        <v>5457</v>
      </c>
      <c r="J17" s="24" t="s">
        <v>3676</v>
      </c>
      <c r="K17" s="24" t="s">
        <v>776</v>
      </c>
      <c r="L17" s="24" t="s">
        <v>9530</v>
      </c>
      <c r="M17" s="24" t="s">
        <v>8890</v>
      </c>
      <c r="N17" s="24" t="s">
        <v>8888</v>
      </c>
      <c r="O17" s="24"/>
    </row>
    <row r="18" spans="1:15" x14ac:dyDescent="0.3">
      <c r="A18" s="24" t="s">
        <v>5455</v>
      </c>
      <c r="B18" s="24" t="s">
        <v>5459</v>
      </c>
      <c r="C18" s="24" t="s">
        <v>8886</v>
      </c>
      <c r="D18" s="24" t="s">
        <v>164</v>
      </c>
      <c r="E18" s="24" t="s">
        <v>2804</v>
      </c>
      <c r="F18" s="24" t="s">
        <v>717</v>
      </c>
      <c r="G18" s="24" t="s">
        <v>5458</v>
      </c>
      <c r="H18" s="24" t="s">
        <v>67</v>
      </c>
      <c r="I18" s="24" t="s">
        <v>5460</v>
      </c>
      <c r="J18" s="24" t="s">
        <v>3676</v>
      </c>
      <c r="K18" s="24" t="s">
        <v>776</v>
      </c>
      <c r="L18" s="24" t="s">
        <v>9530</v>
      </c>
      <c r="M18" s="24" t="s">
        <v>8908</v>
      </c>
      <c r="N18" s="24" t="s">
        <v>8888</v>
      </c>
      <c r="O18" s="24"/>
    </row>
    <row r="19" spans="1:15" x14ac:dyDescent="0.3">
      <c r="A19" s="24" t="s">
        <v>5455</v>
      </c>
      <c r="B19" s="24" t="s">
        <v>5462</v>
      </c>
      <c r="C19" s="24" t="s">
        <v>8886</v>
      </c>
      <c r="D19" s="24" t="s">
        <v>164</v>
      </c>
      <c r="E19" s="24" t="s">
        <v>2804</v>
      </c>
      <c r="F19" s="24" t="s">
        <v>717</v>
      </c>
      <c r="G19" s="24" t="s">
        <v>5461</v>
      </c>
      <c r="H19" s="24" t="s">
        <v>67</v>
      </c>
      <c r="I19" s="24" t="s">
        <v>5463</v>
      </c>
      <c r="J19" s="24" t="s">
        <v>3676</v>
      </c>
      <c r="K19" s="24" t="s">
        <v>776</v>
      </c>
      <c r="L19" s="24" t="s">
        <v>9530</v>
      </c>
      <c r="M19" s="24" t="s">
        <v>8908</v>
      </c>
      <c r="N19" s="24" t="s">
        <v>8888</v>
      </c>
      <c r="O19" s="24"/>
    </row>
    <row r="20" spans="1:15" x14ac:dyDescent="0.3">
      <c r="A20" s="24" t="s">
        <v>5455</v>
      </c>
      <c r="B20" s="24" t="s">
        <v>5471</v>
      </c>
      <c r="C20" s="24" t="s">
        <v>8886</v>
      </c>
      <c r="D20" s="24" t="s">
        <v>164</v>
      </c>
      <c r="E20" s="24" t="s">
        <v>1528</v>
      </c>
      <c r="F20" s="24" t="s">
        <v>717</v>
      </c>
      <c r="G20" s="24" t="s">
        <v>5470</v>
      </c>
      <c r="H20" s="24" t="s">
        <v>67</v>
      </c>
      <c r="I20" s="24" t="s">
        <v>5472</v>
      </c>
      <c r="J20" s="24" t="s">
        <v>3676</v>
      </c>
      <c r="K20" s="24" t="s">
        <v>776</v>
      </c>
      <c r="L20" s="24" t="s">
        <v>9530</v>
      </c>
      <c r="M20" s="24" t="s">
        <v>8890</v>
      </c>
      <c r="N20" s="24" t="s">
        <v>8888</v>
      </c>
      <c r="O20" s="24"/>
    </row>
    <row r="21" spans="1:15" x14ac:dyDescent="0.3">
      <c r="A21" s="24" t="s">
        <v>5455</v>
      </c>
      <c r="B21" s="24" t="s">
        <v>5507</v>
      </c>
      <c r="C21" s="24" t="s">
        <v>8886</v>
      </c>
      <c r="D21" s="24" t="s">
        <v>164</v>
      </c>
      <c r="E21" s="24" t="s">
        <v>1528</v>
      </c>
      <c r="F21" s="24" t="s">
        <v>717</v>
      </c>
      <c r="G21" s="24" t="s">
        <v>5506</v>
      </c>
      <c r="H21" s="24" t="s">
        <v>67</v>
      </c>
      <c r="I21" s="24" t="s">
        <v>5508</v>
      </c>
      <c r="J21" s="24" t="s">
        <v>3676</v>
      </c>
      <c r="K21" s="24" t="s">
        <v>776</v>
      </c>
      <c r="L21" s="24" t="s">
        <v>9530</v>
      </c>
      <c r="M21" s="24" t="s">
        <v>8890</v>
      </c>
      <c r="N21" s="24" t="s">
        <v>8888</v>
      </c>
      <c r="O21" s="24"/>
    </row>
    <row r="22" spans="1:15" x14ac:dyDescent="0.3">
      <c r="A22" s="24" t="s">
        <v>5455</v>
      </c>
      <c r="B22" s="24" t="s">
        <v>5721</v>
      </c>
      <c r="C22" s="24" t="s">
        <v>8886</v>
      </c>
      <c r="D22" s="24" t="s">
        <v>164</v>
      </c>
      <c r="E22" s="24" t="s">
        <v>1528</v>
      </c>
      <c r="F22" s="24" t="s">
        <v>729</v>
      </c>
      <c r="G22" s="24" t="s">
        <v>5720</v>
      </c>
      <c r="H22" s="24" t="s">
        <v>67</v>
      </c>
      <c r="I22" s="24" t="s">
        <v>5722</v>
      </c>
      <c r="J22" s="24" t="s">
        <v>3676</v>
      </c>
      <c r="K22" s="24" t="s">
        <v>776</v>
      </c>
      <c r="L22" s="24" t="s">
        <v>231</v>
      </c>
      <c r="M22" s="24" t="s">
        <v>8925</v>
      </c>
      <c r="N22" s="24" t="s">
        <v>8888</v>
      </c>
      <c r="O22" s="24"/>
    </row>
    <row r="23" spans="1:15" x14ac:dyDescent="0.3">
      <c r="A23" s="24" t="s">
        <v>5455</v>
      </c>
      <c r="B23" s="24" t="s">
        <v>5519</v>
      </c>
      <c r="C23" s="24" t="s">
        <v>8886</v>
      </c>
      <c r="D23" s="24" t="s">
        <v>164</v>
      </c>
      <c r="E23" s="24" t="s">
        <v>1528</v>
      </c>
      <c r="F23" s="24" t="s">
        <v>717</v>
      </c>
      <c r="G23" s="24" t="s">
        <v>5518</v>
      </c>
      <c r="H23" s="24" t="s">
        <v>67</v>
      </c>
      <c r="I23" s="24" t="s">
        <v>5520</v>
      </c>
      <c r="J23" s="24" t="s">
        <v>3676</v>
      </c>
      <c r="K23" s="24" t="s">
        <v>776</v>
      </c>
      <c r="L23" s="24" t="s">
        <v>9530</v>
      </c>
      <c r="M23" s="24" t="s">
        <v>8890</v>
      </c>
      <c r="N23" s="24" t="s">
        <v>8888</v>
      </c>
      <c r="O23" s="24"/>
    </row>
    <row r="24" spans="1:15" x14ac:dyDescent="0.3">
      <c r="A24" s="24" t="s">
        <v>5882</v>
      </c>
      <c r="B24" s="24" t="s">
        <v>3675</v>
      </c>
      <c r="C24" s="24" t="s">
        <v>8886</v>
      </c>
      <c r="D24" s="24" t="s">
        <v>447</v>
      </c>
      <c r="E24" s="24" t="s">
        <v>1528</v>
      </c>
      <c r="F24" s="24" t="s">
        <v>736</v>
      </c>
      <c r="G24" s="24" t="s">
        <v>5881</v>
      </c>
      <c r="H24" s="24" t="s">
        <v>67</v>
      </c>
      <c r="I24" s="24" t="s">
        <v>5883</v>
      </c>
      <c r="J24" s="24" t="s">
        <v>5760</v>
      </c>
      <c r="K24" s="24" t="s">
        <v>776</v>
      </c>
      <c r="L24" s="24" t="s">
        <v>231</v>
      </c>
      <c r="M24" s="24" t="s">
        <v>8890</v>
      </c>
      <c r="N24" s="24" t="s">
        <v>8888</v>
      </c>
      <c r="O24" s="24"/>
    </row>
    <row r="25" spans="1:15" x14ac:dyDescent="0.3">
      <c r="A25" s="24" t="s">
        <v>5882</v>
      </c>
      <c r="B25" s="24" t="s">
        <v>5885</v>
      </c>
      <c r="C25" s="24" t="s">
        <v>8886</v>
      </c>
      <c r="D25" s="24" t="s">
        <v>447</v>
      </c>
      <c r="E25" s="24" t="s">
        <v>1528</v>
      </c>
      <c r="F25" s="24" t="s">
        <v>736</v>
      </c>
      <c r="G25" s="24" t="s">
        <v>5884</v>
      </c>
      <c r="H25" s="24" t="s">
        <v>67</v>
      </c>
      <c r="I25" s="24" t="s">
        <v>5886</v>
      </c>
      <c r="J25" s="24" t="s">
        <v>5760</v>
      </c>
      <c r="K25" s="24" t="s">
        <v>776</v>
      </c>
      <c r="L25" s="24" t="s">
        <v>231</v>
      </c>
      <c r="M25" s="24" t="s">
        <v>8890</v>
      </c>
      <c r="N25" s="24" t="s">
        <v>8888</v>
      </c>
      <c r="O25" s="24"/>
    </row>
    <row r="26" spans="1:15" x14ac:dyDescent="0.3">
      <c r="A26" s="24" t="s">
        <v>5882</v>
      </c>
      <c r="B26" s="24" t="s">
        <v>4949</v>
      </c>
      <c r="C26" s="24" t="s">
        <v>3461</v>
      </c>
      <c r="D26" s="24" t="s">
        <v>447</v>
      </c>
      <c r="E26" s="24" t="s">
        <v>1528</v>
      </c>
      <c r="F26" s="24" t="s">
        <v>736</v>
      </c>
      <c r="G26" s="24" t="s">
        <v>5904</v>
      </c>
      <c r="H26" s="24" t="s">
        <v>67</v>
      </c>
      <c r="I26" s="24" t="s">
        <v>5905</v>
      </c>
      <c r="J26" s="24" t="s">
        <v>5760</v>
      </c>
      <c r="K26" s="24" t="s">
        <v>776</v>
      </c>
      <c r="L26" s="24" t="s">
        <v>231</v>
      </c>
      <c r="M26" s="24" t="s">
        <v>8890</v>
      </c>
      <c r="N26" s="24" t="s">
        <v>8888</v>
      </c>
      <c r="O26" s="24"/>
    </row>
    <row r="27" spans="1:15" x14ac:dyDescent="0.3">
      <c r="A27" s="24" t="s">
        <v>5882</v>
      </c>
      <c r="B27" s="24" t="s">
        <v>5907</v>
      </c>
      <c r="C27" s="24" t="s">
        <v>3461</v>
      </c>
      <c r="D27" s="24" t="s">
        <v>447</v>
      </c>
      <c r="E27" s="24" t="s">
        <v>1528</v>
      </c>
      <c r="F27" s="24" t="s">
        <v>736</v>
      </c>
      <c r="G27" s="24" t="s">
        <v>5906</v>
      </c>
      <c r="H27" s="24" t="s">
        <v>67</v>
      </c>
      <c r="I27" s="24" t="s">
        <v>5908</v>
      </c>
      <c r="J27" s="24" t="s">
        <v>5760</v>
      </c>
      <c r="K27" s="24" t="s">
        <v>776</v>
      </c>
      <c r="L27" s="24" t="s">
        <v>231</v>
      </c>
      <c r="M27" s="24" t="s">
        <v>8890</v>
      </c>
      <c r="N27" s="24" t="s">
        <v>8888</v>
      </c>
      <c r="O27" s="24"/>
    </row>
    <row r="28" spans="1:15" x14ac:dyDescent="0.3">
      <c r="A28" s="24" t="s">
        <v>5882</v>
      </c>
      <c r="B28" s="24" t="s">
        <v>5910</v>
      </c>
      <c r="C28" s="24" t="s">
        <v>3461</v>
      </c>
      <c r="D28" s="24" t="s">
        <v>447</v>
      </c>
      <c r="E28" s="24" t="s">
        <v>1528</v>
      </c>
      <c r="F28" s="24" t="s">
        <v>736</v>
      </c>
      <c r="G28" s="24" t="s">
        <v>5909</v>
      </c>
      <c r="H28" s="24" t="s">
        <v>67</v>
      </c>
      <c r="I28" s="24" t="s">
        <v>5911</v>
      </c>
      <c r="J28" s="24" t="s">
        <v>5760</v>
      </c>
      <c r="K28" s="24" t="s">
        <v>776</v>
      </c>
      <c r="L28" s="24" t="s">
        <v>231</v>
      </c>
      <c r="M28" s="24" t="s">
        <v>8890</v>
      </c>
      <c r="N28" s="24" t="s">
        <v>8888</v>
      </c>
      <c r="O28" s="24"/>
    </row>
    <row r="29" spans="1:15" x14ac:dyDescent="0.3">
      <c r="A29" s="24" t="s">
        <v>5882</v>
      </c>
      <c r="B29" s="24" t="s">
        <v>4091</v>
      </c>
      <c r="C29" s="24" t="s">
        <v>8886</v>
      </c>
      <c r="D29" s="24" t="s">
        <v>447</v>
      </c>
      <c r="E29" s="24" t="s">
        <v>1528</v>
      </c>
      <c r="F29" s="24" t="s">
        <v>736</v>
      </c>
      <c r="G29" s="24" t="s">
        <v>5893</v>
      </c>
      <c r="H29" s="24" t="s">
        <v>67</v>
      </c>
      <c r="I29" s="24" t="s">
        <v>5894</v>
      </c>
      <c r="J29" s="24" t="s">
        <v>5760</v>
      </c>
      <c r="K29" s="24" t="s">
        <v>776</v>
      </c>
      <c r="L29" s="24" t="s">
        <v>231</v>
      </c>
      <c r="M29" s="24" t="s">
        <v>8890</v>
      </c>
      <c r="N29" s="24" t="s">
        <v>8888</v>
      </c>
      <c r="O29" s="24"/>
    </row>
    <row r="30" spans="1:15" x14ac:dyDescent="0.3">
      <c r="A30" s="24" t="s">
        <v>5882</v>
      </c>
      <c r="B30" s="24" t="s">
        <v>4094</v>
      </c>
      <c r="C30" s="24" t="s">
        <v>8886</v>
      </c>
      <c r="D30" s="24" t="s">
        <v>447</v>
      </c>
      <c r="E30" s="24" t="s">
        <v>1528</v>
      </c>
      <c r="F30" s="24" t="s">
        <v>736</v>
      </c>
      <c r="G30" s="24" t="s">
        <v>5895</v>
      </c>
      <c r="H30" s="24" t="s">
        <v>67</v>
      </c>
      <c r="I30" s="24" t="s">
        <v>5896</v>
      </c>
      <c r="J30" s="24" t="s">
        <v>5760</v>
      </c>
      <c r="K30" s="24" t="s">
        <v>776</v>
      </c>
      <c r="L30" s="24" t="s">
        <v>231</v>
      </c>
      <c r="M30" s="24" t="s">
        <v>8890</v>
      </c>
      <c r="N30" s="24" t="s">
        <v>8888</v>
      </c>
      <c r="O30" s="24"/>
    </row>
    <row r="31" spans="1:15" x14ac:dyDescent="0.3">
      <c r="A31" s="24" t="s">
        <v>7057</v>
      </c>
      <c r="B31" s="24" t="s">
        <v>8037</v>
      </c>
      <c r="C31" s="24" t="s">
        <v>8886</v>
      </c>
      <c r="D31" s="24" t="s">
        <v>136</v>
      </c>
      <c r="E31" s="24" t="s">
        <v>1537</v>
      </c>
      <c r="F31" s="24" t="s">
        <v>3059</v>
      </c>
      <c r="G31" s="24" t="s">
        <v>8036</v>
      </c>
      <c r="H31" s="24" t="s">
        <v>67</v>
      </c>
      <c r="I31" s="24" t="s">
        <v>8038</v>
      </c>
      <c r="J31" s="24" t="s">
        <v>2801</v>
      </c>
      <c r="K31" s="24" t="s">
        <v>776</v>
      </c>
      <c r="L31" s="24" t="s">
        <v>321</v>
      </c>
      <c r="M31" s="24" t="s">
        <v>8926</v>
      </c>
      <c r="N31" s="24" t="s">
        <v>8888</v>
      </c>
      <c r="O31" s="24"/>
    </row>
    <row r="32" spans="1:15" x14ac:dyDescent="0.3">
      <c r="A32" s="24" t="s">
        <v>7057</v>
      </c>
      <c r="B32" s="24" t="s">
        <v>8040</v>
      </c>
      <c r="C32" s="24" t="s">
        <v>8886</v>
      </c>
      <c r="D32" s="24" t="s">
        <v>164</v>
      </c>
      <c r="E32" s="24" t="s">
        <v>1537</v>
      </c>
      <c r="F32" s="24" t="s">
        <v>3059</v>
      </c>
      <c r="G32" s="24" t="s">
        <v>8039</v>
      </c>
      <c r="H32" s="24" t="s">
        <v>67</v>
      </c>
      <c r="I32" s="24" t="s">
        <v>8038</v>
      </c>
      <c r="J32" s="24" t="s">
        <v>7071</v>
      </c>
      <c r="K32" s="24" t="s">
        <v>776</v>
      </c>
      <c r="L32" s="24" t="s">
        <v>321</v>
      </c>
      <c r="M32" s="24" t="s">
        <v>8926</v>
      </c>
      <c r="N32" s="24" t="s">
        <v>8888</v>
      </c>
      <c r="O32" s="24"/>
    </row>
    <row r="33" spans="1:15" x14ac:dyDescent="0.3">
      <c r="A33" s="24" t="s">
        <v>7057</v>
      </c>
      <c r="B33" s="24" t="s">
        <v>8042</v>
      </c>
      <c r="C33" s="24" t="s">
        <v>8886</v>
      </c>
      <c r="D33" s="24" t="s">
        <v>447</v>
      </c>
      <c r="E33" s="24" t="s">
        <v>1537</v>
      </c>
      <c r="F33" s="24" t="s">
        <v>3059</v>
      </c>
      <c r="G33" s="24" t="s">
        <v>8041</v>
      </c>
      <c r="H33" s="24" t="s">
        <v>67</v>
      </c>
      <c r="I33" s="24" t="s">
        <v>8038</v>
      </c>
      <c r="J33" s="24" t="s">
        <v>7068</v>
      </c>
      <c r="K33" s="24" t="s">
        <v>776</v>
      </c>
      <c r="L33" s="24" t="s">
        <v>321</v>
      </c>
      <c r="M33" s="24" t="s">
        <v>8926</v>
      </c>
      <c r="N33" s="24" t="s">
        <v>8888</v>
      </c>
      <c r="O33" s="24"/>
    </row>
    <row r="34" spans="1:15" x14ac:dyDescent="0.3">
      <c r="A34" s="24" t="s">
        <v>7057</v>
      </c>
      <c r="B34" s="24" t="s">
        <v>8044</v>
      </c>
      <c r="C34" s="24" t="s">
        <v>8886</v>
      </c>
      <c r="D34" s="24" t="s">
        <v>738</v>
      </c>
      <c r="E34" s="24" t="s">
        <v>1528</v>
      </c>
      <c r="F34" s="24" t="s">
        <v>3059</v>
      </c>
      <c r="G34" s="24" t="s">
        <v>8043</v>
      </c>
      <c r="H34" s="24" t="s">
        <v>67</v>
      </c>
      <c r="I34" s="24" t="s">
        <v>8038</v>
      </c>
      <c r="J34" s="24" t="s">
        <v>7059</v>
      </c>
      <c r="K34" s="24" t="s">
        <v>776</v>
      </c>
      <c r="L34" s="24" t="s">
        <v>321</v>
      </c>
      <c r="M34" s="24" t="s">
        <v>8926</v>
      </c>
      <c r="N34" s="24" t="s">
        <v>8888</v>
      </c>
      <c r="O34" s="24"/>
    </row>
    <row r="35" spans="1:15" x14ac:dyDescent="0.3">
      <c r="A35" s="24" t="s">
        <v>7057</v>
      </c>
      <c r="B35" s="24" t="s">
        <v>8577</v>
      </c>
      <c r="C35" s="24" t="s">
        <v>3461</v>
      </c>
      <c r="D35" s="24" t="s">
        <v>136</v>
      </c>
      <c r="E35" s="24" t="s">
        <v>1528</v>
      </c>
      <c r="F35" s="24" t="s">
        <v>3128</v>
      </c>
      <c r="G35" s="24" t="s">
        <v>8576</v>
      </c>
      <c r="H35" s="24" t="s">
        <v>67</v>
      </c>
      <c r="I35" s="24" t="s">
        <v>8578</v>
      </c>
      <c r="J35" s="24" t="s">
        <v>2801</v>
      </c>
      <c r="K35" s="24" t="s">
        <v>776</v>
      </c>
      <c r="L35" s="24" t="s">
        <v>321</v>
      </c>
      <c r="M35" s="24" t="s">
        <v>9064</v>
      </c>
      <c r="N35" s="24" t="s">
        <v>8888</v>
      </c>
      <c r="O35" s="24"/>
    </row>
    <row r="36" spans="1:15" x14ac:dyDescent="0.3">
      <c r="A36" s="24" t="s">
        <v>7057</v>
      </c>
      <c r="B36" s="24" t="s">
        <v>8465</v>
      </c>
      <c r="C36" s="24" t="s">
        <v>8886</v>
      </c>
      <c r="D36" s="24" t="s">
        <v>136</v>
      </c>
      <c r="E36" s="24" t="s">
        <v>2804</v>
      </c>
      <c r="F36" s="24" t="s">
        <v>3092</v>
      </c>
      <c r="G36" s="24" t="s">
        <v>8464</v>
      </c>
      <c r="H36" s="24" t="s">
        <v>67</v>
      </c>
      <c r="I36" s="24" t="s">
        <v>8466</v>
      </c>
      <c r="J36" s="24" t="s">
        <v>2801</v>
      </c>
      <c r="K36" s="24" t="s">
        <v>776</v>
      </c>
      <c r="L36" s="24" t="s">
        <v>321</v>
      </c>
      <c r="M36" s="24" t="s">
        <v>8927</v>
      </c>
      <c r="N36" s="24" t="s">
        <v>8888</v>
      </c>
      <c r="O36" s="24"/>
    </row>
    <row r="37" spans="1:15" x14ac:dyDescent="0.3">
      <c r="A37" s="24" t="s">
        <v>7057</v>
      </c>
      <c r="B37" s="24" t="s">
        <v>7088</v>
      </c>
      <c r="C37" s="24" t="s">
        <v>8886</v>
      </c>
      <c r="D37" s="24" t="s">
        <v>136</v>
      </c>
      <c r="E37" s="24" t="s">
        <v>1537</v>
      </c>
      <c r="F37" s="24" t="s">
        <v>3018</v>
      </c>
      <c r="G37" s="24" t="s">
        <v>7087</v>
      </c>
      <c r="H37" s="24" t="s">
        <v>67</v>
      </c>
      <c r="I37" s="24" t="s">
        <v>7089</v>
      </c>
      <c r="J37" s="24" t="s">
        <v>2801</v>
      </c>
      <c r="K37" s="24" t="s">
        <v>776</v>
      </c>
      <c r="L37" s="24" t="s">
        <v>321</v>
      </c>
      <c r="M37" s="24" t="s">
        <v>8928</v>
      </c>
      <c r="N37" s="24" t="s">
        <v>8888</v>
      </c>
      <c r="O37" s="24"/>
    </row>
    <row r="38" spans="1:15" x14ac:dyDescent="0.3">
      <c r="A38" s="24" t="s">
        <v>7057</v>
      </c>
      <c r="B38" s="24" t="s">
        <v>7091</v>
      </c>
      <c r="C38" s="24" t="s">
        <v>8886</v>
      </c>
      <c r="D38" s="24" t="s">
        <v>164</v>
      </c>
      <c r="E38" s="24" t="s">
        <v>1537</v>
      </c>
      <c r="F38" s="24" t="s">
        <v>3018</v>
      </c>
      <c r="G38" s="24" t="s">
        <v>7090</v>
      </c>
      <c r="H38" s="24" t="s">
        <v>67</v>
      </c>
      <c r="I38" s="24" t="s">
        <v>7092</v>
      </c>
      <c r="J38" s="24" t="s">
        <v>7071</v>
      </c>
      <c r="K38" s="24" t="s">
        <v>776</v>
      </c>
      <c r="L38" s="24" t="s">
        <v>321</v>
      </c>
      <c r="M38" s="24" t="s">
        <v>8928</v>
      </c>
      <c r="N38" s="24" t="s">
        <v>8888</v>
      </c>
      <c r="O38" s="24"/>
    </row>
    <row r="39" spans="1:15" x14ac:dyDescent="0.3">
      <c r="A39" s="24" t="s">
        <v>7057</v>
      </c>
      <c r="B39" s="24" t="s">
        <v>7094</v>
      </c>
      <c r="C39" s="24" t="s">
        <v>8886</v>
      </c>
      <c r="D39" s="24" t="s">
        <v>447</v>
      </c>
      <c r="E39" s="24" t="s">
        <v>1528</v>
      </c>
      <c r="F39" s="24" t="s">
        <v>3018</v>
      </c>
      <c r="G39" s="24" t="s">
        <v>7093</v>
      </c>
      <c r="H39" s="24" t="s">
        <v>67</v>
      </c>
      <c r="I39" s="24" t="s">
        <v>7095</v>
      </c>
      <c r="J39" s="24" t="s">
        <v>7068</v>
      </c>
      <c r="K39" s="24" t="s">
        <v>776</v>
      </c>
      <c r="L39" s="24" t="s">
        <v>321</v>
      </c>
      <c r="M39" s="24" t="s">
        <v>8928</v>
      </c>
      <c r="N39" s="24" t="s">
        <v>8888</v>
      </c>
      <c r="O39" s="24"/>
    </row>
    <row r="40" spans="1:15" x14ac:dyDescent="0.3">
      <c r="A40" s="24" t="s">
        <v>7057</v>
      </c>
      <c r="B40" s="24" t="s">
        <v>7079</v>
      </c>
      <c r="C40" s="24" t="s">
        <v>3461</v>
      </c>
      <c r="D40" s="24" t="s">
        <v>738</v>
      </c>
      <c r="E40" s="24" t="s">
        <v>1537</v>
      </c>
      <c r="F40" s="24" t="s">
        <v>3014</v>
      </c>
      <c r="G40" s="24" t="s">
        <v>7078</v>
      </c>
      <c r="H40" s="24" t="s">
        <v>67</v>
      </c>
      <c r="I40" s="24" t="s">
        <v>7069</v>
      </c>
      <c r="J40" s="24" t="s">
        <v>7059</v>
      </c>
      <c r="K40" s="24" t="s">
        <v>776</v>
      </c>
      <c r="L40" s="24" t="s">
        <v>321</v>
      </c>
      <c r="M40" s="24" t="s">
        <v>3017</v>
      </c>
      <c r="N40" s="24" t="s">
        <v>8888</v>
      </c>
      <c r="O40" s="24"/>
    </row>
    <row r="41" spans="1:15" x14ac:dyDescent="0.3">
      <c r="A41" s="24" t="s">
        <v>7057</v>
      </c>
      <c r="B41" s="24" t="s">
        <v>7067</v>
      </c>
      <c r="C41" s="24" t="s">
        <v>8886</v>
      </c>
      <c r="D41" s="24" t="s">
        <v>447</v>
      </c>
      <c r="E41" s="24" t="s">
        <v>1537</v>
      </c>
      <c r="F41" s="24" t="s">
        <v>3014</v>
      </c>
      <c r="G41" s="24" t="s">
        <v>7066</v>
      </c>
      <c r="H41" s="24" t="s">
        <v>67</v>
      </c>
      <c r="I41" s="24" t="s">
        <v>7069</v>
      </c>
      <c r="J41" s="24" t="s">
        <v>7068</v>
      </c>
      <c r="K41" s="24" t="s">
        <v>776</v>
      </c>
      <c r="L41" s="24" t="s">
        <v>321</v>
      </c>
      <c r="M41" s="24" t="s">
        <v>3017</v>
      </c>
      <c r="N41" s="24" t="s">
        <v>8888</v>
      </c>
      <c r="O41" s="24"/>
    </row>
    <row r="42" spans="1:15" x14ac:dyDescent="0.3">
      <c r="A42" s="24" t="s">
        <v>7057</v>
      </c>
      <c r="B42" s="24" t="s">
        <v>2984</v>
      </c>
      <c r="C42" s="24" t="s">
        <v>8886</v>
      </c>
      <c r="D42" s="24" t="s">
        <v>164</v>
      </c>
      <c r="E42" s="24" t="s">
        <v>1537</v>
      </c>
      <c r="F42" s="24" t="s">
        <v>3014</v>
      </c>
      <c r="G42" s="24" t="s">
        <v>7070</v>
      </c>
      <c r="H42" s="24" t="s">
        <v>67</v>
      </c>
      <c r="I42" s="24" t="s">
        <v>7069</v>
      </c>
      <c r="J42" s="24" t="s">
        <v>7071</v>
      </c>
      <c r="K42" s="24" t="s">
        <v>776</v>
      </c>
      <c r="L42" s="24" t="s">
        <v>321</v>
      </c>
      <c r="M42" s="24" t="s">
        <v>3017</v>
      </c>
      <c r="N42" s="24" t="s">
        <v>8888</v>
      </c>
      <c r="O42" s="24"/>
    </row>
    <row r="43" spans="1:15" x14ac:dyDescent="0.3">
      <c r="A43" s="24" t="s">
        <v>7057</v>
      </c>
      <c r="B43" s="24" t="s">
        <v>7073</v>
      </c>
      <c r="C43" s="24" t="s">
        <v>8886</v>
      </c>
      <c r="D43" s="24" t="s">
        <v>136</v>
      </c>
      <c r="E43" s="24" t="s">
        <v>1537</v>
      </c>
      <c r="F43" s="24" t="s">
        <v>3014</v>
      </c>
      <c r="G43" s="24" t="s">
        <v>7072</v>
      </c>
      <c r="H43" s="24" t="s">
        <v>67</v>
      </c>
      <c r="I43" s="24" t="s">
        <v>7069</v>
      </c>
      <c r="J43" s="24" t="s">
        <v>2801</v>
      </c>
      <c r="K43" s="24" t="s">
        <v>776</v>
      </c>
      <c r="L43" s="24" t="s">
        <v>321</v>
      </c>
      <c r="M43" s="24" t="s">
        <v>3017</v>
      </c>
      <c r="N43" s="24" t="s">
        <v>8888</v>
      </c>
      <c r="O43" s="24"/>
    </row>
    <row r="44" spans="1:15" x14ac:dyDescent="0.3">
      <c r="A44" s="24" t="s">
        <v>7057</v>
      </c>
      <c r="B44" s="24" t="s">
        <v>8402</v>
      </c>
      <c r="C44" s="24" t="s">
        <v>8886</v>
      </c>
      <c r="D44" s="24" t="s">
        <v>136</v>
      </c>
      <c r="E44" s="24" t="s">
        <v>1528</v>
      </c>
      <c r="F44" s="24" t="s">
        <v>3082</v>
      </c>
      <c r="G44" s="24" t="s">
        <v>8401</v>
      </c>
      <c r="H44" s="24" t="s">
        <v>67</v>
      </c>
      <c r="I44" s="24" t="s">
        <v>8403</v>
      </c>
      <c r="J44" s="24" t="s">
        <v>2801</v>
      </c>
      <c r="K44" s="24" t="s">
        <v>776</v>
      </c>
      <c r="L44" s="24" t="s">
        <v>321</v>
      </c>
      <c r="M44" s="24" t="s">
        <v>8929</v>
      </c>
      <c r="N44" s="24" t="s">
        <v>8888</v>
      </c>
      <c r="O44" s="24"/>
    </row>
    <row r="45" spans="1:15" x14ac:dyDescent="0.3">
      <c r="A45" s="24" t="s">
        <v>7057</v>
      </c>
      <c r="B45" s="24" t="s">
        <v>8597</v>
      </c>
      <c r="C45" s="24" t="s">
        <v>3461</v>
      </c>
      <c r="D45" s="24" t="s">
        <v>136</v>
      </c>
      <c r="E45" s="24" t="s">
        <v>2804</v>
      </c>
      <c r="F45" s="24" t="s">
        <v>3133</v>
      </c>
      <c r="G45" s="24" t="s">
        <v>8596</v>
      </c>
      <c r="H45" s="24" t="s">
        <v>67</v>
      </c>
      <c r="I45" s="24" t="s">
        <v>8598</v>
      </c>
      <c r="J45" s="24" t="s">
        <v>2801</v>
      </c>
      <c r="K45" s="24" t="s">
        <v>776</v>
      </c>
      <c r="L45" s="24" t="s">
        <v>321</v>
      </c>
      <c r="M45" s="24" t="s">
        <v>473</v>
      </c>
      <c r="N45" s="24" t="s">
        <v>8888</v>
      </c>
      <c r="O45" s="24"/>
    </row>
    <row r="46" spans="1:15" x14ac:dyDescent="0.3">
      <c r="A46" s="24" t="s">
        <v>7057</v>
      </c>
      <c r="B46" s="24" t="s">
        <v>8405</v>
      </c>
      <c r="C46" s="24" t="s">
        <v>8886</v>
      </c>
      <c r="D46" s="24" t="s">
        <v>136</v>
      </c>
      <c r="E46" s="24" t="s">
        <v>2804</v>
      </c>
      <c r="F46" s="24" t="s">
        <v>3085</v>
      </c>
      <c r="G46" s="24" t="s">
        <v>8404</v>
      </c>
      <c r="H46" s="24" t="s">
        <v>67</v>
      </c>
      <c r="I46" s="24" t="s">
        <v>8406</v>
      </c>
      <c r="J46" s="24" t="s">
        <v>2801</v>
      </c>
      <c r="K46" s="24" t="s">
        <v>776</v>
      </c>
      <c r="L46" s="24" t="s">
        <v>321</v>
      </c>
      <c r="M46" s="24" t="s">
        <v>9063</v>
      </c>
      <c r="N46" s="24" t="s">
        <v>8888</v>
      </c>
      <c r="O46" s="24"/>
    </row>
    <row r="47" spans="1:15" x14ac:dyDescent="0.3">
      <c r="A47" s="24" t="s">
        <v>7057</v>
      </c>
      <c r="B47" s="24" t="s">
        <v>7058</v>
      </c>
      <c r="C47" s="24" t="s">
        <v>8886</v>
      </c>
      <c r="D47" s="24" t="s">
        <v>738</v>
      </c>
      <c r="E47" s="24" t="s">
        <v>2804</v>
      </c>
      <c r="F47" s="24" t="s">
        <v>3010</v>
      </c>
      <c r="G47" s="24" t="s">
        <v>7056</v>
      </c>
      <c r="H47" s="24" t="s">
        <v>67</v>
      </c>
      <c r="I47" s="24" t="s">
        <v>7060</v>
      </c>
      <c r="J47" s="24" t="s">
        <v>7059</v>
      </c>
      <c r="K47" s="24" t="s">
        <v>776</v>
      </c>
      <c r="L47" s="24" t="s">
        <v>321</v>
      </c>
      <c r="M47" s="24" t="s">
        <v>8926</v>
      </c>
      <c r="N47" s="24" t="s">
        <v>8888</v>
      </c>
      <c r="O47" s="24"/>
    </row>
    <row r="48" spans="1:15" x14ac:dyDescent="0.3">
      <c r="A48" s="24" t="s">
        <v>7057</v>
      </c>
      <c r="B48" s="24" t="s">
        <v>8069</v>
      </c>
      <c r="C48" s="24" t="s">
        <v>8886</v>
      </c>
      <c r="D48" s="24" t="s">
        <v>447</v>
      </c>
      <c r="E48" s="24" t="s">
        <v>1537</v>
      </c>
      <c r="F48" s="24" t="s">
        <v>3059</v>
      </c>
      <c r="G48" s="24" t="s">
        <v>8068</v>
      </c>
      <c r="H48" s="24" t="s">
        <v>67</v>
      </c>
      <c r="I48" s="24" t="s">
        <v>7060</v>
      </c>
      <c r="J48" s="24" t="s">
        <v>7068</v>
      </c>
      <c r="K48" s="24" t="s">
        <v>776</v>
      </c>
      <c r="L48" s="24" t="s">
        <v>321</v>
      </c>
      <c r="M48" s="24" t="s">
        <v>8926</v>
      </c>
      <c r="N48" s="24" t="s">
        <v>8888</v>
      </c>
      <c r="O48" s="24"/>
    </row>
    <row r="49" spans="1:15" x14ac:dyDescent="0.3">
      <c r="A49" s="24" t="s">
        <v>7057</v>
      </c>
      <c r="B49" s="24" t="s">
        <v>8071</v>
      </c>
      <c r="C49" s="24" t="s">
        <v>8886</v>
      </c>
      <c r="D49" s="24" t="s">
        <v>164</v>
      </c>
      <c r="E49" s="24" t="s">
        <v>1537</v>
      </c>
      <c r="F49" s="24" t="s">
        <v>3059</v>
      </c>
      <c r="G49" s="24" t="s">
        <v>8070</v>
      </c>
      <c r="H49" s="24" t="s">
        <v>67</v>
      </c>
      <c r="I49" s="24" t="s">
        <v>7060</v>
      </c>
      <c r="J49" s="24" t="s">
        <v>7071</v>
      </c>
      <c r="K49" s="24" t="s">
        <v>776</v>
      </c>
      <c r="L49" s="24" t="s">
        <v>321</v>
      </c>
      <c r="M49" s="24" t="s">
        <v>8926</v>
      </c>
      <c r="N49" s="24" t="s">
        <v>8888</v>
      </c>
      <c r="O49" s="24"/>
    </row>
    <row r="50" spans="1:15" x14ac:dyDescent="0.3">
      <c r="A50" s="24" t="s">
        <v>7057</v>
      </c>
      <c r="B50" s="24" t="s">
        <v>8073</v>
      </c>
      <c r="C50" s="24" t="s">
        <v>8886</v>
      </c>
      <c r="D50" s="24" t="s">
        <v>136</v>
      </c>
      <c r="E50" s="24" t="s">
        <v>1537</v>
      </c>
      <c r="F50" s="24" t="s">
        <v>3059</v>
      </c>
      <c r="G50" s="24" t="s">
        <v>8072</v>
      </c>
      <c r="H50" s="24" t="s">
        <v>67</v>
      </c>
      <c r="I50" s="24" t="s">
        <v>7060</v>
      </c>
      <c r="J50" s="24" t="s">
        <v>2801</v>
      </c>
      <c r="K50" s="24" t="s">
        <v>776</v>
      </c>
      <c r="L50" s="24" t="s">
        <v>321</v>
      </c>
      <c r="M50" s="24" t="s">
        <v>8926</v>
      </c>
      <c r="N50" s="24" t="s">
        <v>8888</v>
      </c>
      <c r="O50" s="24"/>
    </row>
    <row r="51" spans="1:15" x14ac:dyDescent="0.3">
      <c r="A51" s="24" t="s">
        <v>7057</v>
      </c>
      <c r="B51" s="24" t="s">
        <v>7156</v>
      </c>
      <c r="C51" s="24" t="s">
        <v>3461</v>
      </c>
      <c r="D51" s="24" t="s">
        <v>447</v>
      </c>
      <c r="E51" s="24" t="s">
        <v>1528</v>
      </c>
      <c r="F51" s="24" t="s">
        <v>3018</v>
      </c>
      <c r="G51" s="24" t="s">
        <v>7155</v>
      </c>
      <c r="H51" s="24" t="s">
        <v>67</v>
      </c>
      <c r="I51" s="24" t="s">
        <v>7157</v>
      </c>
      <c r="J51" s="24" t="s">
        <v>7068</v>
      </c>
      <c r="K51" s="24" t="s">
        <v>776</v>
      </c>
      <c r="L51" s="24" t="s">
        <v>321</v>
      </c>
      <c r="M51" s="24" t="s">
        <v>8930</v>
      </c>
      <c r="N51" s="24" t="s">
        <v>8888</v>
      </c>
      <c r="O51" s="24"/>
    </row>
    <row r="52" spans="1:15" x14ac:dyDescent="0.3">
      <c r="A52" s="24" t="s">
        <v>7057</v>
      </c>
      <c r="B52" s="24" t="s">
        <v>7126</v>
      </c>
      <c r="C52" s="24" t="s">
        <v>8886</v>
      </c>
      <c r="D52" s="24" t="s">
        <v>164</v>
      </c>
      <c r="E52" s="24" t="s">
        <v>1537</v>
      </c>
      <c r="F52" s="24" t="s">
        <v>3018</v>
      </c>
      <c r="G52" s="24" t="s">
        <v>7125</v>
      </c>
      <c r="H52" s="24" t="s">
        <v>67</v>
      </c>
      <c r="I52" s="24" t="s">
        <v>7127</v>
      </c>
      <c r="J52" s="24" t="s">
        <v>7071</v>
      </c>
      <c r="K52" s="24" t="s">
        <v>776</v>
      </c>
      <c r="L52" s="24" t="s">
        <v>321</v>
      </c>
      <c r="M52" s="24" t="s">
        <v>8930</v>
      </c>
      <c r="N52" s="24" t="s">
        <v>8888</v>
      </c>
      <c r="O52" s="24"/>
    </row>
    <row r="53" spans="1:15" x14ac:dyDescent="0.3">
      <c r="A53" s="24" t="s">
        <v>7057</v>
      </c>
      <c r="B53" s="24" t="s">
        <v>7129</v>
      </c>
      <c r="C53" s="24" t="s">
        <v>8886</v>
      </c>
      <c r="D53" s="24" t="s">
        <v>136</v>
      </c>
      <c r="E53" s="24" t="s">
        <v>1537</v>
      </c>
      <c r="F53" s="24" t="s">
        <v>3018</v>
      </c>
      <c r="G53" s="24" t="s">
        <v>7128</v>
      </c>
      <c r="H53" s="24" t="s">
        <v>67</v>
      </c>
      <c r="I53" s="24" t="s">
        <v>7130</v>
      </c>
      <c r="J53" s="24" t="s">
        <v>2801</v>
      </c>
      <c r="K53" s="24" t="s">
        <v>776</v>
      </c>
      <c r="L53" s="24" t="s">
        <v>321</v>
      </c>
      <c r="M53" s="24" t="s">
        <v>8930</v>
      </c>
      <c r="N53" s="24" t="s">
        <v>8888</v>
      </c>
      <c r="O53" s="24"/>
    </row>
    <row r="54" spans="1:15" x14ac:dyDescent="0.3">
      <c r="A54" s="24" t="s">
        <v>7057</v>
      </c>
      <c r="B54" s="24" t="s">
        <v>7075</v>
      </c>
      <c r="C54" s="24" t="s">
        <v>8886</v>
      </c>
      <c r="D54" s="24" t="s">
        <v>3016</v>
      </c>
      <c r="E54" s="24" t="s">
        <v>1528</v>
      </c>
      <c r="F54" s="24" t="s">
        <v>3014</v>
      </c>
      <c r="G54" s="24" t="s">
        <v>7074</v>
      </c>
      <c r="H54" s="24" t="s">
        <v>67</v>
      </c>
      <c r="I54" s="24" t="s">
        <v>7077</v>
      </c>
      <c r="J54" s="24" t="s">
        <v>7076</v>
      </c>
      <c r="K54" s="24" t="s">
        <v>776</v>
      </c>
      <c r="L54" s="24" t="s">
        <v>321</v>
      </c>
      <c r="M54" s="24" t="s">
        <v>3017</v>
      </c>
      <c r="N54" s="24" t="s">
        <v>8888</v>
      </c>
      <c r="O54" s="24"/>
    </row>
    <row r="55" spans="1:15" x14ac:dyDescent="0.3">
      <c r="A55" s="24" t="s">
        <v>7057</v>
      </c>
      <c r="B55" s="24" t="s">
        <v>8618</v>
      </c>
      <c r="C55" s="24" t="s">
        <v>3461</v>
      </c>
      <c r="D55" s="24" t="s">
        <v>136</v>
      </c>
      <c r="E55" s="24" t="s">
        <v>1528</v>
      </c>
      <c r="F55" s="24" t="s">
        <v>3148</v>
      </c>
      <c r="G55" s="263" t="s">
        <v>8617</v>
      </c>
      <c r="H55" s="24" t="s">
        <v>67</v>
      </c>
      <c r="I55" s="24" t="s">
        <v>8619</v>
      </c>
      <c r="J55" s="24" t="s">
        <v>2801</v>
      </c>
      <c r="K55" s="24" t="s">
        <v>776</v>
      </c>
      <c r="L55" s="24" t="s">
        <v>321</v>
      </c>
      <c r="M55" s="24" t="s">
        <v>8931</v>
      </c>
      <c r="N55" s="24" t="s">
        <v>8888</v>
      </c>
      <c r="O55" s="24" t="s">
        <v>9536</v>
      </c>
    </row>
    <row r="56" spans="1:15" x14ac:dyDescent="0.3">
      <c r="A56" s="24" t="s">
        <v>7057</v>
      </c>
      <c r="B56" s="24" t="s">
        <v>8399</v>
      </c>
      <c r="C56" s="24" t="s">
        <v>3461</v>
      </c>
      <c r="D56" s="24" t="s">
        <v>136</v>
      </c>
      <c r="E56" s="24" t="s">
        <v>2804</v>
      </c>
      <c r="F56" s="24" t="s">
        <v>3078</v>
      </c>
      <c r="G56" s="24" t="s">
        <v>8398</v>
      </c>
      <c r="H56" s="24" t="s">
        <v>67</v>
      </c>
      <c r="I56" s="24" t="s">
        <v>8400</v>
      </c>
      <c r="J56" s="24" t="s">
        <v>2801</v>
      </c>
      <c r="K56" s="24" t="s">
        <v>776</v>
      </c>
      <c r="L56" s="24" t="s">
        <v>321</v>
      </c>
      <c r="M56" s="24" t="s">
        <v>3081</v>
      </c>
      <c r="N56" s="24" t="s">
        <v>8888</v>
      </c>
      <c r="O56" s="24"/>
    </row>
    <row r="57" spans="1:15" x14ac:dyDescent="0.3">
      <c r="A57" s="24" t="s">
        <v>8415</v>
      </c>
      <c r="B57" s="24" t="s">
        <v>8416</v>
      </c>
      <c r="C57" s="24" t="s">
        <v>8886</v>
      </c>
      <c r="D57" s="24" t="s">
        <v>136</v>
      </c>
      <c r="E57" s="24" t="s">
        <v>1528</v>
      </c>
      <c r="F57" s="24" t="s">
        <v>3088</v>
      </c>
      <c r="G57" s="24" t="s">
        <v>8414</v>
      </c>
      <c r="H57" s="24" t="s">
        <v>67</v>
      </c>
      <c r="I57" s="24" t="s">
        <v>8417</v>
      </c>
      <c r="J57" s="24" t="s">
        <v>2801</v>
      </c>
      <c r="K57" s="24" t="s">
        <v>776</v>
      </c>
      <c r="L57" s="24" t="s">
        <v>321</v>
      </c>
      <c r="M57" s="24" t="s">
        <v>8932</v>
      </c>
      <c r="N57" s="24" t="s">
        <v>8888</v>
      </c>
      <c r="O57" s="24"/>
    </row>
    <row r="58" spans="1:15" x14ac:dyDescent="0.3">
      <c r="A58" s="24" t="s">
        <v>8415</v>
      </c>
      <c r="B58" s="24" t="s">
        <v>8459</v>
      </c>
      <c r="C58" s="24" t="s">
        <v>3461</v>
      </c>
      <c r="D58" s="24" t="s">
        <v>136</v>
      </c>
      <c r="E58" s="24" t="s">
        <v>1528</v>
      </c>
      <c r="F58" s="24" t="s">
        <v>3088</v>
      </c>
      <c r="G58" s="24" t="s">
        <v>8458</v>
      </c>
      <c r="H58" s="24" t="s">
        <v>67</v>
      </c>
      <c r="I58" s="24" t="s">
        <v>8460</v>
      </c>
      <c r="J58" s="24" t="s">
        <v>2801</v>
      </c>
      <c r="K58" s="24" t="s">
        <v>776</v>
      </c>
      <c r="L58" s="24" t="s">
        <v>321</v>
      </c>
      <c r="M58" s="24" t="s">
        <v>8933</v>
      </c>
      <c r="N58" s="24" t="s">
        <v>8888</v>
      </c>
      <c r="O58" s="24"/>
    </row>
    <row r="59" spans="1:15" x14ac:dyDescent="0.3">
      <c r="A59" s="24" t="s">
        <v>8415</v>
      </c>
      <c r="B59" s="24" t="s">
        <v>8462</v>
      </c>
      <c r="C59" s="24" t="s">
        <v>3461</v>
      </c>
      <c r="D59" s="24" t="s">
        <v>136</v>
      </c>
      <c r="E59" s="24" t="s">
        <v>1528</v>
      </c>
      <c r="F59" s="24" t="s">
        <v>3088</v>
      </c>
      <c r="G59" s="24" t="s">
        <v>8461</v>
      </c>
      <c r="H59" s="24" t="s">
        <v>67</v>
      </c>
      <c r="I59" s="24" t="s">
        <v>8463</v>
      </c>
      <c r="J59" s="24" t="s">
        <v>2801</v>
      </c>
      <c r="K59" s="24" t="s">
        <v>776</v>
      </c>
      <c r="L59" s="24" t="s">
        <v>321</v>
      </c>
      <c r="M59" s="24" t="s">
        <v>8934</v>
      </c>
      <c r="N59" s="24" t="s">
        <v>8888</v>
      </c>
      <c r="O59" s="24"/>
    </row>
    <row r="60" spans="1:15" x14ac:dyDescent="0.3">
      <c r="A60" s="24" t="s">
        <v>8395</v>
      </c>
      <c r="B60" s="24" t="s">
        <v>8396</v>
      </c>
      <c r="C60" s="24" t="s">
        <v>3461</v>
      </c>
      <c r="D60" s="24" t="s">
        <v>136</v>
      </c>
      <c r="E60" s="24" t="s">
        <v>2804</v>
      </c>
      <c r="F60" s="24" t="s">
        <v>3078</v>
      </c>
      <c r="G60" s="24" t="s">
        <v>8394</v>
      </c>
      <c r="H60" s="24" t="s">
        <v>67</v>
      </c>
      <c r="I60" s="24" t="s">
        <v>8397</v>
      </c>
      <c r="J60" s="24" t="s">
        <v>2801</v>
      </c>
      <c r="K60" s="24" t="s">
        <v>776</v>
      </c>
      <c r="L60" s="24" t="s">
        <v>321</v>
      </c>
      <c r="M60" s="24" t="s">
        <v>3081</v>
      </c>
      <c r="N60" s="24" t="s">
        <v>8888</v>
      </c>
      <c r="O60" s="24"/>
    </row>
    <row r="61" spans="1:15" x14ac:dyDescent="0.3">
      <c r="A61" s="24" t="s">
        <v>8448</v>
      </c>
      <c r="B61" s="24" t="s">
        <v>7688</v>
      </c>
      <c r="C61" s="24" t="s">
        <v>3461</v>
      </c>
      <c r="D61" s="24" t="s">
        <v>136</v>
      </c>
      <c r="E61" s="24" t="s">
        <v>1528</v>
      </c>
      <c r="F61" s="24" t="s">
        <v>3088</v>
      </c>
      <c r="G61" s="24" t="s">
        <v>8454</v>
      </c>
      <c r="H61" s="24" t="s">
        <v>67</v>
      </c>
      <c r="I61" s="24" t="s">
        <v>8455</v>
      </c>
      <c r="J61" s="24" t="s">
        <v>2801</v>
      </c>
      <c r="K61" s="24" t="s">
        <v>776</v>
      </c>
      <c r="L61" s="24" t="s">
        <v>321</v>
      </c>
      <c r="M61" s="24" t="s">
        <v>8933</v>
      </c>
      <c r="N61" s="24" t="s">
        <v>8888</v>
      </c>
      <c r="O61" s="24"/>
    </row>
    <row r="62" spans="1:15" x14ac:dyDescent="0.3">
      <c r="A62" s="24" t="s">
        <v>8448</v>
      </c>
      <c r="B62" s="24" t="s">
        <v>8449</v>
      </c>
      <c r="C62" s="24" t="s">
        <v>8886</v>
      </c>
      <c r="D62" s="24" t="s">
        <v>136</v>
      </c>
      <c r="E62" s="24" t="s">
        <v>1528</v>
      </c>
      <c r="F62" s="24" t="s">
        <v>3088</v>
      </c>
      <c r="G62" s="24" t="s">
        <v>8447</v>
      </c>
      <c r="H62" s="24" t="s">
        <v>67</v>
      </c>
      <c r="I62" s="24" t="s">
        <v>8450</v>
      </c>
      <c r="J62" s="24" t="s">
        <v>2801</v>
      </c>
      <c r="K62" s="24" t="s">
        <v>776</v>
      </c>
      <c r="L62" s="24" t="s">
        <v>321</v>
      </c>
      <c r="M62" s="24" t="s">
        <v>8932</v>
      </c>
      <c r="N62" s="24" t="s">
        <v>8888</v>
      </c>
      <c r="O62" s="24"/>
    </row>
    <row r="63" spans="1:15" x14ac:dyDescent="0.3">
      <c r="A63" s="24" t="s">
        <v>8448</v>
      </c>
      <c r="B63" s="24" t="s">
        <v>8452</v>
      </c>
      <c r="C63" s="24" t="s">
        <v>8886</v>
      </c>
      <c r="D63" s="24" t="s">
        <v>136</v>
      </c>
      <c r="E63" s="24" t="s">
        <v>1528</v>
      </c>
      <c r="F63" s="24" t="s">
        <v>3088</v>
      </c>
      <c r="G63" s="24" t="s">
        <v>8451</v>
      </c>
      <c r="H63" s="24" t="s">
        <v>67</v>
      </c>
      <c r="I63" s="24" t="s">
        <v>8453</v>
      </c>
      <c r="J63" s="24" t="s">
        <v>2801</v>
      </c>
      <c r="K63" s="24" t="s">
        <v>776</v>
      </c>
      <c r="L63" s="24" t="s">
        <v>321</v>
      </c>
      <c r="M63" s="24" t="s">
        <v>8932</v>
      </c>
      <c r="N63" s="24" t="s">
        <v>8888</v>
      </c>
      <c r="O63" s="24"/>
    </row>
    <row r="64" spans="1:15" x14ac:dyDescent="0.3">
      <c r="A64" s="24" t="s">
        <v>7132</v>
      </c>
      <c r="B64" s="24" t="s">
        <v>8419</v>
      </c>
      <c r="C64" s="24" t="s">
        <v>8886</v>
      </c>
      <c r="D64" s="24" t="s">
        <v>136</v>
      </c>
      <c r="E64" s="24" t="s">
        <v>1528</v>
      </c>
      <c r="F64" s="24" t="s">
        <v>3088</v>
      </c>
      <c r="G64" s="24" t="s">
        <v>8418</v>
      </c>
      <c r="H64" s="24" t="s">
        <v>67</v>
      </c>
      <c r="I64" s="24" t="s">
        <v>8420</v>
      </c>
      <c r="J64" s="24" t="s">
        <v>2801</v>
      </c>
      <c r="K64" s="24" t="s">
        <v>776</v>
      </c>
      <c r="L64" s="24" t="s">
        <v>321</v>
      </c>
      <c r="M64" s="24" t="s">
        <v>8933</v>
      </c>
      <c r="N64" s="24" t="s">
        <v>8888</v>
      </c>
      <c r="O64" s="24"/>
    </row>
    <row r="65" spans="1:15" x14ac:dyDescent="0.3">
      <c r="A65" s="24" t="s">
        <v>7132</v>
      </c>
      <c r="B65" s="24" t="s">
        <v>8422</v>
      </c>
      <c r="C65" s="24" t="s">
        <v>8886</v>
      </c>
      <c r="D65" s="24" t="s">
        <v>136</v>
      </c>
      <c r="E65" s="24" t="s">
        <v>1528</v>
      </c>
      <c r="F65" s="24" t="s">
        <v>3088</v>
      </c>
      <c r="G65" s="24" t="s">
        <v>8421</v>
      </c>
      <c r="H65" s="24" t="s">
        <v>67</v>
      </c>
      <c r="I65" s="24" t="s">
        <v>8423</v>
      </c>
      <c r="J65" s="24" t="s">
        <v>2801</v>
      </c>
      <c r="K65" s="24" t="s">
        <v>776</v>
      </c>
      <c r="L65" s="24" t="s">
        <v>321</v>
      </c>
      <c r="M65" s="24" t="s">
        <v>8933</v>
      </c>
      <c r="N65" s="24" t="s">
        <v>8888</v>
      </c>
      <c r="O65" s="24"/>
    </row>
    <row r="66" spans="1:15" x14ac:dyDescent="0.3">
      <c r="A66" s="24" t="s">
        <v>7132</v>
      </c>
      <c r="B66" s="24" t="s">
        <v>8425</v>
      </c>
      <c r="C66" s="24" t="s">
        <v>8886</v>
      </c>
      <c r="D66" s="24" t="s">
        <v>136</v>
      </c>
      <c r="E66" s="24" t="s">
        <v>1528</v>
      </c>
      <c r="F66" s="24" t="s">
        <v>3088</v>
      </c>
      <c r="G66" s="24" t="s">
        <v>8424</v>
      </c>
      <c r="H66" s="24" t="s">
        <v>67</v>
      </c>
      <c r="I66" s="24" t="s">
        <v>8426</v>
      </c>
      <c r="J66" s="24" t="s">
        <v>2801</v>
      </c>
      <c r="K66" s="24" t="s">
        <v>776</v>
      </c>
      <c r="L66" s="24" t="s">
        <v>321</v>
      </c>
      <c r="M66" s="24" t="s">
        <v>8932</v>
      </c>
      <c r="N66" s="24" t="s">
        <v>8888</v>
      </c>
      <c r="O66" s="24"/>
    </row>
    <row r="67" spans="1:15" x14ac:dyDescent="0.3">
      <c r="A67" s="24" t="s">
        <v>7132</v>
      </c>
      <c r="B67" s="24" t="s">
        <v>8428</v>
      </c>
      <c r="C67" s="24" t="s">
        <v>8886</v>
      </c>
      <c r="D67" s="24" t="s">
        <v>136</v>
      </c>
      <c r="E67" s="24" t="s">
        <v>1528</v>
      </c>
      <c r="F67" s="24" t="s">
        <v>3088</v>
      </c>
      <c r="G67" s="24" t="s">
        <v>8427</v>
      </c>
      <c r="H67" s="24" t="s">
        <v>67</v>
      </c>
      <c r="I67" s="24" t="s">
        <v>8429</v>
      </c>
      <c r="J67" s="24" t="s">
        <v>2801</v>
      </c>
      <c r="K67" s="24" t="s">
        <v>776</v>
      </c>
      <c r="L67" s="24" t="s">
        <v>321</v>
      </c>
      <c r="M67" s="24" t="s">
        <v>8932</v>
      </c>
      <c r="N67" s="24" t="s">
        <v>8888</v>
      </c>
      <c r="O67" s="24"/>
    </row>
    <row r="68" spans="1:15" x14ac:dyDescent="0.3">
      <c r="A68" s="24" t="s">
        <v>7132</v>
      </c>
      <c r="B68" s="24" t="s">
        <v>8431</v>
      </c>
      <c r="C68" s="24" t="s">
        <v>8886</v>
      </c>
      <c r="D68" s="24" t="s">
        <v>136</v>
      </c>
      <c r="E68" s="24" t="s">
        <v>1528</v>
      </c>
      <c r="F68" s="24" t="s">
        <v>3088</v>
      </c>
      <c r="G68" s="24" t="s">
        <v>8430</v>
      </c>
      <c r="H68" s="24" t="s">
        <v>67</v>
      </c>
      <c r="I68" s="24" t="s">
        <v>8432</v>
      </c>
      <c r="J68" s="24" t="s">
        <v>2801</v>
      </c>
      <c r="K68" s="24" t="s">
        <v>776</v>
      </c>
      <c r="L68" s="24" t="s">
        <v>321</v>
      </c>
      <c r="M68" s="24" t="s">
        <v>8932</v>
      </c>
      <c r="N68" s="24" t="s">
        <v>8888</v>
      </c>
      <c r="O68" s="24"/>
    </row>
    <row r="69" spans="1:15" x14ac:dyDescent="0.3">
      <c r="A69" s="24" t="s">
        <v>7132</v>
      </c>
      <c r="B69" s="24" t="s">
        <v>7330</v>
      </c>
      <c r="C69" s="24" t="s">
        <v>3461</v>
      </c>
      <c r="D69" s="24" t="s">
        <v>164</v>
      </c>
      <c r="E69" s="24" t="s">
        <v>1528</v>
      </c>
      <c r="F69" s="24" t="s">
        <v>3024</v>
      </c>
      <c r="G69" s="24" t="s">
        <v>7329</v>
      </c>
      <c r="H69" s="24" t="s">
        <v>67</v>
      </c>
      <c r="I69" s="24" t="s">
        <v>7331</v>
      </c>
      <c r="J69" s="24" t="s">
        <v>7071</v>
      </c>
      <c r="K69" s="24" t="s">
        <v>776</v>
      </c>
      <c r="L69" s="24" t="s">
        <v>321</v>
      </c>
      <c r="M69" s="24" t="s">
        <v>8935</v>
      </c>
      <c r="N69" s="24" t="s">
        <v>8888</v>
      </c>
      <c r="O69" s="24"/>
    </row>
    <row r="70" spans="1:15" x14ac:dyDescent="0.3">
      <c r="A70" s="24" t="s">
        <v>7132</v>
      </c>
      <c r="B70" s="24" t="s">
        <v>7305</v>
      </c>
      <c r="C70" s="24" t="s">
        <v>8886</v>
      </c>
      <c r="D70" s="24" t="s">
        <v>136</v>
      </c>
      <c r="E70" s="24" t="s">
        <v>1537</v>
      </c>
      <c r="F70" s="24" t="s">
        <v>3024</v>
      </c>
      <c r="G70" s="24" t="s">
        <v>7304</v>
      </c>
      <c r="H70" s="24" t="s">
        <v>67</v>
      </c>
      <c r="I70" s="24" t="s">
        <v>7306</v>
      </c>
      <c r="J70" s="24" t="s">
        <v>2801</v>
      </c>
      <c r="K70" s="24" t="s">
        <v>776</v>
      </c>
      <c r="L70" s="24" t="s">
        <v>321</v>
      </c>
      <c r="M70" s="24" t="s">
        <v>8935</v>
      </c>
      <c r="N70" s="24" t="s">
        <v>8888</v>
      </c>
      <c r="O70" s="24"/>
    </row>
    <row r="71" spans="1:15" x14ac:dyDescent="0.3">
      <c r="A71" s="24" t="s">
        <v>7132</v>
      </c>
      <c r="B71" s="24" t="s">
        <v>8434</v>
      </c>
      <c r="C71" s="24" t="s">
        <v>8886</v>
      </c>
      <c r="D71" s="24" t="s">
        <v>136</v>
      </c>
      <c r="E71" s="24" t="s">
        <v>1528</v>
      </c>
      <c r="F71" s="24" t="s">
        <v>3088</v>
      </c>
      <c r="G71" s="24" t="s">
        <v>8433</v>
      </c>
      <c r="H71" s="24" t="s">
        <v>67</v>
      </c>
      <c r="I71" s="24" t="s">
        <v>8435</v>
      </c>
      <c r="J71" s="24" t="s">
        <v>2801</v>
      </c>
      <c r="K71" s="24" t="s">
        <v>776</v>
      </c>
      <c r="L71" s="24" t="s">
        <v>321</v>
      </c>
      <c r="M71" s="24" t="s">
        <v>8932</v>
      </c>
      <c r="N71" s="24" t="s">
        <v>8888</v>
      </c>
      <c r="O71" s="24"/>
    </row>
    <row r="72" spans="1:15" x14ac:dyDescent="0.3">
      <c r="A72" s="24" t="s">
        <v>7132</v>
      </c>
      <c r="B72" s="24" t="s">
        <v>7133</v>
      </c>
      <c r="C72" s="24" t="s">
        <v>8886</v>
      </c>
      <c r="D72" s="24" t="s">
        <v>447</v>
      </c>
      <c r="E72" s="24" t="s">
        <v>1528</v>
      </c>
      <c r="F72" s="24" t="s">
        <v>3018</v>
      </c>
      <c r="G72" s="24" t="s">
        <v>7131</v>
      </c>
      <c r="H72" s="24" t="s">
        <v>67</v>
      </c>
      <c r="I72" s="24" t="s">
        <v>7134</v>
      </c>
      <c r="J72" s="24" t="s">
        <v>7068</v>
      </c>
      <c r="K72" s="24" t="s">
        <v>776</v>
      </c>
      <c r="L72" s="24" t="s">
        <v>321</v>
      </c>
      <c r="M72" s="24" t="s">
        <v>8936</v>
      </c>
      <c r="N72" s="24" t="s">
        <v>8888</v>
      </c>
      <c r="O72" s="24"/>
    </row>
    <row r="73" spans="1:15" x14ac:dyDescent="0.3">
      <c r="A73" s="24" t="s">
        <v>7132</v>
      </c>
      <c r="B73" s="24" t="s">
        <v>7136</v>
      </c>
      <c r="C73" s="24" t="s">
        <v>8886</v>
      </c>
      <c r="D73" s="24" t="s">
        <v>164</v>
      </c>
      <c r="E73" s="24" t="s">
        <v>1537</v>
      </c>
      <c r="F73" s="24" t="s">
        <v>3018</v>
      </c>
      <c r="G73" s="24" t="s">
        <v>7135</v>
      </c>
      <c r="H73" s="24" t="s">
        <v>67</v>
      </c>
      <c r="I73" s="24" t="s">
        <v>7137</v>
      </c>
      <c r="J73" s="24" t="s">
        <v>7071</v>
      </c>
      <c r="K73" s="24" t="s">
        <v>776</v>
      </c>
      <c r="L73" s="24" t="s">
        <v>321</v>
      </c>
      <c r="M73" s="24" t="s">
        <v>8936</v>
      </c>
      <c r="N73" s="24" t="s">
        <v>8888</v>
      </c>
      <c r="O73" s="24"/>
    </row>
    <row r="74" spans="1:15" x14ac:dyDescent="0.3">
      <c r="A74" s="24" t="s">
        <v>7132</v>
      </c>
      <c r="B74" s="24" t="s">
        <v>7139</v>
      </c>
      <c r="C74" s="24" t="s">
        <v>8886</v>
      </c>
      <c r="D74" s="24" t="s">
        <v>136</v>
      </c>
      <c r="E74" s="24" t="s">
        <v>1537</v>
      </c>
      <c r="F74" s="24" t="s">
        <v>3018</v>
      </c>
      <c r="G74" s="24" t="s">
        <v>7138</v>
      </c>
      <c r="H74" s="24" t="s">
        <v>67</v>
      </c>
      <c r="I74" s="24" t="s">
        <v>7140</v>
      </c>
      <c r="J74" s="24" t="s">
        <v>2801</v>
      </c>
      <c r="K74" s="24" t="s">
        <v>776</v>
      </c>
      <c r="L74" s="24" t="s">
        <v>321</v>
      </c>
      <c r="M74" s="24" t="s">
        <v>8936</v>
      </c>
      <c r="N74" s="24" t="s">
        <v>8888</v>
      </c>
      <c r="O74" s="24"/>
    </row>
    <row r="75" spans="1:15" x14ac:dyDescent="0.3">
      <c r="A75" s="24" t="s">
        <v>7132</v>
      </c>
      <c r="B75" s="24" t="s">
        <v>8437</v>
      </c>
      <c r="C75" s="24" t="s">
        <v>8886</v>
      </c>
      <c r="D75" s="24" t="s">
        <v>136</v>
      </c>
      <c r="E75" s="24" t="s">
        <v>1528</v>
      </c>
      <c r="F75" s="24" t="s">
        <v>3088</v>
      </c>
      <c r="G75" s="24" t="s">
        <v>8436</v>
      </c>
      <c r="H75" s="24" t="s">
        <v>67</v>
      </c>
      <c r="I75" s="24" t="s">
        <v>8438</v>
      </c>
      <c r="J75" s="24" t="s">
        <v>2801</v>
      </c>
      <c r="K75" s="24" t="s">
        <v>776</v>
      </c>
      <c r="L75" s="24" t="s">
        <v>321</v>
      </c>
      <c r="M75" s="24" t="s">
        <v>8932</v>
      </c>
      <c r="N75" s="24" t="s">
        <v>8888</v>
      </c>
      <c r="O75" s="24"/>
    </row>
    <row r="76" spans="1:15" x14ac:dyDescent="0.3">
      <c r="A76" s="24" t="s">
        <v>7132</v>
      </c>
      <c r="B76" s="24" t="s">
        <v>7327</v>
      </c>
      <c r="C76" s="24" t="s">
        <v>3461</v>
      </c>
      <c r="D76" s="24" t="s">
        <v>136</v>
      </c>
      <c r="E76" s="24" t="s">
        <v>1528</v>
      </c>
      <c r="F76" s="24" t="s">
        <v>3024</v>
      </c>
      <c r="G76" s="24" t="s">
        <v>7326</v>
      </c>
      <c r="H76" s="24" t="s">
        <v>67</v>
      </c>
      <c r="I76" s="24" t="s">
        <v>7328</v>
      </c>
      <c r="J76" s="24" t="s">
        <v>2801</v>
      </c>
      <c r="K76" s="24" t="s">
        <v>776</v>
      </c>
      <c r="L76" s="24" t="s">
        <v>321</v>
      </c>
      <c r="M76" s="24" t="s">
        <v>8937</v>
      </c>
      <c r="N76" s="24" t="s">
        <v>8888</v>
      </c>
      <c r="O76" s="24"/>
    </row>
    <row r="77" spans="1:15" x14ac:dyDescent="0.3">
      <c r="A77" s="24" t="s">
        <v>7132</v>
      </c>
      <c r="B77" s="24" t="s">
        <v>8440</v>
      </c>
      <c r="C77" s="24" t="s">
        <v>8886</v>
      </c>
      <c r="D77" s="24" t="s">
        <v>136</v>
      </c>
      <c r="E77" s="24" t="s">
        <v>1528</v>
      </c>
      <c r="F77" s="24" t="s">
        <v>3088</v>
      </c>
      <c r="G77" s="24" t="s">
        <v>8439</v>
      </c>
      <c r="H77" s="24" t="s">
        <v>67</v>
      </c>
      <c r="I77" s="24" t="s">
        <v>8441</v>
      </c>
      <c r="J77" s="24" t="s">
        <v>2801</v>
      </c>
      <c r="K77" s="24" t="s">
        <v>776</v>
      </c>
      <c r="L77" s="24" t="s">
        <v>321</v>
      </c>
      <c r="M77" s="24" t="s">
        <v>8938</v>
      </c>
      <c r="N77" s="24" t="s">
        <v>8888</v>
      </c>
      <c r="O77" s="24"/>
    </row>
    <row r="78" spans="1:15" x14ac:dyDescent="0.3">
      <c r="A78" s="24" t="s">
        <v>7132</v>
      </c>
      <c r="B78" s="24" t="s">
        <v>8022</v>
      </c>
      <c r="C78" s="24" t="s">
        <v>8886</v>
      </c>
      <c r="D78" s="24" t="s">
        <v>136</v>
      </c>
      <c r="E78" s="24" t="s">
        <v>1537</v>
      </c>
      <c r="F78" s="24" t="s">
        <v>3056</v>
      </c>
      <c r="G78" s="24" t="s">
        <v>8021</v>
      </c>
      <c r="H78" s="24" t="s">
        <v>67</v>
      </c>
      <c r="I78" s="24" t="s">
        <v>8023</v>
      </c>
      <c r="J78" s="24" t="s">
        <v>2801</v>
      </c>
      <c r="K78" s="24" t="s">
        <v>776</v>
      </c>
      <c r="L78" s="24" t="s">
        <v>321</v>
      </c>
      <c r="M78" s="24" t="s">
        <v>2915</v>
      </c>
      <c r="N78" s="24" t="s">
        <v>8888</v>
      </c>
      <c r="O78" s="24"/>
    </row>
    <row r="79" spans="1:15" x14ac:dyDescent="0.3">
      <c r="A79" s="24" t="s">
        <v>7132</v>
      </c>
      <c r="B79" s="24" t="s">
        <v>8032</v>
      </c>
      <c r="C79" s="24" t="s">
        <v>3396</v>
      </c>
      <c r="D79" s="24" t="s">
        <v>164</v>
      </c>
      <c r="E79" s="24" t="s">
        <v>1528</v>
      </c>
      <c r="F79" s="24" t="s">
        <v>3056</v>
      </c>
      <c r="G79" s="24" t="s">
        <v>8031</v>
      </c>
      <c r="H79" s="24" t="s">
        <v>67</v>
      </c>
      <c r="I79" s="24" t="s">
        <v>8033</v>
      </c>
      <c r="J79" s="24" t="s">
        <v>7071</v>
      </c>
      <c r="K79" s="24" t="s">
        <v>776</v>
      </c>
      <c r="L79" s="24" t="s">
        <v>321</v>
      </c>
      <c r="M79" s="24" t="s">
        <v>2915</v>
      </c>
      <c r="N79" s="24" t="s">
        <v>8888</v>
      </c>
      <c r="O79" s="24"/>
    </row>
    <row r="80" spans="1:15" x14ac:dyDescent="0.3">
      <c r="A80" s="24" t="s">
        <v>8443</v>
      </c>
      <c r="B80" s="24" t="s">
        <v>8392</v>
      </c>
      <c r="C80" s="24" t="s">
        <v>3461</v>
      </c>
      <c r="D80" s="24" t="s">
        <v>136</v>
      </c>
      <c r="E80" s="24" t="s">
        <v>1528</v>
      </c>
      <c r="F80" s="24" t="s">
        <v>3088</v>
      </c>
      <c r="G80" s="24" t="s">
        <v>8442</v>
      </c>
      <c r="H80" s="24" t="s">
        <v>67</v>
      </c>
      <c r="I80" s="24" t="s">
        <v>8444</v>
      </c>
      <c r="J80" s="24" t="s">
        <v>4940</v>
      </c>
      <c r="K80" s="24" t="s">
        <v>776</v>
      </c>
      <c r="L80" s="24" t="s">
        <v>321</v>
      </c>
      <c r="M80" s="24" t="s">
        <v>8937</v>
      </c>
      <c r="N80" s="24" t="s">
        <v>8888</v>
      </c>
      <c r="O80" s="24"/>
    </row>
    <row r="81" spans="1:15" x14ac:dyDescent="0.3">
      <c r="A81" s="24" t="s">
        <v>8443</v>
      </c>
      <c r="B81" s="24" t="s">
        <v>7019</v>
      </c>
      <c r="C81" s="24" t="s">
        <v>3461</v>
      </c>
      <c r="D81" s="24" t="s">
        <v>136</v>
      </c>
      <c r="E81" s="24" t="s">
        <v>1528</v>
      </c>
      <c r="F81" s="24" t="s">
        <v>3088</v>
      </c>
      <c r="G81" s="24" t="s">
        <v>8456</v>
      </c>
      <c r="H81" s="24" t="s">
        <v>67</v>
      </c>
      <c r="I81" s="24" t="s">
        <v>8457</v>
      </c>
      <c r="J81" s="24" t="s">
        <v>4940</v>
      </c>
      <c r="K81" s="24" t="s">
        <v>776</v>
      </c>
      <c r="L81" s="24" t="s">
        <v>321</v>
      </c>
      <c r="M81" s="24" t="s">
        <v>8932</v>
      </c>
      <c r="N81" s="24" t="s">
        <v>8888</v>
      </c>
      <c r="O81" s="24"/>
    </row>
    <row r="82" spans="1:15" x14ac:dyDescent="0.3">
      <c r="A82" s="24" t="s">
        <v>8443</v>
      </c>
      <c r="B82" s="24" t="s">
        <v>7554</v>
      </c>
      <c r="C82" s="24" t="s">
        <v>3461</v>
      </c>
      <c r="D82" s="24" t="s">
        <v>136</v>
      </c>
      <c r="E82" s="24" t="s">
        <v>1528</v>
      </c>
      <c r="F82" s="24" t="s">
        <v>3088</v>
      </c>
      <c r="G82" s="24" t="s">
        <v>8445</v>
      </c>
      <c r="H82" s="24" t="s">
        <v>67</v>
      </c>
      <c r="I82" s="24" t="s">
        <v>8446</v>
      </c>
      <c r="J82" s="24" t="s">
        <v>4940</v>
      </c>
      <c r="K82" s="24" t="s">
        <v>776</v>
      </c>
      <c r="L82" s="24" t="s">
        <v>321</v>
      </c>
      <c r="M82" s="24" t="s">
        <v>8932</v>
      </c>
      <c r="N82" s="24" t="s">
        <v>8888</v>
      </c>
      <c r="O82" s="24"/>
    </row>
    <row r="83" spans="1:15" x14ac:dyDescent="0.3">
      <c r="A83" s="24" t="s">
        <v>6897</v>
      </c>
      <c r="B83" s="24" t="s">
        <v>4523</v>
      </c>
      <c r="C83" s="24" t="s">
        <v>8886</v>
      </c>
      <c r="D83" s="24" t="s">
        <v>447</v>
      </c>
      <c r="E83" s="24" t="s">
        <v>1528</v>
      </c>
      <c r="F83" s="24" t="s">
        <v>2922</v>
      </c>
      <c r="G83" s="24" t="s">
        <v>6896</v>
      </c>
      <c r="H83" s="24" t="s">
        <v>67</v>
      </c>
      <c r="I83" s="24" t="s">
        <v>2923</v>
      </c>
      <c r="J83" s="24" t="s">
        <v>5760</v>
      </c>
      <c r="K83" s="24" t="s">
        <v>776</v>
      </c>
      <c r="L83" s="24" t="s">
        <v>372</v>
      </c>
      <c r="M83" s="24" t="s">
        <v>2924</v>
      </c>
      <c r="N83" s="24" t="s">
        <v>8888</v>
      </c>
      <c r="O83" s="24"/>
    </row>
    <row r="84" spans="1:15" x14ac:dyDescent="0.3">
      <c r="A84" s="24" t="s">
        <v>6897</v>
      </c>
      <c r="B84" s="24" t="s">
        <v>4526</v>
      </c>
      <c r="C84" s="24" t="s">
        <v>8886</v>
      </c>
      <c r="D84" s="24" t="s">
        <v>164</v>
      </c>
      <c r="E84" s="24" t="s">
        <v>1537</v>
      </c>
      <c r="F84" s="24" t="s">
        <v>2922</v>
      </c>
      <c r="G84" s="24" t="s">
        <v>6898</v>
      </c>
      <c r="H84" s="24" t="s">
        <v>67</v>
      </c>
      <c r="I84" s="24" t="s">
        <v>2923</v>
      </c>
      <c r="J84" s="24" t="s">
        <v>3591</v>
      </c>
      <c r="K84" s="24" t="s">
        <v>776</v>
      </c>
      <c r="L84" s="24" t="s">
        <v>372</v>
      </c>
      <c r="M84" s="24" t="s">
        <v>2924</v>
      </c>
      <c r="N84" s="24" t="s">
        <v>8888</v>
      </c>
      <c r="O84" s="24"/>
    </row>
    <row r="85" spans="1:15" x14ac:dyDescent="0.3">
      <c r="A85" s="24" t="s">
        <v>7002</v>
      </c>
      <c r="B85" s="24" t="s">
        <v>4409</v>
      </c>
      <c r="C85" s="24" t="s">
        <v>8886</v>
      </c>
      <c r="D85" s="24" t="s">
        <v>136</v>
      </c>
      <c r="E85" s="24" t="s">
        <v>2804</v>
      </c>
      <c r="F85" s="24" t="s">
        <v>2985</v>
      </c>
      <c r="G85" s="24" t="s">
        <v>7001</v>
      </c>
      <c r="H85" s="24" t="s">
        <v>67</v>
      </c>
      <c r="I85" s="24" t="s">
        <v>7003</v>
      </c>
      <c r="J85" s="24" t="s">
        <v>3681</v>
      </c>
      <c r="K85" s="24" t="s">
        <v>776</v>
      </c>
      <c r="L85" s="24" t="s">
        <v>372</v>
      </c>
      <c r="M85" s="24" t="s">
        <v>2987</v>
      </c>
      <c r="N85" s="24" t="s">
        <v>8888</v>
      </c>
      <c r="O85" s="24"/>
    </row>
    <row r="86" spans="1:15" x14ac:dyDescent="0.3">
      <c r="A86" s="24" t="s">
        <v>6999</v>
      </c>
      <c r="B86" s="24" t="s">
        <v>4875</v>
      </c>
      <c r="C86" s="24" t="s">
        <v>8886</v>
      </c>
      <c r="D86" s="24" t="s">
        <v>136</v>
      </c>
      <c r="E86" s="24" t="s">
        <v>2804</v>
      </c>
      <c r="F86" s="24" t="s">
        <v>2985</v>
      </c>
      <c r="G86" s="24" t="s">
        <v>6998</v>
      </c>
      <c r="H86" s="24" t="s">
        <v>67</v>
      </c>
      <c r="I86" s="24" t="s">
        <v>7000</v>
      </c>
      <c r="J86" s="24" t="s">
        <v>1540</v>
      </c>
      <c r="K86" s="24" t="s">
        <v>776</v>
      </c>
      <c r="L86" s="24" t="s">
        <v>372</v>
      </c>
      <c r="M86" s="24" t="s">
        <v>2987</v>
      </c>
      <c r="N86" s="24" t="s">
        <v>8888</v>
      </c>
      <c r="O86" s="24"/>
    </row>
    <row r="87" spans="1:15" x14ac:dyDescent="0.3">
      <c r="A87" s="24" t="s">
        <v>8408</v>
      </c>
      <c r="B87" s="24" t="s">
        <v>8409</v>
      </c>
      <c r="C87" s="24" t="s">
        <v>8886</v>
      </c>
      <c r="D87" s="24" t="s">
        <v>164</v>
      </c>
      <c r="E87" s="24" t="s">
        <v>1528</v>
      </c>
      <c r="F87" s="24" t="s">
        <v>3088</v>
      </c>
      <c r="G87" s="24" t="s">
        <v>8407</v>
      </c>
      <c r="H87" s="24" t="s">
        <v>67</v>
      </c>
      <c r="I87" s="24" t="s">
        <v>8410</v>
      </c>
      <c r="J87" s="24" t="s">
        <v>1540</v>
      </c>
      <c r="K87" s="24" t="s">
        <v>776</v>
      </c>
      <c r="L87" s="24" t="s">
        <v>321</v>
      </c>
      <c r="M87" s="24" t="s">
        <v>8932</v>
      </c>
      <c r="N87" s="24" t="s">
        <v>8888</v>
      </c>
      <c r="O87" s="24"/>
    </row>
    <row r="88" spans="1:15" x14ac:dyDescent="0.3">
      <c r="A88" s="24" t="s">
        <v>8408</v>
      </c>
      <c r="B88" s="24" t="s">
        <v>8412</v>
      </c>
      <c r="C88" s="24" t="s">
        <v>8886</v>
      </c>
      <c r="D88" s="24" t="s">
        <v>136</v>
      </c>
      <c r="E88" s="24" t="s">
        <v>1528</v>
      </c>
      <c r="F88" s="24" t="s">
        <v>3088</v>
      </c>
      <c r="G88" s="24" t="s">
        <v>8411</v>
      </c>
      <c r="H88" s="24" t="s">
        <v>67</v>
      </c>
      <c r="I88" s="24" t="s">
        <v>8413</v>
      </c>
      <c r="J88" s="24" t="s">
        <v>4310</v>
      </c>
      <c r="K88" s="24" t="s">
        <v>776</v>
      </c>
      <c r="L88" s="24" t="s">
        <v>321</v>
      </c>
      <c r="M88" s="24" t="s">
        <v>8932</v>
      </c>
      <c r="N88" s="24" t="s">
        <v>8888</v>
      </c>
      <c r="O88" s="24"/>
    </row>
    <row r="89" spans="1:15" x14ac:dyDescent="0.3">
      <c r="A89" s="24" t="s">
        <v>8767</v>
      </c>
      <c r="B89" s="24" t="s">
        <v>8768</v>
      </c>
      <c r="C89" s="24" t="s">
        <v>3396</v>
      </c>
      <c r="D89" s="24" t="s">
        <v>164</v>
      </c>
      <c r="E89" s="24" t="s">
        <v>1528</v>
      </c>
      <c r="F89" s="24" t="s">
        <v>3263</v>
      </c>
      <c r="G89" s="24" t="s">
        <v>8766</v>
      </c>
      <c r="H89" s="24" t="s">
        <v>67</v>
      </c>
      <c r="I89" s="24" t="s">
        <v>8769</v>
      </c>
      <c r="J89" s="24" t="s">
        <v>1540</v>
      </c>
      <c r="K89" s="24" t="s">
        <v>776</v>
      </c>
      <c r="L89" s="24" t="s">
        <v>298</v>
      </c>
      <c r="M89" s="24" t="s">
        <v>8939</v>
      </c>
      <c r="N89" s="24" t="s">
        <v>8888</v>
      </c>
      <c r="O89" s="24"/>
    </row>
    <row r="90" spans="1:15" x14ac:dyDescent="0.3">
      <c r="A90" s="24" t="s">
        <v>3179</v>
      </c>
      <c r="B90" s="24" t="s">
        <v>8853</v>
      </c>
      <c r="C90" s="24" t="s">
        <v>3404</v>
      </c>
      <c r="D90" s="24" t="s">
        <v>164</v>
      </c>
      <c r="E90" s="24" t="s">
        <v>1528</v>
      </c>
      <c r="F90" s="24" t="s">
        <v>3271</v>
      </c>
      <c r="G90" s="24" t="s">
        <v>8852</v>
      </c>
      <c r="H90" s="24" t="s">
        <v>67</v>
      </c>
      <c r="I90" s="24" t="s">
        <v>8851</v>
      </c>
      <c r="J90" s="24" t="s">
        <v>1540</v>
      </c>
      <c r="K90" s="24" t="s">
        <v>776</v>
      </c>
      <c r="L90" s="24" t="s">
        <v>298</v>
      </c>
      <c r="M90" s="24" t="s">
        <v>1398</v>
      </c>
      <c r="N90" s="24" t="s">
        <v>8888</v>
      </c>
      <c r="O90" s="24"/>
    </row>
    <row r="91" spans="1:15" x14ac:dyDescent="0.3">
      <c r="A91" s="24" t="s">
        <v>3179</v>
      </c>
      <c r="B91" s="24" t="s">
        <v>8784</v>
      </c>
      <c r="C91" s="24" t="s">
        <v>18</v>
      </c>
      <c r="D91" s="24" t="s">
        <v>164</v>
      </c>
      <c r="E91" s="24" t="s">
        <v>1528</v>
      </c>
      <c r="F91" s="24" t="s">
        <v>3263</v>
      </c>
      <c r="G91" s="24" t="s">
        <v>8783</v>
      </c>
      <c r="H91" s="24" t="s">
        <v>67</v>
      </c>
      <c r="I91" s="24" t="s">
        <v>8785</v>
      </c>
      <c r="J91" s="24" t="s">
        <v>1540</v>
      </c>
      <c r="K91" s="24" t="s">
        <v>776</v>
      </c>
      <c r="L91" s="24" t="s">
        <v>298</v>
      </c>
      <c r="M91" s="24" t="s">
        <v>8937</v>
      </c>
      <c r="N91" s="24" t="s">
        <v>8888</v>
      </c>
      <c r="O91" s="24"/>
    </row>
    <row r="92" spans="1:15" x14ac:dyDescent="0.3">
      <c r="A92" s="24" t="s">
        <v>3179</v>
      </c>
      <c r="B92" s="24" t="s">
        <v>3395</v>
      </c>
      <c r="C92" s="24" t="s">
        <v>3461</v>
      </c>
      <c r="D92" s="24" t="s">
        <v>447</v>
      </c>
      <c r="E92" s="24" t="s">
        <v>1528</v>
      </c>
      <c r="F92" s="24" t="s">
        <v>3257</v>
      </c>
      <c r="G92" s="24" t="s">
        <v>8687</v>
      </c>
      <c r="H92" s="24" t="s">
        <v>19</v>
      </c>
      <c r="I92" s="24" t="s">
        <v>3391</v>
      </c>
      <c r="J92" s="24" t="s">
        <v>3393</v>
      </c>
      <c r="K92" s="24" t="s">
        <v>776</v>
      </c>
      <c r="L92" s="24" t="s">
        <v>298</v>
      </c>
      <c r="M92" s="24" t="s">
        <v>3394</v>
      </c>
      <c r="N92" s="24" t="s">
        <v>8888</v>
      </c>
      <c r="O92" s="24"/>
    </row>
    <row r="93" spans="1:15" x14ac:dyDescent="0.3">
      <c r="A93" s="24" t="s">
        <v>3179</v>
      </c>
      <c r="B93" s="24" t="s">
        <v>3395</v>
      </c>
      <c r="C93" s="24" t="s">
        <v>3396</v>
      </c>
      <c r="D93" s="24" t="s">
        <v>447</v>
      </c>
      <c r="E93" s="24" t="s">
        <v>1528</v>
      </c>
      <c r="F93" s="24" t="s">
        <v>3390</v>
      </c>
      <c r="G93" s="24"/>
      <c r="H93" s="24" t="s">
        <v>67</v>
      </c>
      <c r="I93" s="24" t="s">
        <v>3391</v>
      </c>
      <c r="J93" s="24" t="s">
        <v>3393</v>
      </c>
      <c r="K93" s="24" t="s">
        <v>8886</v>
      </c>
      <c r="L93" s="24" t="s">
        <v>298</v>
      </c>
      <c r="M93" s="24" t="s">
        <v>3394</v>
      </c>
      <c r="N93" s="24" t="s">
        <v>8888</v>
      </c>
      <c r="O93" s="24"/>
    </row>
    <row r="94" spans="1:15" x14ac:dyDescent="0.3">
      <c r="A94" s="24" t="s">
        <v>3179</v>
      </c>
      <c r="B94" s="24" t="s">
        <v>8689</v>
      </c>
      <c r="C94" s="24" t="s">
        <v>3461</v>
      </c>
      <c r="D94" s="24" t="s">
        <v>164</v>
      </c>
      <c r="E94" s="24" t="s">
        <v>1537</v>
      </c>
      <c r="F94" s="24" t="s">
        <v>3257</v>
      </c>
      <c r="G94" s="24" t="s">
        <v>8688</v>
      </c>
      <c r="H94" s="24" t="s">
        <v>67</v>
      </c>
      <c r="I94" s="24" t="s">
        <v>3391</v>
      </c>
      <c r="J94" s="24" t="s">
        <v>1540</v>
      </c>
      <c r="K94" s="24" t="s">
        <v>776</v>
      </c>
      <c r="L94" s="24" t="s">
        <v>298</v>
      </c>
      <c r="M94" s="24" t="s">
        <v>3394</v>
      </c>
      <c r="N94" s="24" t="s">
        <v>8888</v>
      </c>
      <c r="O94" s="24"/>
    </row>
    <row r="95" spans="1:15" x14ac:dyDescent="0.3">
      <c r="A95" s="24" t="s">
        <v>3179</v>
      </c>
      <c r="B95" s="24" t="s">
        <v>8733</v>
      </c>
      <c r="C95" s="24" t="s">
        <v>3396</v>
      </c>
      <c r="D95" s="24" t="s">
        <v>447</v>
      </c>
      <c r="E95" s="24" t="s">
        <v>1528</v>
      </c>
      <c r="F95" s="24" t="s">
        <v>3260</v>
      </c>
      <c r="G95" s="24" t="s">
        <v>8732</v>
      </c>
      <c r="H95" s="24" t="s">
        <v>67</v>
      </c>
      <c r="I95" s="24" t="s">
        <v>8731</v>
      </c>
      <c r="J95" s="24" t="s">
        <v>3393</v>
      </c>
      <c r="K95" s="24" t="s">
        <v>776</v>
      </c>
      <c r="L95" s="24" t="s">
        <v>298</v>
      </c>
      <c r="M95" s="24" t="s">
        <v>8940</v>
      </c>
      <c r="N95" s="24" t="s">
        <v>8888</v>
      </c>
      <c r="O95" s="24"/>
    </row>
    <row r="96" spans="1:15" x14ac:dyDescent="0.3">
      <c r="A96" s="24" t="s">
        <v>3179</v>
      </c>
      <c r="B96" s="24" t="s">
        <v>8764</v>
      </c>
      <c r="C96" s="24" t="s">
        <v>3396</v>
      </c>
      <c r="D96" s="24" t="s">
        <v>164</v>
      </c>
      <c r="E96" s="24" t="s">
        <v>1528</v>
      </c>
      <c r="F96" s="24" t="s">
        <v>3263</v>
      </c>
      <c r="G96" s="24" t="s">
        <v>8763</v>
      </c>
      <c r="H96" s="24" t="s">
        <v>67</v>
      </c>
      <c r="I96" s="24" t="s">
        <v>8765</v>
      </c>
      <c r="J96" s="24" t="s">
        <v>1540</v>
      </c>
      <c r="K96" s="24" t="s">
        <v>776</v>
      </c>
      <c r="L96" s="24" t="s">
        <v>298</v>
      </c>
      <c r="M96" s="24" t="s">
        <v>8939</v>
      </c>
      <c r="N96" s="24" t="s">
        <v>8888</v>
      </c>
      <c r="O96" s="24"/>
    </row>
    <row r="97" spans="1:15" x14ac:dyDescent="0.3">
      <c r="A97" s="24" t="s">
        <v>3179</v>
      </c>
      <c r="B97" s="24" t="s">
        <v>8761</v>
      </c>
      <c r="C97" s="24" t="s">
        <v>3461</v>
      </c>
      <c r="D97" s="24" t="s">
        <v>164</v>
      </c>
      <c r="E97" s="24" t="s">
        <v>1528</v>
      </c>
      <c r="F97" s="24" t="s">
        <v>3263</v>
      </c>
      <c r="G97" s="24" t="s">
        <v>8760</v>
      </c>
      <c r="H97" s="24" t="s">
        <v>67</v>
      </c>
      <c r="I97" s="24" t="s">
        <v>8762</v>
      </c>
      <c r="J97" s="24" t="s">
        <v>1540</v>
      </c>
      <c r="K97" s="24" t="s">
        <v>776</v>
      </c>
      <c r="L97" s="24" t="s">
        <v>298</v>
      </c>
      <c r="M97" s="24" t="s">
        <v>8937</v>
      </c>
      <c r="N97" s="24" t="s">
        <v>8888</v>
      </c>
      <c r="O97" s="24"/>
    </row>
    <row r="98" spans="1:15" x14ac:dyDescent="0.3">
      <c r="A98" s="24" t="s">
        <v>3179</v>
      </c>
      <c r="B98" s="24" t="s">
        <v>8737</v>
      </c>
      <c r="C98" s="24" t="s">
        <v>3461</v>
      </c>
      <c r="D98" s="24" t="s">
        <v>164</v>
      </c>
      <c r="E98" s="24" t="s">
        <v>1537</v>
      </c>
      <c r="F98" s="24" t="s">
        <v>3260</v>
      </c>
      <c r="G98" s="24" t="s">
        <v>8736</v>
      </c>
      <c r="H98" s="24" t="s">
        <v>67</v>
      </c>
      <c r="I98" s="24" t="s">
        <v>8731</v>
      </c>
      <c r="J98" s="24" t="s">
        <v>1540</v>
      </c>
      <c r="K98" s="24" t="s">
        <v>776</v>
      </c>
      <c r="L98" s="24" t="s">
        <v>298</v>
      </c>
      <c r="M98" s="24" t="s">
        <v>8940</v>
      </c>
      <c r="N98" s="24" t="s">
        <v>8888</v>
      </c>
      <c r="O98" s="24"/>
    </row>
    <row r="99" spans="1:15" x14ac:dyDescent="0.3">
      <c r="A99" s="24" t="s">
        <v>3179</v>
      </c>
      <c r="B99" s="24" t="s">
        <v>8653</v>
      </c>
      <c r="C99" s="24" t="s">
        <v>8886</v>
      </c>
      <c r="D99" s="24" t="s">
        <v>738</v>
      </c>
      <c r="E99" s="24" t="s">
        <v>1528</v>
      </c>
      <c r="F99" s="24" t="s">
        <v>3253</v>
      </c>
      <c r="G99" s="24" t="s">
        <v>8652</v>
      </c>
      <c r="H99" s="24" t="s">
        <v>67</v>
      </c>
      <c r="I99" s="24" t="s">
        <v>8654</v>
      </c>
      <c r="J99" s="24" t="s">
        <v>7267</v>
      </c>
      <c r="K99" s="24" t="s">
        <v>776</v>
      </c>
      <c r="L99" s="24" t="s">
        <v>298</v>
      </c>
      <c r="M99" s="24" t="s">
        <v>8941</v>
      </c>
      <c r="N99" s="24" t="s">
        <v>8888</v>
      </c>
      <c r="O99" s="24"/>
    </row>
    <row r="100" spans="1:15" x14ac:dyDescent="0.3">
      <c r="A100" s="24" t="s">
        <v>3179</v>
      </c>
      <c r="B100" s="24" t="s">
        <v>8667</v>
      </c>
      <c r="C100" s="24" t="s">
        <v>3461</v>
      </c>
      <c r="D100" s="24" t="s">
        <v>447</v>
      </c>
      <c r="E100" s="24" t="s">
        <v>1537</v>
      </c>
      <c r="F100" s="24" t="s">
        <v>3253</v>
      </c>
      <c r="G100" s="24" t="s">
        <v>8666</v>
      </c>
      <c r="H100" s="24" t="s">
        <v>67</v>
      </c>
      <c r="I100" s="24" t="s">
        <v>8654</v>
      </c>
      <c r="J100" s="24" t="s">
        <v>3393</v>
      </c>
      <c r="K100" s="24" t="s">
        <v>776</v>
      </c>
      <c r="L100" s="24" t="s">
        <v>298</v>
      </c>
      <c r="M100" s="24" t="s">
        <v>8941</v>
      </c>
      <c r="N100" s="24" t="s">
        <v>8888</v>
      </c>
      <c r="O100" s="24"/>
    </row>
    <row r="101" spans="1:15" x14ac:dyDescent="0.3">
      <c r="A101" s="24" t="s">
        <v>3179</v>
      </c>
      <c r="B101" s="24" t="s">
        <v>8656</v>
      </c>
      <c r="C101" s="24" t="s">
        <v>8886</v>
      </c>
      <c r="D101" s="24" t="s">
        <v>164</v>
      </c>
      <c r="E101" s="24" t="s">
        <v>1537</v>
      </c>
      <c r="F101" s="24" t="s">
        <v>3253</v>
      </c>
      <c r="G101" s="24" t="s">
        <v>8655</v>
      </c>
      <c r="H101" s="24" t="s">
        <v>67</v>
      </c>
      <c r="I101" s="24" t="s">
        <v>8654</v>
      </c>
      <c r="J101" s="24" t="s">
        <v>1540</v>
      </c>
      <c r="K101" s="24" t="s">
        <v>776</v>
      </c>
      <c r="L101" s="24" t="s">
        <v>298</v>
      </c>
      <c r="M101" s="24" t="s">
        <v>8941</v>
      </c>
      <c r="N101" s="24" t="s">
        <v>8888</v>
      </c>
      <c r="O101" s="24"/>
    </row>
    <row r="102" spans="1:15" x14ac:dyDescent="0.3">
      <c r="A102" s="24" t="s">
        <v>6713</v>
      </c>
      <c r="B102" s="24" t="s">
        <v>6785</v>
      </c>
      <c r="C102" s="24" t="s">
        <v>8886</v>
      </c>
      <c r="D102" s="24" t="s">
        <v>164</v>
      </c>
      <c r="E102" s="24" t="s">
        <v>1528</v>
      </c>
      <c r="F102" s="24" t="s">
        <v>1384</v>
      </c>
      <c r="G102" s="24" t="s">
        <v>6784</v>
      </c>
      <c r="H102" s="24" t="s">
        <v>67</v>
      </c>
      <c r="I102" s="24" t="s">
        <v>6786</v>
      </c>
      <c r="J102" s="24" t="s">
        <v>1540</v>
      </c>
      <c r="K102" s="24" t="s">
        <v>776</v>
      </c>
      <c r="L102" s="24" t="s">
        <v>361</v>
      </c>
      <c r="M102" s="24" t="s">
        <v>2921</v>
      </c>
      <c r="N102" s="24" t="s">
        <v>8888</v>
      </c>
      <c r="O102" s="24"/>
    </row>
    <row r="103" spans="1:15" x14ac:dyDescent="0.3">
      <c r="A103" s="24" t="s">
        <v>6713</v>
      </c>
      <c r="B103" s="24" t="s">
        <v>6777</v>
      </c>
      <c r="C103" s="24" t="s">
        <v>3461</v>
      </c>
      <c r="D103" s="24" t="s">
        <v>447</v>
      </c>
      <c r="E103" s="24" t="s">
        <v>1528</v>
      </c>
      <c r="F103" s="24" t="s">
        <v>1381</v>
      </c>
      <c r="G103" s="24" t="s">
        <v>6776</v>
      </c>
      <c r="H103" s="24" t="s">
        <v>67</v>
      </c>
      <c r="I103" s="24" t="s">
        <v>6778</v>
      </c>
      <c r="J103" s="24" t="s">
        <v>6719</v>
      </c>
      <c r="K103" s="24" t="s">
        <v>776</v>
      </c>
      <c r="L103" s="24" t="s">
        <v>361</v>
      </c>
      <c r="M103" s="24" t="s">
        <v>8942</v>
      </c>
      <c r="N103" s="24" t="s">
        <v>8888</v>
      </c>
      <c r="O103" s="24"/>
    </row>
    <row r="104" spans="1:15" x14ac:dyDescent="0.3">
      <c r="A104" s="24" t="s">
        <v>6713</v>
      </c>
      <c r="B104" s="24" t="s">
        <v>6783</v>
      </c>
      <c r="C104" s="24" t="s">
        <v>3396</v>
      </c>
      <c r="D104" s="24" t="s">
        <v>164</v>
      </c>
      <c r="E104" s="24" t="s">
        <v>1537</v>
      </c>
      <c r="F104" s="24" t="s">
        <v>1381</v>
      </c>
      <c r="G104" s="24" t="s">
        <v>6782</v>
      </c>
      <c r="H104" s="24" t="s">
        <v>67</v>
      </c>
      <c r="I104" s="24" t="s">
        <v>6778</v>
      </c>
      <c r="J104" s="24" t="s">
        <v>1540</v>
      </c>
      <c r="K104" s="24" t="s">
        <v>776</v>
      </c>
      <c r="L104" s="24" t="s">
        <v>361</v>
      </c>
      <c r="M104" s="24" t="s">
        <v>8942</v>
      </c>
      <c r="N104" s="24" t="s">
        <v>8888</v>
      </c>
      <c r="O104" s="24"/>
    </row>
    <row r="105" spans="1:15" x14ac:dyDescent="0.3">
      <c r="A105" s="24" t="s">
        <v>6713</v>
      </c>
      <c r="B105" s="24" t="s">
        <v>6714</v>
      </c>
      <c r="C105" s="24" t="s">
        <v>3396</v>
      </c>
      <c r="D105" s="24" t="s">
        <v>738</v>
      </c>
      <c r="E105" s="24" t="s">
        <v>1528</v>
      </c>
      <c r="F105" s="24" t="s">
        <v>1368</v>
      </c>
      <c r="G105" s="24" t="s">
        <v>6712</v>
      </c>
      <c r="H105" s="24" t="s">
        <v>67</v>
      </c>
      <c r="I105" s="24" t="s">
        <v>6716</v>
      </c>
      <c r="J105" s="24" t="s">
        <v>6715</v>
      </c>
      <c r="K105" s="24" t="s">
        <v>776</v>
      </c>
      <c r="L105" s="24" t="s">
        <v>361</v>
      </c>
      <c r="M105" s="24" t="s">
        <v>1371</v>
      </c>
      <c r="N105" s="24" t="s">
        <v>8888</v>
      </c>
      <c r="O105" s="24"/>
    </row>
    <row r="106" spans="1:15" x14ac:dyDescent="0.3">
      <c r="A106" s="24" t="s">
        <v>6713</v>
      </c>
      <c r="B106" s="24" t="s">
        <v>6718</v>
      </c>
      <c r="C106" s="24" t="s">
        <v>3396</v>
      </c>
      <c r="D106" s="24" t="s">
        <v>447</v>
      </c>
      <c r="E106" s="24" t="s">
        <v>1537</v>
      </c>
      <c r="F106" s="24" t="s">
        <v>1368</v>
      </c>
      <c r="G106" s="24" t="s">
        <v>6717</v>
      </c>
      <c r="H106" s="24" t="s">
        <v>67</v>
      </c>
      <c r="I106" s="24" t="s">
        <v>6716</v>
      </c>
      <c r="J106" s="24" t="s">
        <v>6719</v>
      </c>
      <c r="K106" s="24" t="s">
        <v>776</v>
      </c>
      <c r="L106" s="24" t="s">
        <v>361</v>
      </c>
      <c r="M106" s="24" t="s">
        <v>1371</v>
      </c>
      <c r="N106" s="24" t="s">
        <v>8888</v>
      </c>
      <c r="O106" s="24"/>
    </row>
    <row r="107" spans="1:15" x14ac:dyDescent="0.3">
      <c r="A107" s="24" t="s">
        <v>6713</v>
      </c>
      <c r="B107" s="24" t="s">
        <v>6721</v>
      </c>
      <c r="C107" s="24" t="s">
        <v>3396</v>
      </c>
      <c r="D107" s="24" t="s">
        <v>164</v>
      </c>
      <c r="E107" s="24" t="s">
        <v>1537</v>
      </c>
      <c r="F107" s="24" t="s">
        <v>1368</v>
      </c>
      <c r="G107" s="24" t="s">
        <v>6720</v>
      </c>
      <c r="H107" s="24" t="s">
        <v>67</v>
      </c>
      <c r="I107" s="24" t="s">
        <v>6716</v>
      </c>
      <c r="J107" s="24" t="s">
        <v>1540</v>
      </c>
      <c r="K107" s="24" t="s">
        <v>776</v>
      </c>
      <c r="L107" s="24" t="s">
        <v>361</v>
      </c>
      <c r="M107" s="24" t="s">
        <v>1371</v>
      </c>
      <c r="N107" s="24" t="s">
        <v>8888</v>
      </c>
      <c r="O107" s="24"/>
    </row>
    <row r="108" spans="1:15" x14ac:dyDescent="0.3">
      <c r="A108" s="24" t="s">
        <v>4871</v>
      </c>
      <c r="B108" s="24" t="s">
        <v>5704</v>
      </c>
      <c r="C108" s="24" t="s">
        <v>8886</v>
      </c>
      <c r="D108" s="24" t="s">
        <v>136</v>
      </c>
      <c r="E108" s="24" t="s">
        <v>1528</v>
      </c>
      <c r="F108" s="24" t="s">
        <v>729</v>
      </c>
      <c r="G108" s="24" t="s">
        <v>5703</v>
      </c>
      <c r="H108" s="24" t="s">
        <v>67</v>
      </c>
      <c r="I108" s="24" t="s">
        <v>5705</v>
      </c>
      <c r="J108" s="24" t="s">
        <v>4310</v>
      </c>
      <c r="K108" s="24" t="s">
        <v>776</v>
      </c>
      <c r="L108" s="24" t="s">
        <v>231</v>
      </c>
      <c r="M108" s="24" t="s">
        <v>8925</v>
      </c>
      <c r="N108" s="24" t="s">
        <v>8888</v>
      </c>
      <c r="O108" s="24"/>
    </row>
    <row r="109" spans="1:15" x14ac:dyDescent="0.3">
      <c r="A109" s="24" t="s">
        <v>4871</v>
      </c>
      <c r="B109" s="24" t="s">
        <v>5707</v>
      </c>
      <c r="C109" s="24" t="s">
        <v>8886</v>
      </c>
      <c r="D109" s="24" t="s">
        <v>136</v>
      </c>
      <c r="E109" s="24" t="s">
        <v>1528</v>
      </c>
      <c r="F109" s="24" t="s">
        <v>729</v>
      </c>
      <c r="G109" s="24" t="s">
        <v>5706</v>
      </c>
      <c r="H109" s="24" t="s">
        <v>67</v>
      </c>
      <c r="I109" s="24" t="s">
        <v>5708</v>
      </c>
      <c r="J109" s="24" t="s">
        <v>4310</v>
      </c>
      <c r="K109" s="24" t="s">
        <v>776</v>
      </c>
      <c r="L109" s="24" t="s">
        <v>231</v>
      </c>
      <c r="M109" s="24" t="s">
        <v>8925</v>
      </c>
      <c r="N109" s="24" t="s">
        <v>8888</v>
      </c>
      <c r="O109" s="24"/>
    </row>
    <row r="110" spans="1:15" x14ac:dyDescent="0.3">
      <c r="A110" s="24" t="s">
        <v>4871</v>
      </c>
      <c r="B110" s="24" t="s">
        <v>5719</v>
      </c>
      <c r="C110" s="24" t="s">
        <v>8886</v>
      </c>
      <c r="D110" s="24" t="s">
        <v>136</v>
      </c>
      <c r="E110" s="24" t="s">
        <v>1528</v>
      </c>
      <c r="F110" s="24" t="s">
        <v>729</v>
      </c>
      <c r="G110" s="24" t="s">
        <v>5718</v>
      </c>
      <c r="H110" s="24" t="s">
        <v>67</v>
      </c>
      <c r="I110" s="24" t="s">
        <v>3672</v>
      </c>
      <c r="J110" s="24" t="s">
        <v>4310</v>
      </c>
      <c r="K110" s="24" t="s">
        <v>776</v>
      </c>
      <c r="L110" s="24" t="s">
        <v>231</v>
      </c>
      <c r="M110" s="24" t="s">
        <v>8924</v>
      </c>
      <c r="N110" s="24" t="s">
        <v>8888</v>
      </c>
      <c r="O110" s="24"/>
    </row>
    <row r="111" spans="1:15" x14ac:dyDescent="0.3">
      <c r="A111" s="24" t="s">
        <v>4871</v>
      </c>
      <c r="B111" s="24" t="s">
        <v>4896</v>
      </c>
      <c r="C111" s="24" t="s">
        <v>3461</v>
      </c>
      <c r="D111" s="24" t="s">
        <v>136</v>
      </c>
      <c r="E111" s="24" t="s">
        <v>1528</v>
      </c>
      <c r="F111" s="24" t="s">
        <v>654</v>
      </c>
      <c r="G111" s="24" t="s">
        <v>4895</v>
      </c>
      <c r="H111" s="24" t="s">
        <v>67</v>
      </c>
      <c r="I111" s="24" t="s">
        <v>4897</v>
      </c>
      <c r="J111" s="24" t="s">
        <v>4310</v>
      </c>
      <c r="K111" s="24" t="s">
        <v>776</v>
      </c>
      <c r="L111" s="24" t="s">
        <v>231</v>
      </c>
      <c r="M111" s="24" t="s">
        <v>657</v>
      </c>
      <c r="N111" s="24" t="s">
        <v>8888</v>
      </c>
      <c r="O111" s="24"/>
    </row>
    <row r="112" spans="1:15" x14ac:dyDescent="0.3">
      <c r="A112" s="24" t="s">
        <v>4871</v>
      </c>
      <c r="B112" s="24" t="s">
        <v>4872</v>
      </c>
      <c r="C112" s="24" t="s">
        <v>8886</v>
      </c>
      <c r="D112" s="24" t="s">
        <v>136</v>
      </c>
      <c r="E112" s="24" t="s">
        <v>1528</v>
      </c>
      <c r="F112" s="24" t="s">
        <v>654</v>
      </c>
      <c r="G112" s="24" t="s">
        <v>4870</v>
      </c>
      <c r="H112" s="24" t="s">
        <v>67</v>
      </c>
      <c r="I112" s="24" t="s">
        <v>4873</v>
      </c>
      <c r="J112" s="24" t="s">
        <v>4310</v>
      </c>
      <c r="K112" s="24" t="s">
        <v>776</v>
      </c>
      <c r="L112" s="24" t="s">
        <v>231</v>
      </c>
      <c r="M112" s="24" t="s">
        <v>657</v>
      </c>
      <c r="N112" s="24" t="s">
        <v>8888</v>
      </c>
      <c r="O112" s="24"/>
    </row>
    <row r="113" spans="1:15" x14ac:dyDescent="0.3">
      <c r="A113" s="24" t="s">
        <v>4871</v>
      </c>
      <c r="B113" s="24" t="s">
        <v>4875</v>
      </c>
      <c r="C113" s="24" t="s">
        <v>8886</v>
      </c>
      <c r="D113" s="24" t="s">
        <v>136</v>
      </c>
      <c r="E113" s="24" t="s">
        <v>1528</v>
      </c>
      <c r="F113" s="24" t="s">
        <v>654</v>
      </c>
      <c r="G113" s="24" t="s">
        <v>4874</v>
      </c>
      <c r="H113" s="24" t="s">
        <v>67</v>
      </c>
      <c r="I113" s="24" t="s">
        <v>4876</v>
      </c>
      <c r="J113" s="24" t="s">
        <v>4310</v>
      </c>
      <c r="K113" s="24" t="s">
        <v>776</v>
      </c>
      <c r="L113" s="24" t="s">
        <v>231</v>
      </c>
      <c r="M113" s="24" t="s">
        <v>657</v>
      </c>
      <c r="N113" s="24" t="s">
        <v>8888</v>
      </c>
      <c r="O113" s="24"/>
    </row>
    <row r="114" spans="1:15" x14ac:dyDescent="0.3">
      <c r="A114" s="24" t="s">
        <v>4871</v>
      </c>
      <c r="B114" s="24" t="s">
        <v>5727</v>
      </c>
      <c r="C114" s="24" t="s">
        <v>8886</v>
      </c>
      <c r="D114" s="24" t="s">
        <v>136</v>
      </c>
      <c r="E114" s="24" t="s">
        <v>1528</v>
      </c>
      <c r="F114" s="24" t="s">
        <v>729</v>
      </c>
      <c r="G114" s="24" t="s">
        <v>5726</v>
      </c>
      <c r="H114" s="24" t="s">
        <v>67</v>
      </c>
      <c r="I114" s="24" t="s">
        <v>5728</v>
      </c>
      <c r="J114" s="24" t="s">
        <v>4310</v>
      </c>
      <c r="K114" s="24" t="s">
        <v>776</v>
      </c>
      <c r="L114" s="24" t="s">
        <v>231</v>
      </c>
      <c r="M114" s="24" t="s">
        <v>8924</v>
      </c>
      <c r="N114" s="24" t="s">
        <v>8888</v>
      </c>
      <c r="O114" s="24"/>
    </row>
    <row r="115" spans="1:15" x14ac:dyDescent="0.3">
      <c r="A115" s="24" t="s">
        <v>4871</v>
      </c>
      <c r="B115" s="24" t="s">
        <v>4923</v>
      </c>
      <c r="C115" s="24" t="s">
        <v>3396</v>
      </c>
      <c r="D115" s="24" t="s">
        <v>136</v>
      </c>
      <c r="E115" s="24" t="s">
        <v>1528</v>
      </c>
      <c r="F115" s="24" t="s">
        <v>654</v>
      </c>
      <c r="G115" s="24" t="s">
        <v>4922</v>
      </c>
      <c r="H115" s="24" t="s">
        <v>67</v>
      </c>
      <c r="I115" s="24" t="s">
        <v>4924</v>
      </c>
      <c r="J115" s="24" t="s">
        <v>4310</v>
      </c>
      <c r="K115" s="24" t="s">
        <v>776</v>
      </c>
      <c r="L115" s="24" t="s">
        <v>231</v>
      </c>
      <c r="M115" s="24" t="s">
        <v>657</v>
      </c>
      <c r="N115" s="24" t="s">
        <v>8888</v>
      </c>
      <c r="O115" s="24"/>
    </row>
    <row r="116" spans="1:15" x14ac:dyDescent="0.3">
      <c r="A116" s="24" t="s">
        <v>4871</v>
      </c>
      <c r="B116" s="24" t="s">
        <v>4884</v>
      </c>
      <c r="C116" s="24" t="s">
        <v>3461</v>
      </c>
      <c r="D116" s="24" t="s">
        <v>136</v>
      </c>
      <c r="E116" s="24" t="s">
        <v>1528</v>
      </c>
      <c r="F116" s="24" t="s">
        <v>654</v>
      </c>
      <c r="G116" s="24" t="s">
        <v>4883</v>
      </c>
      <c r="H116" s="24" t="s">
        <v>67</v>
      </c>
      <c r="I116" s="24" t="s">
        <v>4885</v>
      </c>
      <c r="J116" s="24" t="s">
        <v>4310</v>
      </c>
      <c r="K116" s="24" t="s">
        <v>776</v>
      </c>
      <c r="L116" s="24" t="s">
        <v>231</v>
      </c>
      <c r="M116" s="24" t="s">
        <v>657</v>
      </c>
      <c r="N116" s="24" t="s">
        <v>8888</v>
      </c>
      <c r="O116" s="24"/>
    </row>
    <row r="117" spans="1:15" x14ac:dyDescent="0.3">
      <c r="A117" s="24" t="s">
        <v>4871</v>
      </c>
      <c r="B117" s="24" t="s">
        <v>5355</v>
      </c>
      <c r="C117" s="24" t="s">
        <v>3461</v>
      </c>
      <c r="D117" s="24" t="s">
        <v>136</v>
      </c>
      <c r="E117" s="24" t="s">
        <v>1528</v>
      </c>
      <c r="F117" s="24" t="s">
        <v>699</v>
      </c>
      <c r="G117" s="24" t="s">
        <v>5354</v>
      </c>
      <c r="H117" s="24" t="s">
        <v>67</v>
      </c>
      <c r="I117" s="24" t="s">
        <v>5356</v>
      </c>
      <c r="J117" s="24" t="s">
        <v>4310</v>
      </c>
      <c r="K117" s="24" t="s">
        <v>776</v>
      </c>
      <c r="L117" s="24" t="s">
        <v>231</v>
      </c>
      <c r="M117" s="24" t="s">
        <v>702</v>
      </c>
      <c r="N117" s="24" t="s">
        <v>8888</v>
      </c>
      <c r="O117" s="24"/>
    </row>
    <row r="118" spans="1:15" x14ac:dyDescent="0.3">
      <c r="A118" s="24" t="s">
        <v>5741</v>
      </c>
      <c r="B118" s="24" t="s">
        <v>3688</v>
      </c>
      <c r="C118" s="24" t="s">
        <v>3461</v>
      </c>
      <c r="D118" s="24" t="s">
        <v>738</v>
      </c>
      <c r="E118" s="24" t="s">
        <v>1537</v>
      </c>
      <c r="F118" s="24" t="s">
        <v>729</v>
      </c>
      <c r="G118" s="24" t="s">
        <v>5770</v>
      </c>
      <c r="H118" s="24" t="s">
        <v>67</v>
      </c>
      <c r="I118" s="24" t="s">
        <v>5744</v>
      </c>
      <c r="J118" s="24" t="s">
        <v>5771</v>
      </c>
      <c r="K118" s="24" t="s">
        <v>776</v>
      </c>
      <c r="L118" s="24" t="s">
        <v>231</v>
      </c>
      <c r="M118" s="24" t="s">
        <v>8943</v>
      </c>
      <c r="N118" s="24" t="s">
        <v>8888</v>
      </c>
      <c r="O118" s="24"/>
    </row>
    <row r="119" spans="1:15" x14ac:dyDescent="0.3">
      <c r="A119" s="24" t="s">
        <v>5741</v>
      </c>
      <c r="B119" s="24" t="s">
        <v>5773</v>
      </c>
      <c r="C119" s="24" t="s">
        <v>3461</v>
      </c>
      <c r="D119" s="24" t="s">
        <v>447</v>
      </c>
      <c r="E119" s="24" t="s">
        <v>1537</v>
      </c>
      <c r="F119" s="24" t="s">
        <v>729</v>
      </c>
      <c r="G119" s="24" t="s">
        <v>5772</v>
      </c>
      <c r="H119" s="24" t="s">
        <v>67</v>
      </c>
      <c r="I119" s="24" t="s">
        <v>5744</v>
      </c>
      <c r="J119" s="24" t="s">
        <v>5774</v>
      </c>
      <c r="K119" s="24" t="s">
        <v>776</v>
      </c>
      <c r="L119" s="24" t="s">
        <v>231</v>
      </c>
      <c r="M119" s="24" t="s">
        <v>8943</v>
      </c>
      <c r="N119" s="24" t="s">
        <v>8888</v>
      </c>
      <c r="O119" s="24"/>
    </row>
    <row r="120" spans="1:15" x14ac:dyDescent="0.3">
      <c r="A120" s="24" t="s">
        <v>5741</v>
      </c>
      <c r="B120" s="24" t="s">
        <v>5776</v>
      </c>
      <c r="C120" s="24" t="s">
        <v>3461</v>
      </c>
      <c r="D120" s="24" t="s">
        <v>164</v>
      </c>
      <c r="E120" s="24" t="s">
        <v>1537</v>
      </c>
      <c r="F120" s="24" t="s">
        <v>729</v>
      </c>
      <c r="G120" s="24" t="s">
        <v>5775</v>
      </c>
      <c r="H120" s="24" t="s">
        <v>67</v>
      </c>
      <c r="I120" s="24" t="s">
        <v>5744</v>
      </c>
      <c r="J120" s="24" t="s">
        <v>3591</v>
      </c>
      <c r="K120" s="24" t="s">
        <v>776</v>
      </c>
      <c r="L120" s="24" t="s">
        <v>231</v>
      </c>
      <c r="M120" s="24" t="s">
        <v>8943</v>
      </c>
      <c r="N120" s="24" t="s">
        <v>8888</v>
      </c>
      <c r="O120" s="24"/>
    </row>
    <row r="121" spans="1:15" x14ac:dyDescent="0.3">
      <c r="A121" s="24" t="s">
        <v>5741</v>
      </c>
      <c r="B121" s="24" t="s">
        <v>5767</v>
      </c>
      <c r="C121" s="24" t="s">
        <v>3461</v>
      </c>
      <c r="D121" s="24" t="s">
        <v>5768</v>
      </c>
      <c r="E121" s="24" t="s">
        <v>1528</v>
      </c>
      <c r="F121" s="24" t="s">
        <v>729</v>
      </c>
      <c r="G121" s="24" t="s">
        <v>5766</v>
      </c>
      <c r="H121" s="24" t="s">
        <v>67</v>
      </c>
      <c r="I121" s="24" t="s">
        <v>5744</v>
      </c>
      <c r="J121" s="24" t="s">
        <v>5769</v>
      </c>
      <c r="K121" s="24" t="s">
        <v>776</v>
      </c>
      <c r="L121" s="24" t="s">
        <v>231</v>
      </c>
      <c r="M121" s="24" t="s">
        <v>8943</v>
      </c>
      <c r="N121" s="24" t="s">
        <v>8888</v>
      </c>
      <c r="O121" s="24"/>
    </row>
    <row r="122" spans="1:15" x14ac:dyDescent="0.3">
      <c r="A122" s="24" t="s">
        <v>5741</v>
      </c>
      <c r="B122" s="24" t="s">
        <v>5742</v>
      </c>
      <c r="C122" s="24" t="s">
        <v>8886</v>
      </c>
      <c r="D122" s="24" t="s">
        <v>3016</v>
      </c>
      <c r="E122" s="24" t="s">
        <v>1537</v>
      </c>
      <c r="F122" s="24" t="s">
        <v>729</v>
      </c>
      <c r="G122" s="24" t="s">
        <v>5740</v>
      </c>
      <c r="H122" s="24" t="s">
        <v>67</v>
      </c>
      <c r="I122" s="24" t="s">
        <v>5744</v>
      </c>
      <c r="J122" s="24" t="s">
        <v>5743</v>
      </c>
      <c r="K122" s="24" t="s">
        <v>776</v>
      </c>
      <c r="L122" s="24" t="s">
        <v>231</v>
      </c>
      <c r="M122" s="24" t="s">
        <v>8943</v>
      </c>
      <c r="N122" s="24" t="s">
        <v>8888</v>
      </c>
      <c r="O122" s="24"/>
    </row>
    <row r="123" spans="1:15" x14ac:dyDescent="0.3">
      <c r="A123" s="24" t="s">
        <v>5358</v>
      </c>
      <c r="B123" s="24" t="s">
        <v>5819</v>
      </c>
      <c r="C123" s="24" t="s">
        <v>3461</v>
      </c>
      <c r="D123" s="24" t="s">
        <v>136</v>
      </c>
      <c r="E123" s="24" t="s">
        <v>1528</v>
      </c>
      <c r="F123" s="24" t="s">
        <v>733</v>
      </c>
      <c r="G123" s="24" t="s">
        <v>5818</v>
      </c>
      <c r="H123" s="24" t="s">
        <v>67</v>
      </c>
      <c r="I123" s="24" t="s">
        <v>5820</v>
      </c>
      <c r="J123" s="24" t="s">
        <v>4310</v>
      </c>
      <c r="K123" s="24" t="s">
        <v>776</v>
      </c>
      <c r="L123" s="24" t="s">
        <v>231</v>
      </c>
      <c r="M123" s="24" t="s">
        <v>8947</v>
      </c>
      <c r="N123" s="24" t="s">
        <v>8888</v>
      </c>
      <c r="O123" s="24"/>
    </row>
    <row r="124" spans="1:15" x14ac:dyDescent="0.3">
      <c r="A124" s="24" t="s">
        <v>5358</v>
      </c>
      <c r="B124" s="24" t="s">
        <v>5834</v>
      </c>
      <c r="C124" s="24" t="s">
        <v>3461</v>
      </c>
      <c r="D124" s="24" t="s">
        <v>136</v>
      </c>
      <c r="E124" s="24" t="s">
        <v>1528</v>
      </c>
      <c r="F124" s="24" t="s">
        <v>733</v>
      </c>
      <c r="G124" s="24" t="s">
        <v>5833</v>
      </c>
      <c r="H124" s="24" t="s">
        <v>67</v>
      </c>
      <c r="I124" s="24" t="s">
        <v>5835</v>
      </c>
      <c r="J124" s="24" t="s">
        <v>4310</v>
      </c>
      <c r="K124" s="24" t="s">
        <v>776</v>
      </c>
      <c r="L124" s="24" t="s">
        <v>231</v>
      </c>
      <c r="M124" s="24" t="s">
        <v>8947</v>
      </c>
      <c r="N124" s="24" t="s">
        <v>8888</v>
      </c>
      <c r="O124" s="24"/>
    </row>
    <row r="125" spans="1:15" x14ac:dyDescent="0.3">
      <c r="A125" s="24" t="s">
        <v>5358</v>
      </c>
      <c r="B125" s="24" t="s">
        <v>5716</v>
      </c>
      <c r="C125" s="24" t="s">
        <v>8886</v>
      </c>
      <c r="D125" s="24" t="s">
        <v>136</v>
      </c>
      <c r="E125" s="24" t="s">
        <v>1528</v>
      </c>
      <c r="F125" s="24" t="s">
        <v>729</v>
      </c>
      <c r="G125" s="24" t="s">
        <v>5715</v>
      </c>
      <c r="H125" s="24" t="s">
        <v>67</v>
      </c>
      <c r="I125" s="24" t="s">
        <v>5717</v>
      </c>
      <c r="J125" s="24" t="s">
        <v>4310</v>
      </c>
      <c r="K125" s="24" t="s">
        <v>776</v>
      </c>
      <c r="L125" s="24" t="s">
        <v>231</v>
      </c>
      <c r="M125" s="24" t="s">
        <v>8944</v>
      </c>
      <c r="N125" s="24" t="s">
        <v>8888</v>
      </c>
      <c r="O125" s="24"/>
    </row>
    <row r="126" spans="1:15" x14ac:dyDescent="0.3">
      <c r="A126" s="24" t="s">
        <v>5358</v>
      </c>
      <c r="B126" s="24" t="s">
        <v>5843</v>
      </c>
      <c r="C126" s="24" t="s">
        <v>3461</v>
      </c>
      <c r="D126" s="24" t="s">
        <v>136</v>
      </c>
      <c r="E126" s="24" t="s">
        <v>1528</v>
      </c>
      <c r="F126" s="24" t="s">
        <v>733</v>
      </c>
      <c r="G126" s="24" t="s">
        <v>5842</v>
      </c>
      <c r="H126" s="24" t="s">
        <v>67</v>
      </c>
      <c r="I126" s="24" t="s">
        <v>5844</v>
      </c>
      <c r="J126" s="24" t="s">
        <v>4310</v>
      </c>
      <c r="K126" s="24" t="s">
        <v>776</v>
      </c>
      <c r="L126" s="24" t="s">
        <v>231</v>
      </c>
      <c r="M126" s="24" t="s">
        <v>8945</v>
      </c>
      <c r="N126" s="24" t="s">
        <v>8888</v>
      </c>
      <c r="O126" s="24"/>
    </row>
    <row r="127" spans="1:15" x14ac:dyDescent="0.3">
      <c r="A127" s="24" t="s">
        <v>5358</v>
      </c>
      <c r="B127" s="24" t="s">
        <v>5724</v>
      </c>
      <c r="C127" s="24" t="s">
        <v>8886</v>
      </c>
      <c r="D127" s="24" t="s">
        <v>136</v>
      </c>
      <c r="E127" s="24" t="s">
        <v>1528</v>
      </c>
      <c r="F127" s="24" t="s">
        <v>729</v>
      </c>
      <c r="G127" s="24" t="s">
        <v>5723</v>
      </c>
      <c r="H127" s="24" t="s">
        <v>67</v>
      </c>
      <c r="I127" s="24" t="s">
        <v>5725</v>
      </c>
      <c r="J127" s="24" t="s">
        <v>4310</v>
      </c>
      <c r="K127" s="24" t="s">
        <v>776</v>
      </c>
      <c r="L127" s="24" t="s">
        <v>231</v>
      </c>
      <c r="M127" s="24" t="s">
        <v>8943</v>
      </c>
      <c r="N127" s="24" t="s">
        <v>8888</v>
      </c>
      <c r="O127" s="24"/>
    </row>
    <row r="128" spans="1:15" x14ac:dyDescent="0.3">
      <c r="A128" s="24" t="s">
        <v>5358</v>
      </c>
      <c r="B128" s="24" t="s">
        <v>5359</v>
      </c>
      <c r="C128" s="24" t="s">
        <v>8886</v>
      </c>
      <c r="D128" s="24" t="s">
        <v>136</v>
      </c>
      <c r="E128" s="24" t="s">
        <v>1528</v>
      </c>
      <c r="F128" s="24" t="s">
        <v>703</v>
      </c>
      <c r="G128" s="24" t="s">
        <v>5357</v>
      </c>
      <c r="H128" s="24" t="s">
        <v>67</v>
      </c>
      <c r="I128" s="24" t="s">
        <v>5360</v>
      </c>
      <c r="J128" s="24" t="s">
        <v>4310</v>
      </c>
      <c r="K128" s="24" t="s">
        <v>776</v>
      </c>
      <c r="L128" s="24" t="s">
        <v>231</v>
      </c>
      <c r="M128" s="24" t="s">
        <v>241</v>
      </c>
      <c r="N128" s="24" t="s">
        <v>8888</v>
      </c>
      <c r="O128" s="24"/>
    </row>
    <row r="129" spans="1:15" x14ac:dyDescent="0.3">
      <c r="A129" s="24" t="s">
        <v>5358</v>
      </c>
      <c r="B129" s="24" t="s">
        <v>5376</v>
      </c>
      <c r="C129" s="263" t="s">
        <v>3461</v>
      </c>
      <c r="D129" s="24" t="s">
        <v>136</v>
      </c>
      <c r="E129" s="24" t="s">
        <v>1528</v>
      </c>
      <c r="F129" s="24" t="s">
        <v>703</v>
      </c>
      <c r="G129" s="24" t="s">
        <v>5375</v>
      </c>
      <c r="H129" s="24" t="s">
        <v>67</v>
      </c>
      <c r="I129" s="24" t="s">
        <v>5377</v>
      </c>
      <c r="J129" s="24" t="s">
        <v>4310</v>
      </c>
      <c r="K129" s="24" t="s">
        <v>776</v>
      </c>
      <c r="L129" s="24" t="s">
        <v>231</v>
      </c>
      <c r="M129" s="24" t="s">
        <v>241</v>
      </c>
      <c r="N129" s="24" t="s">
        <v>8888</v>
      </c>
      <c r="O129" s="24" t="s">
        <v>9531</v>
      </c>
    </row>
    <row r="130" spans="1:15" x14ac:dyDescent="0.3">
      <c r="A130" s="24" t="s">
        <v>5358</v>
      </c>
      <c r="B130" s="24" t="s">
        <v>5778</v>
      </c>
      <c r="C130" s="24" t="s">
        <v>3461</v>
      </c>
      <c r="D130" s="24" t="s">
        <v>136</v>
      </c>
      <c r="E130" s="24" t="s">
        <v>1528</v>
      </c>
      <c r="F130" s="24" t="s">
        <v>729</v>
      </c>
      <c r="G130" s="24" t="s">
        <v>5777</v>
      </c>
      <c r="H130" s="24" t="s">
        <v>67</v>
      </c>
      <c r="I130" s="24" t="s">
        <v>5779</v>
      </c>
      <c r="J130" s="24" t="s">
        <v>4310</v>
      </c>
      <c r="K130" s="24" t="s">
        <v>776</v>
      </c>
      <c r="L130" s="24" t="s">
        <v>231</v>
      </c>
      <c r="M130" s="24" t="s">
        <v>8925</v>
      </c>
      <c r="N130" s="24" t="s">
        <v>8888</v>
      </c>
      <c r="O130" s="24"/>
    </row>
    <row r="131" spans="1:15" x14ac:dyDescent="0.3">
      <c r="A131" s="24" t="s">
        <v>5358</v>
      </c>
      <c r="B131" s="24" t="s">
        <v>5733</v>
      </c>
      <c r="C131" s="24" t="s">
        <v>8886</v>
      </c>
      <c r="D131" s="24" t="s">
        <v>136</v>
      </c>
      <c r="E131" s="24" t="s">
        <v>1528</v>
      </c>
      <c r="F131" s="24" t="s">
        <v>729</v>
      </c>
      <c r="G131" s="24" t="s">
        <v>5732</v>
      </c>
      <c r="H131" s="24" t="s">
        <v>67</v>
      </c>
      <c r="I131" s="24" t="s">
        <v>5734</v>
      </c>
      <c r="J131" s="24" t="s">
        <v>4310</v>
      </c>
      <c r="K131" s="24" t="s">
        <v>776</v>
      </c>
      <c r="L131" s="24" t="s">
        <v>231</v>
      </c>
      <c r="M131" s="24" t="s">
        <v>8946</v>
      </c>
      <c r="N131" s="24" t="s">
        <v>8888</v>
      </c>
      <c r="O131" s="24"/>
    </row>
    <row r="132" spans="1:15" x14ac:dyDescent="0.3">
      <c r="A132" s="24" t="s">
        <v>5358</v>
      </c>
      <c r="B132" s="24" t="s">
        <v>5848</v>
      </c>
      <c r="C132" s="24" t="s">
        <v>3461</v>
      </c>
      <c r="D132" s="24" t="s">
        <v>136</v>
      </c>
      <c r="E132" s="24" t="s">
        <v>1528</v>
      </c>
      <c r="F132" s="24" t="s">
        <v>733</v>
      </c>
      <c r="G132" s="24" t="s">
        <v>5847</v>
      </c>
      <c r="H132" s="24" t="s">
        <v>67</v>
      </c>
      <c r="I132" s="24" t="s">
        <v>5849</v>
      </c>
      <c r="J132" s="24" t="s">
        <v>4310</v>
      </c>
      <c r="K132" s="24" t="s">
        <v>776</v>
      </c>
      <c r="L132" s="24" t="s">
        <v>231</v>
      </c>
      <c r="M132" s="24" t="s">
        <v>8947</v>
      </c>
      <c r="N132" s="24" t="s">
        <v>8888</v>
      </c>
      <c r="O132" s="24"/>
    </row>
    <row r="133" spans="1:15" x14ac:dyDescent="0.3">
      <c r="A133" s="24" t="s">
        <v>5259</v>
      </c>
      <c r="B133" s="24" t="s">
        <v>5260</v>
      </c>
      <c r="C133" s="24" t="s">
        <v>8886</v>
      </c>
      <c r="D133" s="24" t="s">
        <v>136</v>
      </c>
      <c r="E133" s="24" t="s">
        <v>1528</v>
      </c>
      <c r="F133" s="24" t="s">
        <v>699</v>
      </c>
      <c r="G133" s="24" t="s">
        <v>5258</v>
      </c>
      <c r="H133" s="24" t="s">
        <v>67</v>
      </c>
      <c r="I133" s="24" t="s">
        <v>5261</v>
      </c>
      <c r="J133" s="24" t="s">
        <v>4310</v>
      </c>
      <c r="K133" s="24" t="s">
        <v>776</v>
      </c>
      <c r="L133" s="24" t="s">
        <v>231</v>
      </c>
      <c r="M133" s="24" t="s">
        <v>702</v>
      </c>
      <c r="N133" s="24" t="s">
        <v>8888</v>
      </c>
      <c r="O133" s="24"/>
    </row>
    <row r="134" spans="1:15" x14ac:dyDescent="0.3">
      <c r="A134" s="24" t="s">
        <v>5259</v>
      </c>
      <c r="B134" s="24" t="s">
        <v>5846</v>
      </c>
      <c r="C134" s="24" t="s">
        <v>3461</v>
      </c>
      <c r="D134" s="24" t="s">
        <v>136</v>
      </c>
      <c r="E134" s="24" t="s">
        <v>1528</v>
      </c>
      <c r="F134" s="24" t="s">
        <v>733</v>
      </c>
      <c r="G134" s="24" t="s">
        <v>5845</v>
      </c>
      <c r="H134" s="24" t="s">
        <v>67</v>
      </c>
      <c r="I134" s="24" t="s">
        <v>5812</v>
      </c>
      <c r="J134" s="24" t="s">
        <v>4310</v>
      </c>
      <c r="K134" s="24" t="s">
        <v>776</v>
      </c>
      <c r="L134" s="24" t="s">
        <v>231</v>
      </c>
      <c r="M134" s="24" t="s">
        <v>735</v>
      </c>
      <c r="N134" s="24" t="s">
        <v>8888</v>
      </c>
      <c r="O134" s="24"/>
    </row>
    <row r="135" spans="1:15" x14ac:dyDescent="0.3">
      <c r="A135" s="24" t="s">
        <v>5267</v>
      </c>
      <c r="B135" s="24" t="s">
        <v>5271</v>
      </c>
      <c r="C135" s="24" t="s">
        <v>3461</v>
      </c>
      <c r="D135" s="24" t="s">
        <v>136</v>
      </c>
      <c r="E135" s="24" t="s">
        <v>1528</v>
      </c>
      <c r="F135" s="24" t="s">
        <v>699</v>
      </c>
      <c r="G135" s="24" t="s">
        <v>5270</v>
      </c>
      <c r="H135" s="24" t="s">
        <v>67</v>
      </c>
      <c r="I135" s="24" t="s">
        <v>5272</v>
      </c>
      <c r="J135" s="24" t="s">
        <v>4310</v>
      </c>
      <c r="K135" s="24" t="s">
        <v>776</v>
      </c>
      <c r="L135" s="24" t="s">
        <v>231</v>
      </c>
      <c r="M135" s="24" t="s">
        <v>702</v>
      </c>
      <c r="N135" s="24" t="s">
        <v>8888</v>
      </c>
      <c r="O135" s="24"/>
    </row>
    <row r="136" spans="1:15" x14ac:dyDescent="0.3">
      <c r="A136" s="24" t="s">
        <v>5267</v>
      </c>
      <c r="B136" s="24" t="s">
        <v>5280</v>
      </c>
      <c r="C136" s="24" t="s">
        <v>3461</v>
      </c>
      <c r="D136" s="24" t="s">
        <v>136</v>
      </c>
      <c r="E136" s="24" t="s">
        <v>1528</v>
      </c>
      <c r="F136" s="24" t="s">
        <v>699</v>
      </c>
      <c r="G136" s="24" t="s">
        <v>5279</v>
      </c>
      <c r="H136" s="24" t="s">
        <v>67</v>
      </c>
      <c r="I136" s="24" t="s">
        <v>5281</v>
      </c>
      <c r="J136" s="24" t="s">
        <v>4310</v>
      </c>
      <c r="K136" s="24" t="s">
        <v>776</v>
      </c>
      <c r="L136" s="24" t="s">
        <v>231</v>
      </c>
      <c r="M136" s="24" t="s">
        <v>702</v>
      </c>
      <c r="N136" s="24" t="s">
        <v>8888</v>
      </c>
      <c r="O136" s="24"/>
    </row>
    <row r="137" spans="1:15" x14ac:dyDescent="0.3">
      <c r="A137" s="24" t="s">
        <v>5267</v>
      </c>
      <c r="B137" s="24" t="s">
        <v>5283</v>
      </c>
      <c r="C137" s="24" t="s">
        <v>3461</v>
      </c>
      <c r="D137" s="24" t="s">
        <v>136</v>
      </c>
      <c r="E137" s="24" t="s">
        <v>1528</v>
      </c>
      <c r="F137" s="24" t="s">
        <v>699</v>
      </c>
      <c r="G137" s="24" t="s">
        <v>5282</v>
      </c>
      <c r="H137" s="24" t="s">
        <v>67</v>
      </c>
      <c r="I137" s="24" t="s">
        <v>5284</v>
      </c>
      <c r="J137" s="24" t="s">
        <v>4310</v>
      </c>
      <c r="K137" s="24" t="s">
        <v>776</v>
      </c>
      <c r="L137" s="24" t="s">
        <v>231</v>
      </c>
      <c r="M137" s="24" t="s">
        <v>702</v>
      </c>
      <c r="N137" s="24" t="s">
        <v>8888</v>
      </c>
      <c r="O137" s="24"/>
    </row>
    <row r="138" spans="1:15" x14ac:dyDescent="0.3">
      <c r="A138" s="24" t="s">
        <v>5267</v>
      </c>
      <c r="B138" s="24" t="s">
        <v>5286</v>
      </c>
      <c r="C138" s="24" t="s">
        <v>3461</v>
      </c>
      <c r="D138" s="24" t="s">
        <v>136</v>
      </c>
      <c r="E138" s="24" t="s">
        <v>1528</v>
      </c>
      <c r="F138" s="24" t="s">
        <v>699</v>
      </c>
      <c r="G138" s="24" t="s">
        <v>5285</v>
      </c>
      <c r="H138" s="24" t="s">
        <v>67</v>
      </c>
      <c r="I138" s="24" t="s">
        <v>5287</v>
      </c>
      <c r="J138" s="24" t="s">
        <v>4310</v>
      </c>
      <c r="K138" s="24" t="s">
        <v>776</v>
      </c>
      <c r="L138" s="24" t="s">
        <v>231</v>
      </c>
      <c r="M138" s="24" t="s">
        <v>702</v>
      </c>
      <c r="N138" s="24" t="s">
        <v>8888</v>
      </c>
      <c r="O138" s="24"/>
    </row>
    <row r="139" spans="1:15" x14ac:dyDescent="0.3">
      <c r="A139" s="24" t="s">
        <v>5267</v>
      </c>
      <c r="B139" s="24" t="s">
        <v>5289</v>
      </c>
      <c r="C139" s="24" t="s">
        <v>3461</v>
      </c>
      <c r="D139" s="24" t="s">
        <v>136</v>
      </c>
      <c r="E139" s="24" t="s">
        <v>1528</v>
      </c>
      <c r="F139" s="24" t="s">
        <v>699</v>
      </c>
      <c r="G139" s="24" t="s">
        <v>5288</v>
      </c>
      <c r="H139" s="24" t="s">
        <v>67</v>
      </c>
      <c r="I139" s="24" t="s">
        <v>5290</v>
      </c>
      <c r="J139" s="24" t="s">
        <v>4310</v>
      </c>
      <c r="K139" s="24" t="s">
        <v>776</v>
      </c>
      <c r="L139" s="24" t="s">
        <v>231</v>
      </c>
      <c r="M139" s="24" t="s">
        <v>702</v>
      </c>
      <c r="N139" s="24" t="s">
        <v>8888</v>
      </c>
      <c r="O139" s="24"/>
    </row>
    <row r="140" spans="1:15" x14ac:dyDescent="0.3">
      <c r="A140" s="24" t="s">
        <v>5267</v>
      </c>
      <c r="B140" s="24" t="s">
        <v>5292</v>
      </c>
      <c r="C140" s="24" t="s">
        <v>3461</v>
      </c>
      <c r="D140" s="24" t="s">
        <v>136</v>
      </c>
      <c r="E140" s="24" t="s">
        <v>1528</v>
      </c>
      <c r="F140" s="24" t="s">
        <v>699</v>
      </c>
      <c r="G140" s="24" t="s">
        <v>5291</v>
      </c>
      <c r="H140" s="24" t="s">
        <v>67</v>
      </c>
      <c r="I140" s="24" t="s">
        <v>5293</v>
      </c>
      <c r="J140" s="24" t="s">
        <v>4310</v>
      </c>
      <c r="K140" s="24" t="s">
        <v>776</v>
      </c>
      <c r="L140" s="24" t="s">
        <v>231</v>
      </c>
      <c r="M140" s="24" t="s">
        <v>702</v>
      </c>
      <c r="N140" s="24" t="s">
        <v>8888</v>
      </c>
      <c r="O140" s="24"/>
    </row>
    <row r="141" spans="1:15" x14ac:dyDescent="0.3">
      <c r="A141" s="24" t="s">
        <v>5267</v>
      </c>
      <c r="B141" s="24" t="s">
        <v>5295</v>
      </c>
      <c r="C141" s="24" t="s">
        <v>3461</v>
      </c>
      <c r="D141" s="24" t="s">
        <v>136</v>
      </c>
      <c r="E141" s="24" t="s">
        <v>1528</v>
      </c>
      <c r="F141" s="24" t="s">
        <v>699</v>
      </c>
      <c r="G141" s="24" t="s">
        <v>5294</v>
      </c>
      <c r="H141" s="24" t="s">
        <v>67</v>
      </c>
      <c r="I141" s="24" t="s">
        <v>5296</v>
      </c>
      <c r="J141" s="24" t="s">
        <v>4310</v>
      </c>
      <c r="K141" s="24" t="s">
        <v>776</v>
      </c>
      <c r="L141" s="24" t="s">
        <v>231</v>
      </c>
      <c r="M141" s="24" t="s">
        <v>702</v>
      </c>
      <c r="N141" s="24" t="s">
        <v>8888</v>
      </c>
      <c r="O141" s="24"/>
    </row>
    <row r="142" spans="1:15" x14ac:dyDescent="0.3">
      <c r="A142" s="24" t="s">
        <v>5267</v>
      </c>
      <c r="B142" s="24" t="s">
        <v>5298</v>
      </c>
      <c r="C142" s="24" t="s">
        <v>3461</v>
      </c>
      <c r="D142" s="24" t="s">
        <v>136</v>
      </c>
      <c r="E142" s="24" t="s">
        <v>1528</v>
      </c>
      <c r="F142" s="24" t="s">
        <v>699</v>
      </c>
      <c r="G142" s="24" t="s">
        <v>5297</v>
      </c>
      <c r="H142" s="24" t="s">
        <v>67</v>
      </c>
      <c r="I142" s="24" t="s">
        <v>5299</v>
      </c>
      <c r="J142" s="24" t="s">
        <v>4310</v>
      </c>
      <c r="K142" s="24" t="s">
        <v>776</v>
      </c>
      <c r="L142" s="24" t="s">
        <v>231</v>
      </c>
      <c r="M142" s="24" t="s">
        <v>702</v>
      </c>
      <c r="N142" s="24" t="s">
        <v>8888</v>
      </c>
      <c r="O142" s="24"/>
    </row>
    <row r="143" spans="1:15" x14ac:dyDescent="0.3">
      <c r="A143" s="24" t="s">
        <v>5267</v>
      </c>
      <c r="B143" s="24" t="s">
        <v>5274</v>
      </c>
      <c r="C143" s="24" t="s">
        <v>3461</v>
      </c>
      <c r="D143" s="24" t="s">
        <v>136</v>
      </c>
      <c r="E143" s="24" t="s">
        <v>1528</v>
      </c>
      <c r="F143" s="24" t="s">
        <v>699</v>
      </c>
      <c r="G143" s="24" t="s">
        <v>5273</v>
      </c>
      <c r="H143" s="24" t="s">
        <v>67</v>
      </c>
      <c r="I143" s="24" t="s">
        <v>5275</v>
      </c>
      <c r="J143" s="24" t="s">
        <v>4310</v>
      </c>
      <c r="K143" s="24" t="s">
        <v>776</v>
      </c>
      <c r="L143" s="24" t="s">
        <v>231</v>
      </c>
      <c r="M143" s="24" t="s">
        <v>702</v>
      </c>
      <c r="N143" s="24" t="s">
        <v>8888</v>
      </c>
      <c r="O143" s="24"/>
    </row>
    <row r="144" spans="1:15" x14ac:dyDescent="0.3">
      <c r="A144" s="24" t="s">
        <v>5267</v>
      </c>
      <c r="B144" s="24" t="s">
        <v>5301</v>
      </c>
      <c r="C144" s="24" t="s">
        <v>3461</v>
      </c>
      <c r="D144" s="24" t="s">
        <v>136</v>
      </c>
      <c r="E144" s="24" t="s">
        <v>1528</v>
      </c>
      <c r="F144" s="24" t="s">
        <v>699</v>
      </c>
      <c r="G144" s="24" t="s">
        <v>5300</v>
      </c>
      <c r="H144" s="24" t="s">
        <v>67</v>
      </c>
      <c r="I144" s="24" t="s">
        <v>5302</v>
      </c>
      <c r="J144" s="24" t="s">
        <v>4310</v>
      </c>
      <c r="K144" s="24" t="s">
        <v>776</v>
      </c>
      <c r="L144" s="24" t="s">
        <v>231</v>
      </c>
      <c r="M144" s="24" t="s">
        <v>702</v>
      </c>
      <c r="N144" s="24" t="s">
        <v>8888</v>
      </c>
      <c r="O144" s="24"/>
    </row>
    <row r="145" spans="1:15" x14ac:dyDescent="0.3">
      <c r="A145" s="24" t="s">
        <v>5267</v>
      </c>
      <c r="B145" s="24" t="s">
        <v>5304</v>
      </c>
      <c r="C145" s="24" t="s">
        <v>3461</v>
      </c>
      <c r="D145" s="24" t="s">
        <v>136</v>
      </c>
      <c r="E145" s="24" t="s">
        <v>1528</v>
      </c>
      <c r="F145" s="24" t="s">
        <v>699</v>
      </c>
      <c r="G145" s="24" t="s">
        <v>5303</v>
      </c>
      <c r="H145" s="24" t="s">
        <v>67</v>
      </c>
      <c r="I145" s="24" t="s">
        <v>5305</v>
      </c>
      <c r="J145" s="24" t="s">
        <v>4310</v>
      </c>
      <c r="K145" s="24" t="s">
        <v>776</v>
      </c>
      <c r="L145" s="24" t="s">
        <v>231</v>
      </c>
      <c r="M145" s="24" t="s">
        <v>702</v>
      </c>
      <c r="N145" s="24" t="s">
        <v>8888</v>
      </c>
      <c r="O145" s="24"/>
    </row>
    <row r="146" spans="1:15" x14ac:dyDescent="0.3">
      <c r="A146" s="24" t="s">
        <v>5267</v>
      </c>
      <c r="B146" s="24" t="s">
        <v>5307</v>
      </c>
      <c r="C146" s="24" t="s">
        <v>3461</v>
      </c>
      <c r="D146" s="24" t="s">
        <v>136</v>
      </c>
      <c r="E146" s="24" t="s">
        <v>1528</v>
      </c>
      <c r="F146" s="24" t="s">
        <v>699</v>
      </c>
      <c r="G146" s="24" t="s">
        <v>5306</v>
      </c>
      <c r="H146" s="24" t="s">
        <v>67</v>
      </c>
      <c r="I146" s="24" t="s">
        <v>5308</v>
      </c>
      <c r="J146" s="24" t="s">
        <v>4310</v>
      </c>
      <c r="K146" s="24" t="s">
        <v>776</v>
      </c>
      <c r="L146" s="24" t="s">
        <v>231</v>
      </c>
      <c r="M146" s="24" t="s">
        <v>702</v>
      </c>
      <c r="N146" s="24" t="s">
        <v>8888</v>
      </c>
      <c r="O146" s="24"/>
    </row>
    <row r="147" spans="1:15" x14ac:dyDescent="0.3">
      <c r="A147" s="24" t="s">
        <v>5267</v>
      </c>
      <c r="B147" s="24" t="s">
        <v>5310</v>
      </c>
      <c r="C147" s="24" t="s">
        <v>3461</v>
      </c>
      <c r="D147" s="24" t="s">
        <v>136</v>
      </c>
      <c r="E147" s="24" t="s">
        <v>1528</v>
      </c>
      <c r="F147" s="24" t="s">
        <v>699</v>
      </c>
      <c r="G147" s="24" t="s">
        <v>5309</v>
      </c>
      <c r="H147" s="24" t="s">
        <v>67</v>
      </c>
      <c r="I147" s="24" t="s">
        <v>5311</v>
      </c>
      <c r="J147" s="24" t="s">
        <v>4310</v>
      </c>
      <c r="K147" s="24" t="s">
        <v>776</v>
      </c>
      <c r="L147" s="24" t="s">
        <v>231</v>
      </c>
      <c r="M147" s="24" t="s">
        <v>702</v>
      </c>
      <c r="N147" s="24" t="s">
        <v>8888</v>
      </c>
      <c r="O147" s="24"/>
    </row>
    <row r="148" spans="1:15" x14ac:dyDescent="0.3">
      <c r="A148" s="24" t="s">
        <v>5267</v>
      </c>
      <c r="B148" s="24" t="s">
        <v>5277</v>
      </c>
      <c r="C148" s="24" t="s">
        <v>3461</v>
      </c>
      <c r="D148" s="24" t="s">
        <v>136</v>
      </c>
      <c r="E148" s="24" t="s">
        <v>1528</v>
      </c>
      <c r="F148" s="24" t="s">
        <v>699</v>
      </c>
      <c r="G148" s="24" t="s">
        <v>5276</v>
      </c>
      <c r="H148" s="24" t="s">
        <v>67</v>
      </c>
      <c r="I148" s="24" t="s">
        <v>5278</v>
      </c>
      <c r="J148" s="24" t="s">
        <v>4310</v>
      </c>
      <c r="K148" s="24" t="s">
        <v>776</v>
      </c>
      <c r="L148" s="24" t="s">
        <v>231</v>
      </c>
      <c r="M148" s="24" t="s">
        <v>702</v>
      </c>
      <c r="N148" s="24" t="s">
        <v>8888</v>
      </c>
      <c r="O148" s="24"/>
    </row>
    <row r="149" spans="1:15" x14ac:dyDescent="0.3">
      <c r="A149" s="24" t="s">
        <v>5267</v>
      </c>
      <c r="B149" s="24" t="s">
        <v>5346</v>
      </c>
      <c r="C149" s="24" t="s">
        <v>3461</v>
      </c>
      <c r="D149" s="24" t="s">
        <v>136</v>
      </c>
      <c r="E149" s="24" t="s">
        <v>1528</v>
      </c>
      <c r="F149" s="24" t="s">
        <v>699</v>
      </c>
      <c r="G149" s="24" t="s">
        <v>5345</v>
      </c>
      <c r="H149" s="24" t="s">
        <v>67</v>
      </c>
      <c r="I149" s="24" t="s">
        <v>5347</v>
      </c>
      <c r="J149" s="24" t="s">
        <v>4310</v>
      </c>
      <c r="K149" s="24" t="s">
        <v>776</v>
      </c>
      <c r="L149" s="24" t="s">
        <v>231</v>
      </c>
      <c r="M149" s="24" t="s">
        <v>702</v>
      </c>
      <c r="N149" s="24" t="s">
        <v>8888</v>
      </c>
      <c r="O149" s="24"/>
    </row>
    <row r="150" spans="1:15" x14ac:dyDescent="0.3">
      <c r="A150" s="24" t="s">
        <v>5267</v>
      </c>
      <c r="B150" s="24" t="s">
        <v>5349</v>
      </c>
      <c r="C150" s="24" t="s">
        <v>3461</v>
      </c>
      <c r="D150" s="24" t="s">
        <v>136</v>
      </c>
      <c r="E150" s="24" t="s">
        <v>1528</v>
      </c>
      <c r="F150" s="24" t="s">
        <v>699</v>
      </c>
      <c r="G150" s="24" t="s">
        <v>5348</v>
      </c>
      <c r="H150" s="24" t="s">
        <v>67</v>
      </c>
      <c r="I150" s="24" t="s">
        <v>5350</v>
      </c>
      <c r="J150" s="24" t="s">
        <v>4310</v>
      </c>
      <c r="K150" s="24" t="s">
        <v>776</v>
      </c>
      <c r="L150" s="24" t="s">
        <v>231</v>
      </c>
      <c r="M150" s="24" t="s">
        <v>702</v>
      </c>
      <c r="N150" s="24" t="s">
        <v>8888</v>
      </c>
      <c r="O150" s="24"/>
    </row>
    <row r="151" spans="1:15" x14ac:dyDescent="0.3">
      <c r="A151" s="24" t="s">
        <v>5267</v>
      </c>
      <c r="B151" s="24" t="s">
        <v>5352</v>
      </c>
      <c r="C151" s="24" t="s">
        <v>3461</v>
      </c>
      <c r="D151" s="24" t="s">
        <v>136</v>
      </c>
      <c r="E151" s="24" t="s">
        <v>1528</v>
      </c>
      <c r="F151" s="24" t="s">
        <v>699</v>
      </c>
      <c r="G151" s="24" t="s">
        <v>5351</v>
      </c>
      <c r="H151" s="24" t="s">
        <v>67</v>
      </c>
      <c r="I151" s="24" t="s">
        <v>5353</v>
      </c>
      <c r="J151" s="24" t="s">
        <v>4310</v>
      </c>
      <c r="K151" s="24" t="s">
        <v>776</v>
      </c>
      <c r="L151" s="24" t="s">
        <v>231</v>
      </c>
      <c r="M151" s="24" t="s">
        <v>702</v>
      </c>
      <c r="N151" s="24" t="s">
        <v>8888</v>
      </c>
      <c r="O151" s="24"/>
    </row>
    <row r="152" spans="1:15" x14ac:dyDescent="0.3">
      <c r="A152" s="24" t="s">
        <v>5267</v>
      </c>
      <c r="B152" s="24" t="s">
        <v>5313</v>
      </c>
      <c r="C152" s="24" t="s">
        <v>3461</v>
      </c>
      <c r="D152" s="24" t="s">
        <v>136</v>
      </c>
      <c r="E152" s="24" t="s">
        <v>1528</v>
      </c>
      <c r="F152" s="24" t="s">
        <v>699</v>
      </c>
      <c r="G152" s="24" t="s">
        <v>5312</v>
      </c>
      <c r="H152" s="24" t="s">
        <v>67</v>
      </c>
      <c r="I152" s="24" t="s">
        <v>5314</v>
      </c>
      <c r="J152" s="24" t="s">
        <v>4310</v>
      </c>
      <c r="K152" s="24" t="s">
        <v>776</v>
      </c>
      <c r="L152" s="24" t="s">
        <v>231</v>
      </c>
      <c r="M152" s="24" t="s">
        <v>702</v>
      </c>
      <c r="N152" s="24" t="s">
        <v>8888</v>
      </c>
      <c r="O152" s="24"/>
    </row>
    <row r="153" spans="1:15" x14ac:dyDescent="0.3">
      <c r="A153" s="24" t="s">
        <v>5267</v>
      </c>
      <c r="B153" s="24" t="s">
        <v>5322</v>
      </c>
      <c r="C153" s="24" t="s">
        <v>3461</v>
      </c>
      <c r="D153" s="24" t="s">
        <v>136</v>
      </c>
      <c r="E153" s="24" t="s">
        <v>1528</v>
      </c>
      <c r="F153" s="24" t="s">
        <v>699</v>
      </c>
      <c r="G153" s="263" t="s">
        <v>5321</v>
      </c>
      <c r="H153" s="24" t="s">
        <v>67</v>
      </c>
      <c r="I153" s="24" t="s">
        <v>5323</v>
      </c>
      <c r="J153" s="24" t="s">
        <v>4310</v>
      </c>
      <c r="K153" s="24" t="s">
        <v>776</v>
      </c>
      <c r="L153" s="24" t="s">
        <v>231</v>
      </c>
      <c r="M153" s="24" t="s">
        <v>702</v>
      </c>
      <c r="N153" s="24" t="s">
        <v>8888</v>
      </c>
      <c r="O153" s="24" t="s">
        <v>9536</v>
      </c>
    </row>
    <row r="154" spans="1:15" x14ac:dyDescent="0.3">
      <c r="A154" s="24" t="s">
        <v>5267</v>
      </c>
      <c r="B154" s="24" t="s">
        <v>5325</v>
      </c>
      <c r="C154" s="24" t="s">
        <v>3461</v>
      </c>
      <c r="D154" s="24" t="s">
        <v>136</v>
      </c>
      <c r="E154" s="24" t="s">
        <v>1528</v>
      </c>
      <c r="F154" s="24" t="s">
        <v>699</v>
      </c>
      <c r="G154" s="263" t="s">
        <v>5324</v>
      </c>
      <c r="H154" s="24" t="s">
        <v>67</v>
      </c>
      <c r="I154" s="24" t="s">
        <v>5326</v>
      </c>
      <c r="J154" s="24" t="s">
        <v>4310</v>
      </c>
      <c r="K154" s="24" t="s">
        <v>776</v>
      </c>
      <c r="L154" s="24" t="s">
        <v>231</v>
      </c>
      <c r="M154" s="24" t="s">
        <v>702</v>
      </c>
      <c r="N154" s="24" t="s">
        <v>8888</v>
      </c>
      <c r="O154" s="24" t="s">
        <v>9536</v>
      </c>
    </row>
    <row r="155" spans="1:15" x14ac:dyDescent="0.3">
      <c r="A155" s="24" t="s">
        <v>5267</v>
      </c>
      <c r="B155" s="24" t="s">
        <v>5328</v>
      </c>
      <c r="C155" s="24" t="s">
        <v>3461</v>
      </c>
      <c r="D155" s="24" t="s">
        <v>136</v>
      </c>
      <c r="E155" s="24" t="s">
        <v>1528</v>
      </c>
      <c r="F155" s="24" t="s">
        <v>699</v>
      </c>
      <c r="G155" s="24" t="s">
        <v>5327</v>
      </c>
      <c r="H155" s="24" t="s">
        <v>67</v>
      </c>
      <c r="I155" s="24" t="s">
        <v>5329</v>
      </c>
      <c r="J155" s="24" t="s">
        <v>4310</v>
      </c>
      <c r="K155" s="24" t="s">
        <v>776</v>
      </c>
      <c r="L155" s="24" t="s">
        <v>231</v>
      </c>
      <c r="M155" s="24" t="s">
        <v>702</v>
      </c>
      <c r="N155" s="24" t="s">
        <v>8888</v>
      </c>
      <c r="O155" s="24"/>
    </row>
    <row r="156" spans="1:15" x14ac:dyDescent="0.3">
      <c r="A156" s="24" t="s">
        <v>5267</v>
      </c>
      <c r="B156" s="24" t="s">
        <v>5331</v>
      </c>
      <c r="C156" s="24" t="s">
        <v>3461</v>
      </c>
      <c r="D156" s="24" t="s">
        <v>136</v>
      </c>
      <c r="E156" s="24" t="s">
        <v>1528</v>
      </c>
      <c r="F156" s="24" t="s">
        <v>699</v>
      </c>
      <c r="G156" s="24" t="s">
        <v>5330</v>
      </c>
      <c r="H156" s="24" t="s">
        <v>67</v>
      </c>
      <c r="I156" s="24" t="s">
        <v>5332</v>
      </c>
      <c r="J156" s="24" t="s">
        <v>4310</v>
      </c>
      <c r="K156" s="24" t="s">
        <v>776</v>
      </c>
      <c r="L156" s="24" t="s">
        <v>231</v>
      </c>
      <c r="M156" s="24" t="s">
        <v>702</v>
      </c>
      <c r="N156" s="24" t="s">
        <v>8888</v>
      </c>
      <c r="O156" s="24"/>
    </row>
    <row r="157" spans="1:15" x14ac:dyDescent="0.3">
      <c r="A157" s="24" t="s">
        <v>5267</v>
      </c>
      <c r="B157" s="24" t="s">
        <v>5334</v>
      </c>
      <c r="C157" s="24" t="s">
        <v>3461</v>
      </c>
      <c r="D157" s="24" t="s">
        <v>136</v>
      </c>
      <c r="E157" s="24" t="s">
        <v>1528</v>
      </c>
      <c r="F157" s="24" t="s">
        <v>699</v>
      </c>
      <c r="G157" s="24" t="s">
        <v>5333</v>
      </c>
      <c r="H157" s="24" t="s">
        <v>67</v>
      </c>
      <c r="I157" s="24" t="s">
        <v>5335</v>
      </c>
      <c r="J157" s="24" t="s">
        <v>4310</v>
      </c>
      <c r="K157" s="24" t="s">
        <v>776</v>
      </c>
      <c r="L157" s="24" t="s">
        <v>231</v>
      </c>
      <c r="M157" s="24" t="s">
        <v>702</v>
      </c>
      <c r="N157" s="24" t="s">
        <v>8888</v>
      </c>
      <c r="O157" s="24"/>
    </row>
    <row r="158" spans="1:15" x14ac:dyDescent="0.3">
      <c r="A158" s="24" t="s">
        <v>5267</v>
      </c>
      <c r="B158" s="24" t="s">
        <v>5337</v>
      </c>
      <c r="C158" s="24" t="s">
        <v>3461</v>
      </c>
      <c r="D158" s="24" t="s">
        <v>136</v>
      </c>
      <c r="E158" s="24" t="s">
        <v>1528</v>
      </c>
      <c r="F158" s="24" t="s">
        <v>699</v>
      </c>
      <c r="G158" s="24" t="s">
        <v>5336</v>
      </c>
      <c r="H158" s="24" t="s">
        <v>67</v>
      </c>
      <c r="I158" s="24" t="s">
        <v>5338</v>
      </c>
      <c r="J158" s="24" t="s">
        <v>4310</v>
      </c>
      <c r="K158" s="24" t="s">
        <v>776</v>
      </c>
      <c r="L158" s="24" t="s">
        <v>231</v>
      </c>
      <c r="M158" s="24" t="s">
        <v>702</v>
      </c>
      <c r="N158" s="24" t="s">
        <v>8888</v>
      </c>
      <c r="O158" s="24"/>
    </row>
    <row r="159" spans="1:15" x14ac:dyDescent="0.3">
      <c r="A159" s="24" t="s">
        <v>5267</v>
      </c>
      <c r="B159" s="24" t="s">
        <v>5340</v>
      </c>
      <c r="C159" s="24" t="s">
        <v>3461</v>
      </c>
      <c r="D159" s="24" t="s">
        <v>136</v>
      </c>
      <c r="E159" s="24" t="s">
        <v>1528</v>
      </c>
      <c r="F159" s="24" t="s">
        <v>699</v>
      </c>
      <c r="G159" s="24" t="s">
        <v>5339</v>
      </c>
      <c r="H159" s="24" t="s">
        <v>67</v>
      </c>
      <c r="I159" s="24" t="s">
        <v>5341</v>
      </c>
      <c r="J159" s="24" t="s">
        <v>4310</v>
      </c>
      <c r="K159" s="24" t="s">
        <v>776</v>
      </c>
      <c r="L159" s="24" t="s">
        <v>231</v>
      </c>
      <c r="M159" s="24" t="s">
        <v>702</v>
      </c>
      <c r="N159" s="24" t="s">
        <v>8888</v>
      </c>
      <c r="O159" s="24"/>
    </row>
    <row r="160" spans="1:15" x14ac:dyDescent="0.3">
      <c r="A160" s="24" t="s">
        <v>5267</v>
      </c>
      <c r="B160" s="24" t="s">
        <v>5343</v>
      </c>
      <c r="C160" s="24" t="s">
        <v>3461</v>
      </c>
      <c r="D160" s="24" t="s">
        <v>136</v>
      </c>
      <c r="E160" s="24" t="s">
        <v>1528</v>
      </c>
      <c r="F160" s="24" t="s">
        <v>699</v>
      </c>
      <c r="G160" s="24" t="s">
        <v>5342</v>
      </c>
      <c r="H160" s="24" t="s">
        <v>67</v>
      </c>
      <c r="I160" s="24" t="s">
        <v>5344</v>
      </c>
      <c r="J160" s="24" t="s">
        <v>4310</v>
      </c>
      <c r="K160" s="24" t="s">
        <v>776</v>
      </c>
      <c r="L160" s="24" t="s">
        <v>231</v>
      </c>
      <c r="M160" s="24" t="s">
        <v>702</v>
      </c>
      <c r="N160" s="24" t="s">
        <v>8888</v>
      </c>
      <c r="O160" s="24"/>
    </row>
    <row r="161" spans="1:15" x14ac:dyDescent="0.3">
      <c r="A161" s="24" t="s">
        <v>5267</v>
      </c>
      <c r="B161" s="24" t="s">
        <v>5316</v>
      </c>
      <c r="C161" s="24" t="s">
        <v>3461</v>
      </c>
      <c r="D161" s="24" t="s">
        <v>136</v>
      </c>
      <c r="E161" s="24" t="s">
        <v>1528</v>
      </c>
      <c r="F161" s="24" t="s">
        <v>699</v>
      </c>
      <c r="G161" s="24" t="s">
        <v>5315</v>
      </c>
      <c r="H161" s="24" t="s">
        <v>67</v>
      </c>
      <c r="I161" s="24" t="s">
        <v>5317</v>
      </c>
      <c r="J161" s="24" t="s">
        <v>4310</v>
      </c>
      <c r="K161" s="24" t="s">
        <v>776</v>
      </c>
      <c r="L161" s="24" t="s">
        <v>231</v>
      </c>
      <c r="M161" s="24" t="s">
        <v>702</v>
      </c>
      <c r="N161" s="24" t="s">
        <v>8888</v>
      </c>
      <c r="O161" s="24"/>
    </row>
    <row r="162" spans="1:15" x14ac:dyDescent="0.3">
      <c r="A162" s="24" t="s">
        <v>5267</v>
      </c>
      <c r="B162" s="24" t="s">
        <v>5319</v>
      </c>
      <c r="C162" s="24" t="s">
        <v>3461</v>
      </c>
      <c r="D162" s="24" t="s">
        <v>136</v>
      </c>
      <c r="E162" s="24" t="s">
        <v>1528</v>
      </c>
      <c r="F162" s="24" t="s">
        <v>699</v>
      </c>
      <c r="G162" s="24" t="s">
        <v>5318</v>
      </c>
      <c r="H162" s="24" t="s">
        <v>67</v>
      </c>
      <c r="I162" s="24" t="s">
        <v>5320</v>
      </c>
      <c r="J162" s="24" t="s">
        <v>4310</v>
      </c>
      <c r="K162" s="24" t="s">
        <v>776</v>
      </c>
      <c r="L162" s="24" t="s">
        <v>231</v>
      </c>
      <c r="M162" s="24" t="s">
        <v>702</v>
      </c>
      <c r="N162" s="24" t="s">
        <v>8888</v>
      </c>
      <c r="O162" s="24"/>
    </row>
    <row r="163" spans="1:15" x14ac:dyDescent="0.3">
      <c r="A163" s="24" t="s">
        <v>5267</v>
      </c>
      <c r="B163" s="24" t="s">
        <v>5268</v>
      </c>
      <c r="C163" s="24" t="s">
        <v>8886</v>
      </c>
      <c r="D163" s="24" t="s">
        <v>136</v>
      </c>
      <c r="E163" s="24" t="s">
        <v>1528</v>
      </c>
      <c r="F163" s="24" t="s">
        <v>699</v>
      </c>
      <c r="G163" s="24" t="s">
        <v>5266</v>
      </c>
      <c r="H163" s="24" t="s">
        <v>67</v>
      </c>
      <c r="I163" s="24" t="s">
        <v>5269</v>
      </c>
      <c r="J163" s="24" t="s">
        <v>4310</v>
      </c>
      <c r="K163" s="24" t="s">
        <v>776</v>
      </c>
      <c r="L163" s="24" t="s">
        <v>231</v>
      </c>
      <c r="M163" s="24" t="s">
        <v>702</v>
      </c>
      <c r="N163" s="24" t="s">
        <v>8888</v>
      </c>
      <c r="O163" s="24"/>
    </row>
    <row r="164" spans="1:15" x14ac:dyDescent="0.3">
      <c r="A164" s="24" t="s">
        <v>4308</v>
      </c>
      <c r="B164" s="24" t="s">
        <v>4899</v>
      </c>
      <c r="C164" s="24" t="s">
        <v>3461</v>
      </c>
      <c r="D164" s="24" t="s">
        <v>136</v>
      </c>
      <c r="E164" s="24" t="s">
        <v>1528</v>
      </c>
      <c r="F164" s="24" t="s">
        <v>654</v>
      </c>
      <c r="G164" s="24" t="s">
        <v>4898</v>
      </c>
      <c r="H164" s="24" t="s">
        <v>67</v>
      </c>
      <c r="I164" s="24" t="s">
        <v>4900</v>
      </c>
      <c r="J164" s="24" t="s">
        <v>4310</v>
      </c>
      <c r="K164" s="24" t="s">
        <v>776</v>
      </c>
      <c r="L164" s="24" t="s">
        <v>231</v>
      </c>
      <c r="M164" s="24" t="s">
        <v>657</v>
      </c>
      <c r="N164" s="24" t="s">
        <v>8888</v>
      </c>
      <c r="O164" s="24"/>
    </row>
    <row r="165" spans="1:15" x14ac:dyDescent="0.3">
      <c r="A165" s="24" t="s">
        <v>4308</v>
      </c>
      <c r="B165" s="24" t="s">
        <v>4902</v>
      </c>
      <c r="C165" s="24" t="s">
        <v>3461</v>
      </c>
      <c r="D165" s="24" t="s">
        <v>136</v>
      </c>
      <c r="E165" s="24" t="s">
        <v>1528</v>
      </c>
      <c r="F165" s="24" t="s">
        <v>654</v>
      </c>
      <c r="G165" s="24" t="s">
        <v>4901</v>
      </c>
      <c r="H165" s="24" t="s">
        <v>67</v>
      </c>
      <c r="I165" s="24" t="s">
        <v>4903</v>
      </c>
      <c r="J165" s="24" t="s">
        <v>4310</v>
      </c>
      <c r="K165" s="24" t="s">
        <v>776</v>
      </c>
      <c r="L165" s="24" t="s">
        <v>231</v>
      </c>
      <c r="M165" s="24" t="s">
        <v>657</v>
      </c>
      <c r="N165" s="24" t="s">
        <v>8888</v>
      </c>
      <c r="O165" s="24"/>
    </row>
    <row r="166" spans="1:15" x14ac:dyDescent="0.3">
      <c r="A166" s="24" t="s">
        <v>4308</v>
      </c>
      <c r="B166" s="24" t="s">
        <v>5710</v>
      </c>
      <c r="C166" s="24" t="s">
        <v>8886</v>
      </c>
      <c r="D166" s="24" t="s">
        <v>136</v>
      </c>
      <c r="E166" s="24" t="s">
        <v>1528</v>
      </c>
      <c r="F166" s="24" t="s">
        <v>729</v>
      </c>
      <c r="G166" s="24" t="s">
        <v>5709</v>
      </c>
      <c r="H166" s="24" t="s">
        <v>67</v>
      </c>
      <c r="I166" s="24" t="s">
        <v>5711</v>
      </c>
      <c r="J166" s="24" t="s">
        <v>4310</v>
      </c>
      <c r="K166" s="24" t="s">
        <v>776</v>
      </c>
      <c r="L166" s="24" t="s">
        <v>231</v>
      </c>
      <c r="M166" s="24" t="s">
        <v>8925</v>
      </c>
      <c r="N166" s="24" t="s">
        <v>8888</v>
      </c>
      <c r="O166" s="24"/>
    </row>
    <row r="167" spans="1:15" x14ac:dyDescent="0.3">
      <c r="A167" s="24" t="s">
        <v>4308</v>
      </c>
      <c r="B167" s="24" t="s">
        <v>5713</v>
      </c>
      <c r="C167" s="24" t="s">
        <v>8886</v>
      </c>
      <c r="D167" s="24" t="s">
        <v>136</v>
      </c>
      <c r="E167" s="24" t="s">
        <v>1528</v>
      </c>
      <c r="F167" s="24" t="s">
        <v>729</v>
      </c>
      <c r="G167" s="24" t="s">
        <v>5712</v>
      </c>
      <c r="H167" s="24" t="s">
        <v>67</v>
      </c>
      <c r="I167" s="24" t="s">
        <v>5714</v>
      </c>
      <c r="J167" s="24" t="s">
        <v>4310</v>
      </c>
      <c r="K167" s="24" t="s">
        <v>776</v>
      </c>
      <c r="L167" s="24" t="s">
        <v>231</v>
      </c>
      <c r="M167" s="24" t="s">
        <v>8948</v>
      </c>
      <c r="N167" s="24" t="s">
        <v>8888</v>
      </c>
      <c r="O167" s="24"/>
    </row>
    <row r="168" spans="1:15" x14ac:dyDescent="0.3">
      <c r="A168" s="24" t="s">
        <v>4308</v>
      </c>
      <c r="B168" s="24" t="s">
        <v>5817</v>
      </c>
      <c r="C168" s="24" t="s">
        <v>3461</v>
      </c>
      <c r="D168" s="24" t="s">
        <v>136</v>
      </c>
      <c r="E168" s="24" t="s">
        <v>1528</v>
      </c>
      <c r="F168" s="24" t="s">
        <v>733</v>
      </c>
      <c r="G168" s="24" t="s">
        <v>5816</v>
      </c>
      <c r="H168" s="24" t="s">
        <v>67</v>
      </c>
      <c r="I168" s="24" t="s">
        <v>5444</v>
      </c>
      <c r="J168" s="24" t="s">
        <v>4310</v>
      </c>
      <c r="K168" s="24" t="s">
        <v>776</v>
      </c>
      <c r="L168" s="24" t="s">
        <v>231</v>
      </c>
      <c r="M168" s="24" t="s">
        <v>8949</v>
      </c>
      <c r="N168" s="24" t="s">
        <v>8888</v>
      </c>
      <c r="O168" s="24"/>
    </row>
    <row r="169" spans="1:15" x14ac:dyDescent="0.3">
      <c r="A169" s="24" t="s">
        <v>4308</v>
      </c>
      <c r="B169" s="24" t="s">
        <v>5888</v>
      </c>
      <c r="C169" s="24" t="s">
        <v>8886</v>
      </c>
      <c r="D169" s="24" t="s">
        <v>136</v>
      </c>
      <c r="E169" s="24" t="s">
        <v>1528</v>
      </c>
      <c r="F169" s="24" t="s">
        <v>736</v>
      </c>
      <c r="G169" s="24" t="s">
        <v>5887</v>
      </c>
      <c r="H169" s="24" t="s">
        <v>67</v>
      </c>
      <c r="I169" s="24" t="s">
        <v>5889</v>
      </c>
      <c r="J169" s="24" t="s">
        <v>4310</v>
      </c>
      <c r="K169" s="24" t="s">
        <v>776</v>
      </c>
      <c r="L169" s="24" t="s">
        <v>231</v>
      </c>
      <c r="M169" s="24" t="s">
        <v>8950</v>
      </c>
      <c r="N169" s="24" t="s">
        <v>8888</v>
      </c>
      <c r="O169" s="24"/>
    </row>
    <row r="170" spans="1:15" x14ac:dyDescent="0.3">
      <c r="A170" s="24" t="s">
        <v>4308</v>
      </c>
      <c r="B170" s="24" t="s">
        <v>5746</v>
      </c>
      <c r="C170" s="24" t="s">
        <v>3461</v>
      </c>
      <c r="D170" s="24" t="s">
        <v>136</v>
      </c>
      <c r="E170" s="24" t="s">
        <v>1528</v>
      </c>
      <c r="F170" s="24" t="s">
        <v>729</v>
      </c>
      <c r="G170" s="24" t="s">
        <v>5745</v>
      </c>
      <c r="H170" s="24" t="s">
        <v>67</v>
      </c>
      <c r="I170" s="24" t="s">
        <v>5747</v>
      </c>
      <c r="J170" s="24" t="s">
        <v>4310</v>
      </c>
      <c r="K170" s="24" t="s">
        <v>776</v>
      </c>
      <c r="L170" s="24" t="s">
        <v>231</v>
      </c>
      <c r="M170" s="24" t="s">
        <v>8925</v>
      </c>
      <c r="N170" s="24" t="s">
        <v>8888</v>
      </c>
      <c r="O170" s="24"/>
    </row>
    <row r="171" spans="1:15" x14ac:dyDescent="0.3">
      <c r="A171" s="24" t="s">
        <v>4308</v>
      </c>
      <c r="B171" s="24" t="s">
        <v>4858</v>
      </c>
      <c r="C171" s="24" t="s">
        <v>8886</v>
      </c>
      <c r="D171" s="24" t="s">
        <v>136</v>
      </c>
      <c r="E171" s="24" t="s">
        <v>1528</v>
      </c>
      <c r="F171" s="24" t="s">
        <v>654</v>
      </c>
      <c r="G171" s="24" t="s">
        <v>4857</v>
      </c>
      <c r="H171" s="24" t="s">
        <v>67</v>
      </c>
      <c r="I171" s="24" t="s">
        <v>4859</v>
      </c>
      <c r="J171" s="24" t="s">
        <v>4310</v>
      </c>
      <c r="K171" s="24" t="s">
        <v>776</v>
      </c>
      <c r="L171" s="24" t="s">
        <v>231</v>
      </c>
      <c r="M171" s="24" t="s">
        <v>657</v>
      </c>
      <c r="N171" s="24" t="s">
        <v>8888</v>
      </c>
      <c r="O171" s="24"/>
    </row>
    <row r="172" spans="1:15" x14ac:dyDescent="0.3">
      <c r="A172" s="24" t="s">
        <v>4308</v>
      </c>
      <c r="B172" s="24" t="s">
        <v>4926</v>
      </c>
      <c r="C172" s="24" t="s">
        <v>3396</v>
      </c>
      <c r="D172" s="24" t="s">
        <v>136</v>
      </c>
      <c r="E172" s="24" t="s">
        <v>1528</v>
      </c>
      <c r="F172" s="24" t="s">
        <v>654</v>
      </c>
      <c r="G172" s="24" t="s">
        <v>4925</v>
      </c>
      <c r="H172" s="24" t="s">
        <v>67</v>
      </c>
      <c r="I172" s="24" t="s">
        <v>4927</v>
      </c>
      <c r="J172" s="24" t="s">
        <v>4310</v>
      </c>
      <c r="K172" s="24" t="s">
        <v>776</v>
      </c>
      <c r="L172" s="24" t="s">
        <v>231</v>
      </c>
      <c r="M172" s="24" t="s">
        <v>657</v>
      </c>
      <c r="N172" s="24" t="s">
        <v>8888</v>
      </c>
      <c r="O172" s="24"/>
    </row>
    <row r="173" spans="1:15" x14ac:dyDescent="0.3">
      <c r="A173" s="24" t="s">
        <v>4308</v>
      </c>
      <c r="B173" s="24" t="s">
        <v>4905</v>
      </c>
      <c r="C173" s="24" t="s">
        <v>3461</v>
      </c>
      <c r="D173" s="24" t="s">
        <v>136</v>
      </c>
      <c r="E173" s="24" t="s">
        <v>1528</v>
      </c>
      <c r="F173" s="24" t="s">
        <v>654</v>
      </c>
      <c r="G173" s="24" t="s">
        <v>4904</v>
      </c>
      <c r="H173" s="24" t="s">
        <v>67</v>
      </c>
      <c r="I173" s="24" t="s">
        <v>4906</v>
      </c>
      <c r="J173" s="24" t="s">
        <v>4310</v>
      </c>
      <c r="K173" s="24" t="s">
        <v>776</v>
      </c>
      <c r="L173" s="24" t="s">
        <v>231</v>
      </c>
      <c r="M173" s="24" t="s">
        <v>657</v>
      </c>
      <c r="N173" s="24" t="s">
        <v>8888</v>
      </c>
      <c r="O173" s="24"/>
    </row>
    <row r="174" spans="1:15" x14ac:dyDescent="0.3">
      <c r="A174" s="24" t="s">
        <v>4308</v>
      </c>
      <c r="B174" s="24" t="s">
        <v>4861</v>
      </c>
      <c r="C174" s="24" t="s">
        <v>8886</v>
      </c>
      <c r="D174" s="24" t="s">
        <v>136</v>
      </c>
      <c r="E174" s="24" t="s">
        <v>1528</v>
      </c>
      <c r="F174" s="24" t="s">
        <v>654</v>
      </c>
      <c r="G174" s="24" t="s">
        <v>4860</v>
      </c>
      <c r="H174" s="24" t="s">
        <v>67</v>
      </c>
      <c r="I174" s="24" t="s">
        <v>4862</v>
      </c>
      <c r="J174" s="24" t="s">
        <v>4310</v>
      </c>
      <c r="K174" s="24" t="s">
        <v>776</v>
      </c>
      <c r="L174" s="24" t="s">
        <v>231</v>
      </c>
      <c r="M174" s="24" t="s">
        <v>657</v>
      </c>
      <c r="N174" s="24" t="s">
        <v>8888</v>
      </c>
      <c r="O174" s="24"/>
    </row>
    <row r="175" spans="1:15" x14ac:dyDescent="0.3">
      <c r="A175" s="24" t="s">
        <v>4308</v>
      </c>
      <c r="B175" s="24" t="s">
        <v>4864</v>
      </c>
      <c r="C175" s="24" t="s">
        <v>8886</v>
      </c>
      <c r="D175" s="24" t="s">
        <v>136</v>
      </c>
      <c r="E175" s="24" t="s">
        <v>1528</v>
      </c>
      <c r="F175" s="24" t="s">
        <v>654</v>
      </c>
      <c r="G175" s="24" t="s">
        <v>4863</v>
      </c>
      <c r="H175" s="24" t="s">
        <v>67</v>
      </c>
      <c r="I175" s="24" t="s">
        <v>4865</v>
      </c>
      <c r="J175" s="24" t="s">
        <v>4310</v>
      </c>
      <c r="K175" s="24" t="s">
        <v>776</v>
      </c>
      <c r="L175" s="24" t="s">
        <v>231</v>
      </c>
      <c r="M175" s="24" t="s">
        <v>657</v>
      </c>
      <c r="N175" s="24" t="s">
        <v>8888</v>
      </c>
      <c r="O175" s="24"/>
    </row>
    <row r="176" spans="1:15" x14ac:dyDescent="0.3">
      <c r="A176" s="24" t="s">
        <v>4308</v>
      </c>
      <c r="B176" s="24" t="s">
        <v>4929</v>
      </c>
      <c r="C176" s="24" t="s">
        <v>3396</v>
      </c>
      <c r="D176" s="24" t="s">
        <v>136</v>
      </c>
      <c r="E176" s="24" t="s">
        <v>1528</v>
      </c>
      <c r="F176" s="24" t="s">
        <v>654</v>
      </c>
      <c r="G176" s="24" t="s">
        <v>4928</v>
      </c>
      <c r="H176" s="24" t="s">
        <v>67</v>
      </c>
      <c r="I176" s="24" t="s">
        <v>4930</v>
      </c>
      <c r="J176" s="24" t="s">
        <v>4310</v>
      </c>
      <c r="K176" s="24" t="s">
        <v>776</v>
      </c>
      <c r="L176" s="24" t="s">
        <v>231</v>
      </c>
      <c r="M176" s="24" t="s">
        <v>657</v>
      </c>
      <c r="N176" s="24" t="s">
        <v>8888</v>
      </c>
      <c r="O176" s="24"/>
    </row>
    <row r="177" spans="1:15" x14ac:dyDescent="0.3">
      <c r="A177" s="24" t="s">
        <v>4308</v>
      </c>
      <c r="B177" s="24" t="s">
        <v>4908</v>
      </c>
      <c r="C177" s="24" t="s">
        <v>3461</v>
      </c>
      <c r="D177" s="24" t="s">
        <v>136</v>
      </c>
      <c r="E177" s="24" t="s">
        <v>1528</v>
      </c>
      <c r="F177" s="24" t="s">
        <v>654</v>
      </c>
      <c r="G177" s="24" t="s">
        <v>4907</v>
      </c>
      <c r="H177" s="24" t="s">
        <v>67</v>
      </c>
      <c r="I177" s="24" t="s">
        <v>4909</v>
      </c>
      <c r="J177" s="24" t="s">
        <v>4310</v>
      </c>
      <c r="K177" s="24" t="s">
        <v>776</v>
      </c>
      <c r="L177" s="24" t="s">
        <v>231</v>
      </c>
      <c r="M177" s="24" t="s">
        <v>657</v>
      </c>
      <c r="N177" s="24" t="s">
        <v>8888</v>
      </c>
      <c r="O177" s="24"/>
    </row>
    <row r="178" spans="1:15" x14ac:dyDescent="0.3">
      <c r="A178" s="24" t="s">
        <v>4308</v>
      </c>
      <c r="B178" s="24" t="s">
        <v>5730</v>
      </c>
      <c r="C178" s="24" t="s">
        <v>8886</v>
      </c>
      <c r="D178" s="24" t="s">
        <v>136</v>
      </c>
      <c r="E178" s="24" t="s">
        <v>1528</v>
      </c>
      <c r="F178" s="24" t="s">
        <v>729</v>
      </c>
      <c r="G178" s="24" t="s">
        <v>5729</v>
      </c>
      <c r="H178" s="24" t="s">
        <v>67</v>
      </c>
      <c r="I178" s="24" t="s">
        <v>5731</v>
      </c>
      <c r="J178" s="24" t="s">
        <v>4310</v>
      </c>
      <c r="K178" s="24" t="s">
        <v>776</v>
      </c>
      <c r="L178" s="24" t="s">
        <v>231</v>
      </c>
      <c r="M178" s="24" t="s">
        <v>8925</v>
      </c>
      <c r="N178" s="24" t="s">
        <v>8888</v>
      </c>
      <c r="O178" s="24"/>
    </row>
    <row r="179" spans="1:15" x14ac:dyDescent="0.3">
      <c r="A179" s="24" t="s">
        <v>4308</v>
      </c>
      <c r="B179" s="24" t="s">
        <v>4309</v>
      </c>
      <c r="C179" s="24" t="s">
        <v>8886</v>
      </c>
      <c r="D179" s="24" t="s">
        <v>136</v>
      </c>
      <c r="E179" s="24" t="s">
        <v>1528</v>
      </c>
      <c r="F179" s="24" t="s">
        <v>618</v>
      </c>
      <c r="G179" s="24" t="s">
        <v>4307</v>
      </c>
      <c r="H179" s="24" t="s">
        <v>67</v>
      </c>
      <c r="I179" s="24" t="s">
        <v>4311</v>
      </c>
      <c r="J179" s="24" t="s">
        <v>4310</v>
      </c>
      <c r="K179" s="24" t="s">
        <v>776</v>
      </c>
      <c r="L179" s="24" t="s">
        <v>231</v>
      </c>
      <c r="M179" s="24" t="s">
        <v>621</v>
      </c>
      <c r="N179" s="24" t="s">
        <v>8888</v>
      </c>
      <c r="O179" s="24"/>
    </row>
    <row r="180" spans="1:15" x14ac:dyDescent="0.3">
      <c r="A180" s="24" t="s">
        <v>4308</v>
      </c>
      <c r="B180" s="24" t="s">
        <v>4313</v>
      </c>
      <c r="C180" s="24" t="s">
        <v>8886</v>
      </c>
      <c r="D180" s="24" t="s">
        <v>136</v>
      </c>
      <c r="E180" s="24" t="s">
        <v>1528</v>
      </c>
      <c r="F180" s="24" t="s">
        <v>618</v>
      </c>
      <c r="G180" s="24" t="s">
        <v>4312</v>
      </c>
      <c r="H180" s="24" t="s">
        <v>67</v>
      </c>
      <c r="I180" s="24" t="s">
        <v>4314</v>
      </c>
      <c r="J180" s="24" t="s">
        <v>4310</v>
      </c>
      <c r="K180" s="24" t="s">
        <v>776</v>
      </c>
      <c r="L180" s="24" t="s">
        <v>231</v>
      </c>
      <c r="M180" s="24" t="s">
        <v>621</v>
      </c>
      <c r="N180" s="24" t="s">
        <v>8888</v>
      </c>
      <c r="O180" s="24"/>
    </row>
    <row r="181" spans="1:15" x14ac:dyDescent="0.3">
      <c r="A181" s="24" t="s">
        <v>4308</v>
      </c>
      <c r="B181" s="24" t="s">
        <v>4316</v>
      </c>
      <c r="C181" s="24" t="s">
        <v>8886</v>
      </c>
      <c r="D181" s="24" t="s">
        <v>136</v>
      </c>
      <c r="E181" s="24" t="s">
        <v>1528</v>
      </c>
      <c r="F181" s="24" t="s">
        <v>618</v>
      </c>
      <c r="G181" s="24" t="s">
        <v>4315</v>
      </c>
      <c r="H181" s="24" t="s">
        <v>67</v>
      </c>
      <c r="I181" s="24" t="s">
        <v>4317</v>
      </c>
      <c r="J181" s="24" t="s">
        <v>4310</v>
      </c>
      <c r="K181" s="24" t="s">
        <v>776</v>
      </c>
      <c r="L181" s="24" t="s">
        <v>231</v>
      </c>
      <c r="M181" s="24" t="s">
        <v>621</v>
      </c>
      <c r="N181" s="24" t="s">
        <v>8888</v>
      </c>
      <c r="O181" s="24"/>
    </row>
    <row r="182" spans="1:15" x14ac:dyDescent="0.3">
      <c r="A182" s="24" t="s">
        <v>4308</v>
      </c>
      <c r="B182" s="24" t="s">
        <v>4325</v>
      </c>
      <c r="C182" s="24" t="s">
        <v>3461</v>
      </c>
      <c r="D182" s="24" t="s">
        <v>136</v>
      </c>
      <c r="E182" s="24" t="s">
        <v>1528</v>
      </c>
      <c r="F182" s="24" t="s">
        <v>618</v>
      </c>
      <c r="G182" s="24" t="s">
        <v>4324</v>
      </c>
      <c r="H182" s="24" t="s">
        <v>67</v>
      </c>
      <c r="I182" s="24" t="s">
        <v>4326</v>
      </c>
      <c r="J182" s="24" t="s">
        <v>4310</v>
      </c>
      <c r="K182" s="24" t="s">
        <v>776</v>
      </c>
      <c r="L182" s="24" t="s">
        <v>231</v>
      </c>
      <c r="M182" s="24" t="s">
        <v>621</v>
      </c>
      <c r="N182" s="24" t="s">
        <v>8888</v>
      </c>
      <c r="O182" s="24"/>
    </row>
    <row r="183" spans="1:15" x14ac:dyDescent="0.3">
      <c r="A183" s="24" t="s">
        <v>4308</v>
      </c>
      <c r="B183" s="24" t="s">
        <v>4319</v>
      </c>
      <c r="C183" s="24" t="s">
        <v>8886</v>
      </c>
      <c r="D183" s="24" t="s">
        <v>136</v>
      </c>
      <c r="E183" s="24" t="s">
        <v>1528</v>
      </c>
      <c r="F183" s="24" t="s">
        <v>618</v>
      </c>
      <c r="G183" s="24" t="s">
        <v>4318</v>
      </c>
      <c r="H183" s="24" t="s">
        <v>67</v>
      </c>
      <c r="I183" s="24" t="s">
        <v>4320</v>
      </c>
      <c r="J183" s="24" t="s">
        <v>4310</v>
      </c>
      <c r="K183" s="24" t="s">
        <v>776</v>
      </c>
      <c r="L183" s="24" t="s">
        <v>231</v>
      </c>
      <c r="M183" s="24" t="s">
        <v>621</v>
      </c>
      <c r="N183" s="24" t="s">
        <v>8888</v>
      </c>
      <c r="O183" s="24"/>
    </row>
    <row r="184" spans="1:15" x14ac:dyDescent="0.3">
      <c r="A184" s="24" t="s">
        <v>4308</v>
      </c>
      <c r="B184" s="24" t="s">
        <v>5814</v>
      </c>
      <c r="C184" s="24" t="s">
        <v>8886</v>
      </c>
      <c r="D184" s="24" t="s">
        <v>136</v>
      </c>
      <c r="E184" s="24" t="s">
        <v>1528</v>
      </c>
      <c r="F184" s="24" t="s">
        <v>733</v>
      </c>
      <c r="G184" s="24" t="s">
        <v>5813</v>
      </c>
      <c r="H184" s="24" t="s">
        <v>67</v>
      </c>
      <c r="I184" s="24" t="s">
        <v>5815</v>
      </c>
      <c r="J184" s="24" t="s">
        <v>4310</v>
      </c>
      <c r="K184" s="24" t="s">
        <v>776</v>
      </c>
      <c r="L184" s="24" t="s">
        <v>231</v>
      </c>
      <c r="M184" s="24" t="s">
        <v>8923</v>
      </c>
      <c r="N184" s="24" t="s">
        <v>8888</v>
      </c>
      <c r="O184" s="24"/>
    </row>
    <row r="185" spans="1:15" x14ac:dyDescent="0.3">
      <c r="A185" s="24" t="s">
        <v>4308</v>
      </c>
      <c r="B185" s="24" t="s">
        <v>4911</v>
      </c>
      <c r="C185" s="24" t="s">
        <v>3461</v>
      </c>
      <c r="D185" s="24" t="s">
        <v>136</v>
      </c>
      <c r="E185" s="24" t="s">
        <v>1528</v>
      </c>
      <c r="F185" s="24" t="s">
        <v>654</v>
      </c>
      <c r="G185" s="24" t="s">
        <v>4910</v>
      </c>
      <c r="H185" s="24" t="s">
        <v>67</v>
      </c>
      <c r="I185" s="24" t="s">
        <v>4912</v>
      </c>
      <c r="J185" s="24" t="s">
        <v>4310</v>
      </c>
      <c r="K185" s="24" t="s">
        <v>776</v>
      </c>
      <c r="L185" s="24" t="s">
        <v>231</v>
      </c>
      <c r="M185" s="24" t="s">
        <v>657</v>
      </c>
      <c r="N185" s="24" t="s">
        <v>8888</v>
      </c>
      <c r="O185" s="24"/>
    </row>
    <row r="186" spans="1:15" x14ac:dyDescent="0.3">
      <c r="A186" s="24" t="s">
        <v>4308</v>
      </c>
      <c r="B186" s="24" t="s">
        <v>4914</v>
      </c>
      <c r="C186" s="24" t="s">
        <v>3461</v>
      </c>
      <c r="D186" s="24" t="s">
        <v>136</v>
      </c>
      <c r="E186" s="24" t="s">
        <v>1528</v>
      </c>
      <c r="F186" s="24" t="s">
        <v>654</v>
      </c>
      <c r="G186" s="24" t="s">
        <v>4913</v>
      </c>
      <c r="H186" s="24" t="s">
        <v>67</v>
      </c>
      <c r="I186" s="24" t="s">
        <v>4915</v>
      </c>
      <c r="J186" s="24" t="s">
        <v>4310</v>
      </c>
      <c r="K186" s="24" t="s">
        <v>776</v>
      </c>
      <c r="L186" s="24" t="s">
        <v>231</v>
      </c>
      <c r="M186" s="24" t="s">
        <v>657</v>
      </c>
      <c r="N186" s="24" t="s">
        <v>8888</v>
      </c>
      <c r="O186" s="24"/>
    </row>
    <row r="187" spans="1:15" x14ac:dyDescent="0.3">
      <c r="A187" s="24" t="s">
        <v>4308</v>
      </c>
      <c r="B187" s="24" t="s">
        <v>4917</v>
      </c>
      <c r="C187" s="24" t="s">
        <v>3461</v>
      </c>
      <c r="D187" s="24" t="s">
        <v>136</v>
      </c>
      <c r="E187" s="24" t="s">
        <v>1528</v>
      </c>
      <c r="F187" s="24" t="s">
        <v>654</v>
      </c>
      <c r="G187" s="24" t="s">
        <v>4916</v>
      </c>
      <c r="H187" s="24" t="s">
        <v>67</v>
      </c>
      <c r="I187" s="24" t="s">
        <v>4918</v>
      </c>
      <c r="J187" s="24" t="s">
        <v>4310</v>
      </c>
      <c r="K187" s="24" t="s">
        <v>776</v>
      </c>
      <c r="L187" s="24" t="s">
        <v>231</v>
      </c>
      <c r="M187" s="24" t="s">
        <v>657</v>
      </c>
      <c r="N187" s="24" t="s">
        <v>8888</v>
      </c>
      <c r="O187" s="24"/>
    </row>
    <row r="188" spans="1:15" x14ac:dyDescent="0.3">
      <c r="A188" s="24" t="s">
        <v>4308</v>
      </c>
      <c r="B188" s="24" t="s">
        <v>4887</v>
      </c>
      <c r="C188" s="24" t="s">
        <v>3461</v>
      </c>
      <c r="D188" s="24" t="s">
        <v>136</v>
      </c>
      <c r="E188" s="24" t="s">
        <v>1528</v>
      </c>
      <c r="F188" s="24" t="s">
        <v>654</v>
      </c>
      <c r="G188" s="24" t="s">
        <v>4886</v>
      </c>
      <c r="H188" s="24" t="s">
        <v>67</v>
      </c>
      <c r="I188" s="24" t="s">
        <v>4888</v>
      </c>
      <c r="J188" s="24" t="s">
        <v>4310</v>
      </c>
      <c r="K188" s="24" t="s">
        <v>776</v>
      </c>
      <c r="L188" s="24" t="s">
        <v>231</v>
      </c>
      <c r="M188" s="24" t="s">
        <v>657</v>
      </c>
      <c r="N188" s="24" t="s">
        <v>8888</v>
      </c>
      <c r="O188" s="24"/>
    </row>
    <row r="189" spans="1:15" x14ac:dyDescent="0.3">
      <c r="A189" s="24" t="s">
        <v>4308</v>
      </c>
      <c r="B189" s="24" t="s">
        <v>4890</v>
      </c>
      <c r="C189" s="24" t="s">
        <v>3461</v>
      </c>
      <c r="D189" s="24" t="s">
        <v>136</v>
      </c>
      <c r="E189" s="24" t="s">
        <v>1528</v>
      </c>
      <c r="F189" s="24" t="s">
        <v>654</v>
      </c>
      <c r="G189" s="24" t="s">
        <v>4889</v>
      </c>
      <c r="H189" s="24" t="s">
        <v>67</v>
      </c>
      <c r="I189" s="24" t="s">
        <v>4891</v>
      </c>
      <c r="J189" s="24" t="s">
        <v>4310</v>
      </c>
      <c r="K189" s="24" t="s">
        <v>776</v>
      </c>
      <c r="L189" s="24" t="s">
        <v>231</v>
      </c>
      <c r="M189" s="24" t="s">
        <v>657</v>
      </c>
      <c r="N189" s="24" t="s">
        <v>8888</v>
      </c>
      <c r="O189" s="24"/>
    </row>
    <row r="190" spans="1:15" x14ac:dyDescent="0.3">
      <c r="A190" s="24" t="s">
        <v>4308</v>
      </c>
      <c r="B190" s="24" t="s">
        <v>4881</v>
      </c>
      <c r="C190" s="24" t="s">
        <v>8886</v>
      </c>
      <c r="D190" s="24" t="s">
        <v>136</v>
      </c>
      <c r="E190" s="24" t="s">
        <v>1528</v>
      </c>
      <c r="F190" s="24" t="s">
        <v>654</v>
      </c>
      <c r="G190" s="24" t="s">
        <v>4880</v>
      </c>
      <c r="H190" s="24" t="s">
        <v>67</v>
      </c>
      <c r="I190" s="24" t="s">
        <v>4882</v>
      </c>
      <c r="J190" s="24" t="s">
        <v>4310</v>
      </c>
      <c r="K190" s="24" t="s">
        <v>776</v>
      </c>
      <c r="L190" s="24" t="s">
        <v>231</v>
      </c>
      <c r="M190" s="24" t="s">
        <v>657</v>
      </c>
      <c r="N190" s="24" t="s">
        <v>8888</v>
      </c>
      <c r="O190" s="24"/>
    </row>
    <row r="191" spans="1:15" x14ac:dyDescent="0.3">
      <c r="A191" s="24" t="s">
        <v>4867</v>
      </c>
      <c r="B191" s="24" t="s">
        <v>5900</v>
      </c>
      <c r="C191" s="24" t="s">
        <v>3461</v>
      </c>
      <c r="D191" s="24" t="s">
        <v>136</v>
      </c>
      <c r="E191" s="24" t="s">
        <v>1528</v>
      </c>
      <c r="F191" s="24" t="s">
        <v>736</v>
      </c>
      <c r="G191" s="24" t="s">
        <v>5899</v>
      </c>
      <c r="H191" s="24" t="s">
        <v>67</v>
      </c>
      <c r="I191" s="24" t="s">
        <v>5757</v>
      </c>
      <c r="J191" s="24" t="s">
        <v>4310</v>
      </c>
      <c r="K191" s="24" t="s">
        <v>776</v>
      </c>
      <c r="L191" s="24" t="s">
        <v>231</v>
      </c>
      <c r="M191" s="24" t="s">
        <v>739</v>
      </c>
      <c r="N191" s="24" t="s">
        <v>8888</v>
      </c>
      <c r="O191" s="24"/>
    </row>
    <row r="192" spans="1:15" x14ac:dyDescent="0.3">
      <c r="A192" s="24" t="s">
        <v>4867</v>
      </c>
      <c r="B192" s="24" t="s">
        <v>5749</v>
      </c>
      <c r="C192" s="24" t="s">
        <v>3461</v>
      </c>
      <c r="D192" s="24" t="s">
        <v>136</v>
      </c>
      <c r="E192" s="24" t="s">
        <v>1528</v>
      </c>
      <c r="F192" s="24" t="s">
        <v>729</v>
      </c>
      <c r="G192" s="24" t="s">
        <v>5748</v>
      </c>
      <c r="H192" s="24" t="s">
        <v>67</v>
      </c>
      <c r="I192" s="24" t="s">
        <v>5750</v>
      </c>
      <c r="J192" s="24" t="s">
        <v>4310</v>
      </c>
      <c r="K192" s="24" t="s">
        <v>776</v>
      </c>
      <c r="L192" s="24" t="s">
        <v>231</v>
      </c>
      <c r="M192" s="24" t="s">
        <v>8925</v>
      </c>
      <c r="N192" s="24" t="s">
        <v>8888</v>
      </c>
      <c r="O192" s="24"/>
    </row>
    <row r="193" spans="1:15" x14ac:dyDescent="0.3">
      <c r="A193" s="24" t="s">
        <v>4867</v>
      </c>
      <c r="B193" s="24" t="s">
        <v>5697</v>
      </c>
      <c r="C193" s="24" t="s">
        <v>8886</v>
      </c>
      <c r="D193" s="24" t="s">
        <v>136</v>
      </c>
      <c r="E193" s="24" t="s">
        <v>1528</v>
      </c>
      <c r="F193" s="24" t="s">
        <v>729</v>
      </c>
      <c r="G193" s="24" t="s">
        <v>5696</v>
      </c>
      <c r="H193" s="24" t="s">
        <v>67</v>
      </c>
      <c r="I193" s="24" t="s">
        <v>5698</v>
      </c>
      <c r="J193" s="24" t="s">
        <v>4310</v>
      </c>
      <c r="K193" s="24" t="s">
        <v>776</v>
      </c>
      <c r="L193" s="24" t="s">
        <v>231</v>
      </c>
      <c r="M193" s="24" t="s">
        <v>8951</v>
      </c>
      <c r="N193" s="24" t="s">
        <v>8888</v>
      </c>
      <c r="O193" s="24"/>
    </row>
    <row r="194" spans="1:15" x14ac:dyDescent="0.3">
      <c r="A194" s="24" t="s">
        <v>4867</v>
      </c>
      <c r="B194" s="24" t="s">
        <v>5752</v>
      </c>
      <c r="C194" s="24" t="s">
        <v>3461</v>
      </c>
      <c r="D194" s="24" t="s">
        <v>136</v>
      </c>
      <c r="E194" s="24" t="s">
        <v>1528</v>
      </c>
      <c r="F194" s="24" t="s">
        <v>729</v>
      </c>
      <c r="G194" s="24" t="s">
        <v>5751</v>
      </c>
      <c r="H194" s="24" t="s">
        <v>67</v>
      </c>
      <c r="I194" s="24" t="s">
        <v>5753</v>
      </c>
      <c r="J194" s="24" t="s">
        <v>4310</v>
      </c>
      <c r="K194" s="24" t="s">
        <v>776</v>
      </c>
      <c r="L194" s="24" t="s">
        <v>231</v>
      </c>
      <c r="M194" s="24" t="s">
        <v>8944</v>
      </c>
      <c r="N194" s="24" t="s">
        <v>8888</v>
      </c>
      <c r="O194" s="24"/>
    </row>
    <row r="195" spans="1:15" x14ac:dyDescent="0.3">
      <c r="A195" s="24" t="s">
        <v>4867</v>
      </c>
      <c r="B195" s="24" t="s">
        <v>5902</v>
      </c>
      <c r="C195" s="24" t="s">
        <v>3461</v>
      </c>
      <c r="D195" s="24" t="s">
        <v>136</v>
      </c>
      <c r="E195" s="24" t="s">
        <v>1528</v>
      </c>
      <c r="F195" s="24" t="s">
        <v>736</v>
      </c>
      <c r="G195" s="24" t="s">
        <v>5901</v>
      </c>
      <c r="H195" s="24" t="s">
        <v>67</v>
      </c>
      <c r="I195" s="24" t="s">
        <v>5903</v>
      </c>
      <c r="J195" s="24" t="s">
        <v>4310</v>
      </c>
      <c r="K195" s="24" t="s">
        <v>776</v>
      </c>
      <c r="L195" s="24" t="s">
        <v>231</v>
      </c>
      <c r="M195" s="24" t="s">
        <v>739</v>
      </c>
      <c r="N195" s="24" t="s">
        <v>8888</v>
      </c>
      <c r="O195" s="24"/>
    </row>
    <row r="196" spans="1:15" x14ac:dyDescent="0.3">
      <c r="A196" s="24" t="s">
        <v>4867</v>
      </c>
      <c r="B196" s="24" t="s">
        <v>4893</v>
      </c>
      <c r="C196" s="24" t="s">
        <v>3461</v>
      </c>
      <c r="D196" s="24" t="s">
        <v>136</v>
      </c>
      <c r="E196" s="24" t="s">
        <v>1528</v>
      </c>
      <c r="F196" s="24" t="s">
        <v>654</v>
      </c>
      <c r="G196" s="24" t="s">
        <v>4892</v>
      </c>
      <c r="H196" s="24" t="s">
        <v>67</v>
      </c>
      <c r="I196" s="24" t="s">
        <v>4894</v>
      </c>
      <c r="J196" s="24" t="s">
        <v>4310</v>
      </c>
      <c r="K196" s="24" t="s">
        <v>776</v>
      </c>
      <c r="L196" s="24" t="s">
        <v>231</v>
      </c>
      <c r="M196" s="24" t="s">
        <v>657</v>
      </c>
      <c r="N196" s="24" t="s">
        <v>8888</v>
      </c>
      <c r="O196" s="24"/>
    </row>
    <row r="197" spans="1:15" x14ac:dyDescent="0.3">
      <c r="A197" s="24" t="s">
        <v>4867</v>
      </c>
      <c r="B197" s="24" t="s">
        <v>4868</v>
      </c>
      <c r="C197" s="24" t="s">
        <v>8886</v>
      </c>
      <c r="D197" s="24" t="s">
        <v>136</v>
      </c>
      <c r="E197" s="24" t="s">
        <v>1528</v>
      </c>
      <c r="F197" s="24" t="s">
        <v>654</v>
      </c>
      <c r="G197" s="24" t="s">
        <v>4866</v>
      </c>
      <c r="H197" s="24" t="s">
        <v>67</v>
      </c>
      <c r="I197" s="24" t="s">
        <v>4869</v>
      </c>
      <c r="J197" s="24" t="s">
        <v>4310</v>
      </c>
      <c r="K197" s="24" t="s">
        <v>776</v>
      </c>
      <c r="L197" s="24" t="s">
        <v>231</v>
      </c>
      <c r="M197" s="24" t="s">
        <v>657</v>
      </c>
      <c r="N197" s="24" t="s">
        <v>8888</v>
      </c>
      <c r="O197" s="24"/>
    </row>
    <row r="198" spans="1:15" x14ac:dyDescent="0.3">
      <c r="A198" s="24" t="s">
        <v>4867</v>
      </c>
      <c r="B198" s="24" t="s">
        <v>5811</v>
      </c>
      <c r="C198" s="24" t="s">
        <v>8886</v>
      </c>
      <c r="D198" s="24" t="s">
        <v>136</v>
      </c>
      <c r="E198" s="24" t="s">
        <v>1528</v>
      </c>
      <c r="F198" s="24" t="s">
        <v>733</v>
      </c>
      <c r="G198" s="24" t="s">
        <v>5810</v>
      </c>
      <c r="H198" s="24" t="s">
        <v>67</v>
      </c>
      <c r="I198" s="24" t="s">
        <v>5812</v>
      </c>
      <c r="J198" s="24" t="s">
        <v>4310</v>
      </c>
      <c r="K198" s="24" t="s">
        <v>776</v>
      </c>
      <c r="L198" s="24" t="s">
        <v>231</v>
      </c>
      <c r="M198" s="24" t="s">
        <v>735</v>
      </c>
      <c r="N198" s="24" t="s">
        <v>8888</v>
      </c>
      <c r="O198" s="24"/>
    </row>
    <row r="199" spans="1:15" x14ac:dyDescent="0.3">
      <c r="A199" s="24" t="s">
        <v>4867</v>
      </c>
      <c r="B199" s="24" t="s">
        <v>4878</v>
      </c>
      <c r="C199" s="24" t="s">
        <v>8886</v>
      </c>
      <c r="D199" s="24" t="s">
        <v>136</v>
      </c>
      <c r="E199" s="24" t="s">
        <v>1528</v>
      </c>
      <c r="F199" s="24" t="s">
        <v>654</v>
      </c>
      <c r="G199" s="24" t="s">
        <v>4877</v>
      </c>
      <c r="H199" s="24" t="s">
        <v>67</v>
      </c>
      <c r="I199" s="24" t="s">
        <v>4879</v>
      </c>
      <c r="J199" s="24" t="s">
        <v>4310</v>
      </c>
      <c r="K199" s="24" t="s">
        <v>776</v>
      </c>
      <c r="L199" s="24" t="s">
        <v>231</v>
      </c>
      <c r="M199" s="24" t="s">
        <v>657</v>
      </c>
      <c r="N199" s="24" t="s">
        <v>8888</v>
      </c>
      <c r="O199" s="24"/>
    </row>
    <row r="200" spans="1:15" x14ac:dyDescent="0.3">
      <c r="A200" s="24" t="s">
        <v>4867</v>
      </c>
      <c r="B200" s="24" t="s">
        <v>4920</v>
      </c>
      <c r="C200" s="24" t="s">
        <v>3461</v>
      </c>
      <c r="D200" s="24" t="s">
        <v>136</v>
      </c>
      <c r="E200" s="24" t="s">
        <v>1528</v>
      </c>
      <c r="F200" s="24" t="s">
        <v>654</v>
      </c>
      <c r="G200" s="263" t="s">
        <v>4919</v>
      </c>
      <c r="H200" s="24" t="s">
        <v>67</v>
      </c>
      <c r="I200" s="24" t="s">
        <v>4921</v>
      </c>
      <c r="J200" s="24" t="s">
        <v>4310</v>
      </c>
      <c r="K200" s="24" t="s">
        <v>776</v>
      </c>
      <c r="L200" s="24" t="s">
        <v>231</v>
      </c>
      <c r="M200" s="24" t="s">
        <v>657</v>
      </c>
      <c r="N200" s="24" t="s">
        <v>8888</v>
      </c>
      <c r="O200" s="24" t="s">
        <v>9536</v>
      </c>
    </row>
    <row r="201" spans="1:15" x14ac:dyDescent="0.3">
      <c r="A201" s="24" t="s">
        <v>4867</v>
      </c>
      <c r="B201" s="24" t="s">
        <v>4932</v>
      </c>
      <c r="C201" s="24" t="s">
        <v>3396</v>
      </c>
      <c r="D201" s="24" t="s">
        <v>136</v>
      </c>
      <c r="E201" s="24" t="s">
        <v>1528</v>
      </c>
      <c r="F201" s="24" t="s">
        <v>654</v>
      </c>
      <c r="G201" s="24" t="s">
        <v>4931</v>
      </c>
      <c r="H201" s="24" t="s">
        <v>67</v>
      </c>
      <c r="I201" s="24" t="s">
        <v>4933</v>
      </c>
      <c r="J201" s="24" t="s">
        <v>4310</v>
      </c>
      <c r="K201" s="24" t="s">
        <v>776</v>
      </c>
      <c r="L201" s="24" t="s">
        <v>231</v>
      </c>
      <c r="M201" s="24" t="s">
        <v>657</v>
      </c>
      <c r="N201" s="24" t="s">
        <v>8888</v>
      </c>
      <c r="O201" s="24"/>
    </row>
    <row r="202" spans="1:15" x14ac:dyDescent="0.3">
      <c r="A202" s="24" t="s">
        <v>4867</v>
      </c>
      <c r="B202" s="24" t="s">
        <v>4935</v>
      </c>
      <c r="C202" s="24" t="s">
        <v>3396</v>
      </c>
      <c r="D202" s="24" t="s">
        <v>136</v>
      </c>
      <c r="E202" s="24" t="s">
        <v>1528</v>
      </c>
      <c r="F202" s="24" t="s">
        <v>654</v>
      </c>
      <c r="G202" s="24" t="s">
        <v>4934</v>
      </c>
      <c r="H202" s="24" t="s">
        <v>67</v>
      </c>
      <c r="I202" s="24" t="s">
        <v>4936</v>
      </c>
      <c r="J202" s="24" t="s">
        <v>4310</v>
      </c>
      <c r="K202" s="24" t="s">
        <v>776</v>
      </c>
      <c r="L202" s="24" t="s">
        <v>231</v>
      </c>
      <c r="M202" s="24" t="s">
        <v>657</v>
      </c>
      <c r="N202" s="24" t="s">
        <v>8888</v>
      </c>
      <c r="O202" s="24"/>
    </row>
    <row r="203" spans="1:15" x14ac:dyDescent="0.3">
      <c r="A203" s="24" t="s">
        <v>4938</v>
      </c>
      <c r="B203" s="24" t="s">
        <v>5495</v>
      </c>
      <c r="C203" s="24" t="s">
        <v>3396</v>
      </c>
      <c r="D203" s="24" t="s">
        <v>136</v>
      </c>
      <c r="E203" s="24" t="s">
        <v>1528</v>
      </c>
      <c r="F203" s="24" t="s">
        <v>717</v>
      </c>
      <c r="G203" s="24" t="s">
        <v>5494</v>
      </c>
      <c r="H203" s="24" t="s">
        <v>67</v>
      </c>
      <c r="I203" s="24" t="s">
        <v>5496</v>
      </c>
      <c r="J203" s="24" t="s">
        <v>4940</v>
      </c>
      <c r="K203" s="24" t="s">
        <v>776</v>
      </c>
      <c r="L203" s="24" t="s">
        <v>9530</v>
      </c>
      <c r="M203" s="24" t="s">
        <v>8924</v>
      </c>
      <c r="N203" s="24" t="s">
        <v>8888</v>
      </c>
      <c r="O203" s="24"/>
    </row>
    <row r="204" spans="1:15" x14ac:dyDescent="0.3">
      <c r="A204" s="24" t="s">
        <v>4938</v>
      </c>
      <c r="B204" s="24" t="s">
        <v>5501</v>
      </c>
      <c r="C204" s="24" t="s">
        <v>3396</v>
      </c>
      <c r="D204" s="24" t="s">
        <v>136</v>
      </c>
      <c r="E204" s="24" t="s">
        <v>1528</v>
      </c>
      <c r="F204" s="24" t="s">
        <v>717</v>
      </c>
      <c r="G204" s="24" t="s">
        <v>5500</v>
      </c>
      <c r="H204" s="24" t="s">
        <v>67</v>
      </c>
      <c r="I204" s="24" t="s">
        <v>5502</v>
      </c>
      <c r="J204" s="24" t="s">
        <v>4940</v>
      </c>
      <c r="K204" s="24" t="s">
        <v>776</v>
      </c>
      <c r="L204" s="24" t="s">
        <v>9530</v>
      </c>
      <c r="M204" s="24" t="s">
        <v>8925</v>
      </c>
      <c r="N204" s="24" t="s">
        <v>8888</v>
      </c>
      <c r="O204" s="24"/>
    </row>
    <row r="205" spans="1:15" x14ac:dyDescent="0.3">
      <c r="A205" s="24" t="s">
        <v>4938</v>
      </c>
      <c r="B205" s="24" t="s">
        <v>5498</v>
      </c>
      <c r="C205" s="24" t="s">
        <v>3396</v>
      </c>
      <c r="D205" s="24" t="s">
        <v>136</v>
      </c>
      <c r="E205" s="24" t="s">
        <v>1528</v>
      </c>
      <c r="F205" s="24" t="s">
        <v>717</v>
      </c>
      <c r="G205" s="24" t="s">
        <v>5497</v>
      </c>
      <c r="H205" s="24" t="s">
        <v>67</v>
      </c>
      <c r="I205" s="24" t="s">
        <v>5499</v>
      </c>
      <c r="J205" s="24" t="s">
        <v>4940</v>
      </c>
      <c r="K205" s="24" t="s">
        <v>776</v>
      </c>
      <c r="L205" s="24" t="s">
        <v>9530</v>
      </c>
      <c r="M205" s="24" t="s">
        <v>8948</v>
      </c>
      <c r="N205" s="24" t="s">
        <v>8888</v>
      </c>
      <c r="O205" s="24"/>
    </row>
    <row r="206" spans="1:15" x14ac:dyDescent="0.3">
      <c r="A206" s="24" t="s">
        <v>4938</v>
      </c>
      <c r="B206" s="24" t="s">
        <v>5443</v>
      </c>
      <c r="C206" s="24" t="s">
        <v>8886</v>
      </c>
      <c r="D206" s="24" t="s">
        <v>136</v>
      </c>
      <c r="E206" s="24" t="s">
        <v>1528</v>
      </c>
      <c r="F206" s="24" t="s">
        <v>717</v>
      </c>
      <c r="G206" s="24" t="s">
        <v>5442</v>
      </c>
      <c r="H206" s="24" t="s">
        <v>67</v>
      </c>
      <c r="I206" s="24" t="s">
        <v>5444</v>
      </c>
      <c r="J206" s="24" t="s">
        <v>4940</v>
      </c>
      <c r="K206" s="24" t="s">
        <v>776</v>
      </c>
      <c r="L206" s="24" t="s">
        <v>9530</v>
      </c>
      <c r="M206" s="24" t="s">
        <v>8949</v>
      </c>
      <c r="N206" s="24" t="s">
        <v>8888</v>
      </c>
      <c r="O206" s="24"/>
    </row>
    <row r="207" spans="1:15" x14ac:dyDescent="0.3">
      <c r="A207" s="24" t="s">
        <v>4938</v>
      </c>
      <c r="B207" s="24" t="s">
        <v>5446</v>
      </c>
      <c r="C207" s="24" t="s">
        <v>8886</v>
      </c>
      <c r="D207" s="24" t="s">
        <v>136</v>
      </c>
      <c r="E207" s="24" t="s">
        <v>1528</v>
      </c>
      <c r="F207" s="24" t="s">
        <v>717</v>
      </c>
      <c r="G207" s="24" t="s">
        <v>5445</v>
      </c>
      <c r="H207" s="24" t="s">
        <v>67</v>
      </c>
      <c r="I207" s="24" t="s">
        <v>5447</v>
      </c>
      <c r="J207" s="24" t="s">
        <v>4940</v>
      </c>
      <c r="K207" s="24" t="s">
        <v>776</v>
      </c>
      <c r="L207" s="24" t="s">
        <v>9530</v>
      </c>
      <c r="M207" s="24" t="s">
        <v>8948</v>
      </c>
      <c r="N207" s="24" t="s">
        <v>8888</v>
      </c>
      <c r="O207" s="24"/>
    </row>
    <row r="208" spans="1:15" x14ac:dyDescent="0.3">
      <c r="A208" s="24" t="s">
        <v>4938</v>
      </c>
      <c r="B208" s="24" t="s">
        <v>5452</v>
      </c>
      <c r="C208" s="24" t="s">
        <v>8886</v>
      </c>
      <c r="D208" s="24" t="s">
        <v>136</v>
      </c>
      <c r="E208" s="24" t="s">
        <v>1528</v>
      </c>
      <c r="F208" s="24" t="s">
        <v>717</v>
      </c>
      <c r="G208" s="24" t="s">
        <v>5451</v>
      </c>
      <c r="H208" s="24" t="s">
        <v>67</v>
      </c>
      <c r="I208" s="24" t="s">
        <v>5453</v>
      </c>
      <c r="J208" s="24" t="s">
        <v>4940</v>
      </c>
      <c r="K208" s="24" t="s">
        <v>776</v>
      </c>
      <c r="L208" s="24" t="s">
        <v>9530</v>
      </c>
      <c r="M208" s="24" t="s">
        <v>8925</v>
      </c>
      <c r="N208" s="24" t="s">
        <v>8888</v>
      </c>
      <c r="O208" s="24"/>
    </row>
    <row r="209" spans="1:15" x14ac:dyDescent="0.3">
      <c r="A209" s="24" t="s">
        <v>4938</v>
      </c>
      <c r="B209" s="24" t="s">
        <v>5465</v>
      </c>
      <c r="C209" s="24" t="s">
        <v>8886</v>
      </c>
      <c r="D209" s="24" t="s">
        <v>136</v>
      </c>
      <c r="E209" s="24" t="s">
        <v>1528</v>
      </c>
      <c r="F209" s="24" t="s">
        <v>717</v>
      </c>
      <c r="G209" s="24" t="s">
        <v>5464</v>
      </c>
      <c r="H209" s="24" t="s">
        <v>67</v>
      </c>
      <c r="I209" s="24" t="s">
        <v>5466</v>
      </c>
      <c r="J209" s="24" t="s">
        <v>4940</v>
      </c>
      <c r="K209" s="24" t="s">
        <v>776</v>
      </c>
      <c r="L209" s="24" t="s">
        <v>9530</v>
      </c>
      <c r="M209" s="24" t="s">
        <v>8949</v>
      </c>
      <c r="N209" s="24" t="s">
        <v>8888</v>
      </c>
      <c r="O209" s="24"/>
    </row>
    <row r="210" spans="1:15" x14ac:dyDescent="0.3">
      <c r="A210" s="24" t="s">
        <v>4938</v>
      </c>
      <c r="B210" s="24" t="s">
        <v>5468</v>
      </c>
      <c r="C210" s="24" t="s">
        <v>8886</v>
      </c>
      <c r="D210" s="24" t="s">
        <v>136</v>
      </c>
      <c r="E210" s="24" t="s">
        <v>1528</v>
      </c>
      <c r="F210" s="24" t="s">
        <v>717</v>
      </c>
      <c r="G210" s="24" t="s">
        <v>5467</v>
      </c>
      <c r="H210" s="24" t="s">
        <v>67</v>
      </c>
      <c r="I210" s="24" t="s">
        <v>5469</v>
      </c>
      <c r="J210" s="24" t="s">
        <v>4940</v>
      </c>
      <c r="K210" s="24" t="s">
        <v>776</v>
      </c>
      <c r="L210" s="24" t="s">
        <v>9530</v>
      </c>
      <c r="M210" s="24" t="s">
        <v>761</v>
      </c>
      <c r="N210" s="24" t="s">
        <v>8888</v>
      </c>
      <c r="O210" s="24"/>
    </row>
    <row r="211" spans="1:15" x14ac:dyDescent="0.3">
      <c r="A211" s="24" t="s">
        <v>4938</v>
      </c>
      <c r="B211" s="24" t="s">
        <v>4939</v>
      </c>
      <c r="C211" s="24" t="s">
        <v>3396</v>
      </c>
      <c r="D211" s="24" t="s">
        <v>136</v>
      </c>
      <c r="E211" s="24" t="s">
        <v>1528</v>
      </c>
      <c r="F211" s="24" t="s">
        <v>654</v>
      </c>
      <c r="G211" s="24" t="s">
        <v>4937</v>
      </c>
      <c r="H211" s="24" t="s">
        <v>67</v>
      </c>
      <c r="I211" s="24" t="s">
        <v>4941</v>
      </c>
      <c r="J211" s="24" t="s">
        <v>4940</v>
      </c>
      <c r="K211" s="24" t="s">
        <v>776</v>
      </c>
      <c r="L211" s="24" t="s">
        <v>231</v>
      </c>
      <c r="M211" s="24" t="s">
        <v>657</v>
      </c>
      <c r="N211" s="24" t="s">
        <v>8888</v>
      </c>
      <c r="O211" s="24"/>
    </row>
    <row r="212" spans="1:15" x14ac:dyDescent="0.3">
      <c r="A212" s="24" t="s">
        <v>4938</v>
      </c>
      <c r="B212" s="24" t="s">
        <v>5522</v>
      </c>
      <c r="C212" s="24" t="s">
        <v>8886</v>
      </c>
      <c r="D212" s="24" t="s">
        <v>136</v>
      </c>
      <c r="E212" s="24" t="s">
        <v>1528</v>
      </c>
      <c r="F212" s="24" t="s">
        <v>717</v>
      </c>
      <c r="G212" s="24" t="s">
        <v>5521</v>
      </c>
      <c r="H212" s="24" t="s">
        <v>67</v>
      </c>
      <c r="I212" s="24" t="s">
        <v>5523</v>
      </c>
      <c r="J212" s="24" t="s">
        <v>4940</v>
      </c>
      <c r="K212" s="24" t="s">
        <v>776</v>
      </c>
      <c r="L212" s="24" t="s">
        <v>9530</v>
      </c>
      <c r="M212" s="24" t="s">
        <v>739</v>
      </c>
      <c r="N212" s="24" t="s">
        <v>8888</v>
      </c>
      <c r="O212" s="24"/>
    </row>
    <row r="213" spans="1:15" x14ac:dyDescent="0.3">
      <c r="A213" s="24" t="s">
        <v>3908</v>
      </c>
      <c r="B213" s="24" t="s">
        <v>3798</v>
      </c>
      <c r="C213" s="24" t="s">
        <v>8886</v>
      </c>
      <c r="D213" s="24" t="s">
        <v>447</v>
      </c>
      <c r="E213" s="24" t="s">
        <v>1528</v>
      </c>
      <c r="F213" s="24" t="s">
        <v>733</v>
      </c>
      <c r="G213" s="24" t="s">
        <v>5780</v>
      </c>
      <c r="H213" s="24" t="s">
        <v>67</v>
      </c>
      <c r="I213" s="24" t="s">
        <v>5781</v>
      </c>
      <c r="J213" s="24" t="s">
        <v>3893</v>
      </c>
      <c r="K213" s="24" t="s">
        <v>776</v>
      </c>
      <c r="L213" s="24" t="s">
        <v>231</v>
      </c>
      <c r="M213" s="24" t="s">
        <v>8952</v>
      </c>
      <c r="N213" s="24" t="s">
        <v>8888</v>
      </c>
      <c r="O213" s="24"/>
    </row>
    <row r="214" spans="1:15" x14ac:dyDescent="0.3">
      <c r="A214" s="24" t="s">
        <v>3908</v>
      </c>
      <c r="B214" s="24" t="s">
        <v>4517</v>
      </c>
      <c r="C214" s="24" t="s">
        <v>8886</v>
      </c>
      <c r="D214" s="24" t="s">
        <v>447</v>
      </c>
      <c r="E214" s="24" t="s">
        <v>1528</v>
      </c>
      <c r="F214" s="24" t="s">
        <v>733</v>
      </c>
      <c r="G214" s="24" t="s">
        <v>5782</v>
      </c>
      <c r="H214" s="24" t="s">
        <v>67</v>
      </c>
      <c r="I214" s="24" t="s">
        <v>5783</v>
      </c>
      <c r="J214" s="24" t="s">
        <v>3893</v>
      </c>
      <c r="K214" s="24" t="s">
        <v>776</v>
      </c>
      <c r="L214" s="24" t="s">
        <v>231</v>
      </c>
      <c r="M214" s="24" t="s">
        <v>8952</v>
      </c>
      <c r="N214" s="24" t="s">
        <v>8888</v>
      </c>
      <c r="O214" s="24"/>
    </row>
    <row r="215" spans="1:15" x14ac:dyDescent="0.3">
      <c r="A215" s="24" t="s">
        <v>3908</v>
      </c>
      <c r="B215" s="24" t="s">
        <v>4529</v>
      </c>
      <c r="C215" s="24" t="s">
        <v>8886</v>
      </c>
      <c r="D215" s="24" t="s">
        <v>447</v>
      </c>
      <c r="E215" s="24" t="s">
        <v>1528</v>
      </c>
      <c r="F215" s="24" t="s">
        <v>733</v>
      </c>
      <c r="G215" s="24" t="s">
        <v>5784</v>
      </c>
      <c r="H215" s="24" t="s">
        <v>67</v>
      </c>
      <c r="I215" s="24" t="s">
        <v>5785</v>
      </c>
      <c r="J215" s="24" t="s">
        <v>3893</v>
      </c>
      <c r="K215" s="24" t="s">
        <v>776</v>
      </c>
      <c r="L215" s="24" t="s">
        <v>231</v>
      </c>
      <c r="M215" s="24" t="s">
        <v>8952</v>
      </c>
      <c r="N215" s="24" t="s">
        <v>8888</v>
      </c>
      <c r="O215" s="24"/>
    </row>
    <row r="216" spans="1:15" x14ac:dyDescent="0.3">
      <c r="A216" s="24" t="s">
        <v>3908</v>
      </c>
      <c r="B216" s="24" t="s">
        <v>5787</v>
      </c>
      <c r="C216" s="24" t="s">
        <v>8886</v>
      </c>
      <c r="D216" s="24" t="s">
        <v>447</v>
      </c>
      <c r="E216" s="24" t="s">
        <v>1528</v>
      </c>
      <c r="F216" s="24" t="s">
        <v>733</v>
      </c>
      <c r="G216" s="24" t="s">
        <v>5786</v>
      </c>
      <c r="H216" s="24" t="s">
        <v>67</v>
      </c>
      <c r="I216" s="24" t="s">
        <v>5788</v>
      </c>
      <c r="J216" s="24" t="s">
        <v>3893</v>
      </c>
      <c r="K216" s="24" t="s">
        <v>776</v>
      </c>
      <c r="L216" s="24" t="s">
        <v>231</v>
      </c>
      <c r="M216" s="24" t="s">
        <v>8952</v>
      </c>
      <c r="N216" s="24" t="s">
        <v>8888</v>
      </c>
      <c r="O216" s="24"/>
    </row>
    <row r="217" spans="1:15" x14ac:dyDescent="0.3">
      <c r="A217" s="24" t="s">
        <v>3908</v>
      </c>
      <c r="B217" s="24" t="s">
        <v>5790</v>
      </c>
      <c r="C217" s="24" t="s">
        <v>8886</v>
      </c>
      <c r="D217" s="24" t="s">
        <v>447</v>
      </c>
      <c r="E217" s="24" t="s">
        <v>1528</v>
      </c>
      <c r="F217" s="24" t="s">
        <v>733</v>
      </c>
      <c r="G217" s="24" t="s">
        <v>5789</v>
      </c>
      <c r="H217" s="24" t="s">
        <v>67</v>
      </c>
      <c r="I217" s="24" t="s">
        <v>5791</v>
      </c>
      <c r="J217" s="24" t="s">
        <v>3893</v>
      </c>
      <c r="K217" s="24" t="s">
        <v>776</v>
      </c>
      <c r="L217" s="24" t="s">
        <v>231</v>
      </c>
      <c r="M217" s="24" t="s">
        <v>8952</v>
      </c>
      <c r="N217" s="24" t="s">
        <v>8888</v>
      </c>
      <c r="O217" s="24"/>
    </row>
    <row r="218" spans="1:15" x14ac:dyDescent="0.3">
      <c r="A218" s="24" t="s">
        <v>3908</v>
      </c>
      <c r="B218" s="24" t="s">
        <v>3909</v>
      </c>
      <c r="C218" s="24" t="s">
        <v>8886</v>
      </c>
      <c r="D218" s="24" t="s">
        <v>447</v>
      </c>
      <c r="E218" s="24" t="s">
        <v>1528</v>
      </c>
      <c r="F218" s="24" t="s">
        <v>569</v>
      </c>
      <c r="G218" s="24" t="s">
        <v>3907</v>
      </c>
      <c r="H218" s="24" t="s">
        <v>67</v>
      </c>
      <c r="I218" s="24" t="s">
        <v>3910</v>
      </c>
      <c r="J218" s="24" t="s">
        <v>3893</v>
      </c>
      <c r="K218" s="24" t="s">
        <v>776</v>
      </c>
      <c r="L218" s="24" t="s">
        <v>231</v>
      </c>
      <c r="M218" s="24" t="s">
        <v>572</v>
      </c>
      <c r="N218" s="24" t="s">
        <v>8888</v>
      </c>
      <c r="O218" s="24"/>
    </row>
    <row r="219" spans="1:15" x14ac:dyDescent="0.3">
      <c r="A219" s="24" t="s">
        <v>3908</v>
      </c>
      <c r="B219" s="24" t="s">
        <v>3919</v>
      </c>
      <c r="C219" s="24" t="s">
        <v>8886</v>
      </c>
      <c r="D219" s="24" t="s">
        <v>447</v>
      </c>
      <c r="E219" s="24" t="s">
        <v>1528</v>
      </c>
      <c r="F219" s="24" t="s">
        <v>569</v>
      </c>
      <c r="G219" s="24" t="s">
        <v>3918</v>
      </c>
      <c r="H219" s="24" t="s">
        <v>67</v>
      </c>
      <c r="I219" s="24" t="s">
        <v>3920</v>
      </c>
      <c r="J219" s="24" t="s">
        <v>3893</v>
      </c>
      <c r="K219" s="24" t="s">
        <v>776</v>
      </c>
      <c r="L219" s="24" t="s">
        <v>231</v>
      </c>
      <c r="M219" s="24" t="s">
        <v>572</v>
      </c>
      <c r="N219" s="24" t="s">
        <v>8888</v>
      </c>
      <c r="O219" s="24"/>
    </row>
    <row r="220" spans="1:15" x14ac:dyDescent="0.3">
      <c r="A220" s="24" t="s">
        <v>3908</v>
      </c>
      <c r="B220" s="24" t="s">
        <v>3622</v>
      </c>
      <c r="C220" s="24" t="s">
        <v>3461</v>
      </c>
      <c r="D220" s="24" t="s">
        <v>447</v>
      </c>
      <c r="E220" s="24" t="s">
        <v>1528</v>
      </c>
      <c r="F220" s="24" t="s">
        <v>569</v>
      </c>
      <c r="G220" s="24" t="s">
        <v>3921</v>
      </c>
      <c r="H220" s="24" t="s">
        <v>67</v>
      </c>
      <c r="I220" s="24" t="s">
        <v>3922</v>
      </c>
      <c r="J220" s="24" t="s">
        <v>3893</v>
      </c>
      <c r="K220" s="24" t="s">
        <v>776</v>
      </c>
      <c r="L220" s="24" t="s">
        <v>231</v>
      </c>
      <c r="M220" s="24" t="s">
        <v>572</v>
      </c>
      <c r="N220" s="24" t="s">
        <v>8888</v>
      </c>
      <c r="O220" s="24"/>
    </row>
    <row r="221" spans="1:15" x14ac:dyDescent="0.3">
      <c r="A221" s="24" t="s">
        <v>3908</v>
      </c>
      <c r="B221" s="24" t="s">
        <v>3924</v>
      </c>
      <c r="C221" s="24" t="s">
        <v>3461</v>
      </c>
      <c r="D221" s="24" t="s">
        <v>447</v>
      </c>
      <c r="E221" s="24" t="s">
        <v>1528</v>
      </c>
      <c r="F221" s="24" t="s">
        <v>569</v>
      </c>
      <c r="G221" s="24" t="s">
        <v>3923</v>
      </c>
      <c r="H221" s="24" t="s">
        <v>67</v>
      </c>
      <c r="I221" s="24" t="s">
        <v>3925</v>
      </c>
      <c r="J221" s="24" t="s">
        <v>3893</v>
      </c>
      <c r="K221" s="24" t="s">
        <v>776</v>
      </c>
      <c r="L221" s="24" t="s">
        <v>231</v>
      </c>
      <c r="M221" s="24" t="s">
        <v>572</v>
      </c>
      <c r="N221" s="24" t="s">
        <v>8888</v>
      </c>
      <c r="O221" s="24"/>
    </row>
    <row r="222" spans="1:15" x14ac:dyDescent="0.3">
      <c r="A222" s="24" t="s">
        <v>3891</v>
      </c>
      <c r="B222" s="24" t="s">
        <v>3892</v>
      </c>
      <c r="C222" s="24" t="s">
        <v>8886</v>
      </c>
      <c r="D222" s="24" t="s">
        <v>447</v>
      </c>
      <c r="E222" s="24" t="s">
        <v>1528</v>
      </c>
      <c r="F222" s="24" t="s">
        <v>569</v>
      </c>
      <c r="G222" s="24" t="s">
        <v>3890</v>
      </c>
      <c r="H222" s="24" t="s">
        <v>67</v>
      </c>
      <c r="I222" s="24" t="s">
        <v>3894</v>
      </c>
      <c r="J222" s="24" t="s">
        <v>3893</v>
      </c>
      <c r="K222" s="24" t="s">
        <v>776</v>
      </c>
      <c r="L222" s="24" t="s">
        <v>231</v>
      </c>
      <c r="M222" s="24" t="s">
        <v>572</v>
      </c>
      <c r="N222" s="24" t="s">
        <v>8888</v>
      </c>
      <c r="O222" s="24"/>
    </row>
    <row r="223" spans="1:15" x14ac:dyDescent="0.3">
      <c r="A223" s="24" t="s">
        <v>3891</v>
      </c>
      <c r="B223" s="24" t="s">
        <v>5851</v>
      </c>
      <c r="C223" s="24" t="s">
        <v>8886</v>
      </c>
      <c r="D223" s="24" t="s">
        <v>447</v>
      </c>
      <c r="E223" s="24" t="s">
        <v>1528</v>
      </c>
      <c r="F223" s="24" t="s">
        <v>736</v>
      </c>
      <c r="G223" s="24" t="s">
        <v>5850</v>
      </c>
      <c r="H223" s="24" t="s">
        <v>67</v>
      </c>
      <c r="I223" s="24" t="s">
        <v>5852</v>
      </c>
      <c r="J223" s="24" t="s">
        <v>3893</v>
      </c>
      <c r="K223" s="24" t="s">
        <v>776</v>
      </c>
      <c r="L223" s="24" t="s">
        <v>231</v>
      </c>
      <c r="M223" s="24" t="s">
        <v>8953</v>
      </c>
      <c r="N223" s="24" t="s">
        <v>8888</v>
      </c>
      <c r="O223" s="24"/>
    </row>
    <row r="224" spans="1:15" x14ac:dyDescent="0.3">
      <c r="A224" s="24" t="s">
        <v>3891</v>
      </c>
      <c r="B224" s="24" t="s">
        <v>5854</v>
      </c>
      <c r="C224" s="24" t="s">
        <v>8886</v>
      </c>
      <c r="D224" s="24" t="s">
        <v>447</v>
      </c>
      <c r="E224" s="24" t="s">
        <v>1528</v>
      </c>
      <c r="F224" s="24" t="s">
        <v>736</v>
      </c>
      <c r="G224" s="24" t="s">
        <v>5853</v>
      </c>
      <c r="H224" s="24" t="s">
        <v>67</v>
      </c>
      <c r="I224" s="24" t="s">
        <v>5855</v>
      </c>
      <c r="J224" s="24" t="s">
        <v>3893</v>
      </c>
      <c r="K224" s="24" t="s">
        <v>776</v>
      </c>
      <c r="L224" s="24" t="s">
        <v>231</v>
      </c>
      <c r="M224" s="24" t="s">
        <v>8953</v>
      </c>
      <c r="N224" s="24" t="s">
        <v>8888</v>
      </c>
      <c r="O224" s="24"/>
    </row>
    <row r="225" spans="1:15" x14ac:dyDescent="0.3">
      <c r="A225" s="24" t="s">
        <v>3891</v>
      </c>
      <c r="B225" s="24" t="s">
        <v>4287</v>
      </c>
      <c r="C225" s="24" t="s">
        <v>8886</v>
      </c>
      <c r="D225" s="24" t="s">
        <v>447</v>
      </c>
      <c r="E225" s="24" t="s">
        <v>1528</v>
      </c>
      <c r="F225" s="24" t="s">
        <v>736</v>
      </c>
      <c r="G225" s="24" t="s">
        <v>5856</v>
      </c>
      <c r="H225" s="24" t="s">
        <v>67</v>
      </c>
      <c r="I225" s="24" t="s">
        <v>5857</v>
      </c>
      <c r="J225" s="24" t="s">
        <v>3893</v>
      </c>
      <c r="K225" s="24" t="s">
        <v>776</v>
      </c>
      <c r="L225" s="24" t="s">
        <v>231</v>
      </c>
      <c r="M225" s="24" t="s">
        <v>8953</v>
      </c>
      <c r="N225" s="24" t="s">
        <v>8888</v>
      </c>
      <c r="O225" s="24"/>
    </row>
    <row r="226" spans="1:15" x14ac:dyDescent="0.3">
      <c r="A226" s="24" t="s">
        <v>3891</v>
      </c>
      <c r="B226" s="24" t="s">
        <v>5859</v>
      </c>
      <c r="C226" s="24" t="s">
        <v>8886</v>
      </c>
      <c r="D226" s="24" t="s">
        <v>447</v>
      </c>
      <c r="E226" s="24" t="s">
        <v>1528</v>
      </c>
      <c r="F226" s="24" t="s">
        <v>736</v>
      </c>
      <c r="G226" s="24" t="s">
        <v>5858</v>
      </c>
      <c r="H226" s="24" t="s">
        <v>67</v>
      </c>
      <c r="I226" s="24" t="s">
        <v>5860</v>
      </c>
      <c r="J226" s="24" t="s">
        <v>3893</v>
      </c>
      <c r="K226" s="24" t="s">
        <v>776</v>
      </c>
      <c r="L226" s="24" t="s">
        <v>231</v>
      </c>
      <c r="M226" s="24" t="s">
        <v>8953</v>
      </c>
      <c r="N226" s="24" t="s">
        <v>8888</v>
      </c>
      <c r="O226" s="24"/>
    </row>
    <row r="227" spans="1:15" x14ac:dyDescent="0.3">
      <c r="A227" s="24" t="s">
        <v>3891</v>
      </c>
      <c r="B227" s="24" t="s">
        <v>5862</v>
      </c>
      <c r="C227" s="24" t="s">
        <v>8886</v>
      </c>
      <c r="D227" s="24" t="s">
        <v>447</v>
      </c>
      <c r="E227" s="24" t="s">
        <v>1528</v>
      </c>
      <c r="F227" s="24" t="s">
        <v>736</v>
      </c>
      <c r="G227" s="24" t="s">
        <v>5861</v>
      </c>
      <c r="H227" s="24" t="s">
        <v>67</v>
      </c>
      <c r="I227" s="24" t="s">
        <v>5863</v>
      </c>
      <c r="J227" s="24" t="s">
        <v>3893</v>
      </c>
      <c r="K227" s="24" t="s">
        <v>776</v>
      </c>
      <c r="L227" s="24" t="s">
        <v>231</v>
      </c>
      <c r="M227" s="24" t="s">
        <v>8953</v>
      </c>
      <c r="N227" s="24" t="s">
        <v>8888</v>
      </c>
      <c r="O227" s="24"/>
    </row>
    <row r="228" spans="1:15" x14ac:dyDescent="0.3">
      <c r="A228" s="24" t="s">
        <v>3891</v>
      </c>
      <c r="B228" s="24" t="s">
        <v>5865</v>
      </c>
      <c r="C228" s="24" t="s">
        <v>8886</v>
      </c>
      <c r="D228" s="24" t="s">
        <v>447</v>
      </c>
      <c r="E228" s="24" t="s">
        <v>1528</v>
      </c>
      <c r="F228" s="24" t="s">
        <v>736</v>
      </c>
      <c r="G228" s="24" t="s">
        <v>5864</v>
      </c>
      <c r="H228" s="24" t="s">
        <v>67</v>
      </c>
      <c r="I228" s="24" t="s">
        <v>5866</v>
      </c>
      <c r="J228" s="24" t="s">
        <v>3893</v>
      </c>
      <c r="K228" s="24" t="s">
        <v>776</v>
      </c>
      <c r="L228" s="24" t="s">
        <v>231</v>
      </c>
      <c r="M228" s="24" t="s">
        <v>8953</v>
      </c>
      <c r="N228" s="24" t="s">
        <v>8888</v>
      </c>
      <c r="O228" s="24"/>
    </row>
    <row r="229" spans="1:15" x14ac:dyDescent="0.3">
      <c r="A229" s="24" t="s">
        <v>3891</v>
      </c>
      <c r="B229" s="24" t="s">
        <v>5793</v>
      </c>
      <c r="C229" s="24" t="s">
        <v>8886</v>
      </c>
      <c r="D229" s="24" t="s">
        <v>447</v>
      </c>
      <c r="E229" s="24" t="s">
        <v>1528</v>
      </c>
      <c r="F229" s="24" t="s">
        <v>733</v>
      </c>
      <c r="G229" s="24" t="s">
        <v>5792</v>
      </c>
      <c r="H229" s="24" t="s">
        <v>67</v>
      </c>
      <c r="I229" s="24" t="s">
        <v>5794</v>
      </c>
      <c r="J229" s="24" t="s">
        <v>3893</v>
      </c>
      <c r="K229" s="24" t="s">
        <v>776</v>
      </c>
      <c r="L229" s="24" t="s">
        <v>231</v>
      </c>
      <c r="M229" s="24" t="s">
        <v>8952</v>
      </c>
      <c r="N229" s="24" t="s">
        <v>8888</v>
      </c>
      <c r="O229" s="24"/>
    </row>
    <row r="230" spans="1:15" x14ac:dyDescent="0.3">
      <c r="A230" s="24" t="s">
        <v>3891</v>
      </c>
      <c r="B230" s="24" t="s">
        <v>5796</v>
      </c>
      <c r="C230" s="24" t="s">
        <v>8886</v>
      </c>
      <c r="D230" s="24" t="s">
        <v>447</v>
      </c>
      <c r="E230" s="24" t="s">
        <v>1528</v>
      </c>
      <c r="F230" s="24" t="s">
        <v>733</v>
      </c>
      <c r="G230" s="24" t="s">
        <v>5795</v>
      </c>
      <c r="H230" s="24" t="s">
        <v>67</v>
      </c>
      <c r="I230" s="24" t="s">
        <v>5797</v>
      </c>
      <c r="J230" s="24" t="s">
        <v>3893</v>
      </c>
      <c r="K230" s="24" t="s">
        <v>776</v>
      </c>
      <c r="L230" s="24" t="s">
        <v>231</v>
      </c>
      <c r="M230" s="24" t="s">
        <v>8952</v>
      </c>
      <c r="N230" s="24" t="s">
        <v>8888</v>
      </c>
      <c r="O230" s="24"/>
    </row>
    <row r="231" spans="1:15" x14ac:dyDescent="0.3">
      <c r="A231" s="24" t="s">
        <v>3891</v>
      </c>
      <c r="B231" s="24" t="s">
        <v>5799</v>
      </c>
      <c r="C231" s="24" t="s">
        <v>8886</v>
      </c>
      <c r="D231" s="24" t="s">
        <v>447</v>
      </c>
      <c r="E231" s="24" t="s">
        <v>1528</v>
      </c>
      <c r="F231" s="24" t="s">
        <v>733</v>
      </c>
      <c r="G231" s="24" t="s">
        <v>5798</v>
      </c>
      <c r="H231" s="24" t="s">
        <v>67</v>
      </c>
      <c r="I231" s="24" t="s">
        <v>5800</v>
      </c>
      <c r="J231" s="24" t="s">
        <v>3893</v>
      </c>
      <c r="K231" s="24" t="s">
        <v>776</v>
      </c>
      <c r="L231" s="24" t="s">
        <v>231</v>
      </c>
      <c r="M231" s="24" t="s">
        <v>8952</v>
      </c>
      <c r="N231" s="24" t="s">
        <v>8888</v>
      </c>
      <c r="O231" s="24"/>
    </row>
    <row r="232" spans="1:15" x14ac:dyDescent="0.3">
      <c r="A232" s="24" t="s">
        <v>3891</v>
      </c>
      <c r="B232" s="24" t="s">
        <v>5802</v>
      </c>
      <c r="C232" s="24" t="s">
        <v>8886</v>
      </c>
      <c r="D232" s="24" t="s">
        <v>447</v>
      </c>
      <c r="E232" s="24" t="s">
        <v>1528</v>
      </c>
      <c r="F232" s="24" t="s">
        <v>733</v>
      </c>
      <c r="G232" s="24" t="s">
        <v>5801</v>
      </c>
      <c r="H232" s="24" t="s">
        <v>67</v>
      </c>
      <c r="I232" s="24" t="s">
        <v>5803</v>
      </c>
      <c r="J232" s="24" t="s">
        <v>3893</v>
      </c>
      <c r="K232" s="24" t="s">
        <v>776</v>
      </c>
      <c r="L232" s="24" t="s">
        <v>231</v>
      </c>
      <c r="M232" s="24" t="s">
        <v>8952</v>
      </c>
      <c r="N232" s="24" t="s">
        <v>8888</v>
      </c>
      <c r="O232" s="24"/>
    </row>
    <row r="233" spans="1:15" x14ac:dyDescent="0.3">
      <c r="A233" s="24" t="s">
        <v>3891</v>
      </c>
      <c r="B233" s="24" t="s">
        <v>5868</v>
      </c>
      <c r="C233" s="24" t="s">
        <v>8886</v>
      </c>
      <c r="D233" s="24" t="s">
        <v>447</v>
      </c>
      <c r="E233" s="24" t="s">
        <v>1528</v>
      </c>
      <c r="F233" s="24" t="s">
        <v>736</v>
      </c>
      <c r="G233" s="24" t="s">
        <v>5867</v>
      </c>
      <c r="H233" s="24" t="s">
        <v>67</v>
      </c>
      <c r="I233" s="24" t="s">
        <v>5869</v>
      </c>
      <c r="J233" s="24" t="s">
        <v>3893</v>
      </c>
      <c r="K233" s="24" t="s">
        <v>776</v>
      </c>
      <c r="L233" s="24" t="s">
        <v>231</v>
      </c>
      <c r="M233" s="24" t="s">
        <v>8953</v>
      </c>
      <c r="N233" s="24" t="s">
        <v>8888</v>
      </c>
      <c r="O233" s="24"/>
    </row>
    <row r="234" spans="1:15" x14ac:dyDescent="0.3">
      <c r="A234" s="24" t="s">
        <v>3891</v>
      </c>
      <c r="B234" s="24" t="s">
        <v>5871</v>
      </c>
      <c r="C234" s="24" t="s">
        <v>8886</v>
      </c>
      <c r="D234" s="24" t="s">
        <v>447</v>
      </c>
      <c r="E234" s="24" t="s">
        <v>1528</v>
      </c>
      <c r="F234" s="24" t="s">
        <v>736</v>
      </c>
      <c r="G234" s="24" t="s">
        <v>5870</v>
      </c>
      <c r="H234" s="24" t="s">
        <v>67</v>
      </c>
      <c r="I234" s="24" t="s">
        <v>5872</v>
      </c>
      <c r="J234" s="24" t="s">
        <v>3893</v>
      </c>
      <c r="K234" s="24" t="s">
        <v>776</v>
      </c>
      <c r="L234" s="24" t="s">
        <v>231</v>
      </c>
      <c r="M234" s="24" t="s">
        <v>8953</v>
      </c>
      <c r="N234" s="24" t="s">
        <v>8888</v>
      </c>
      <c r="O234" s="24"/>
    </row>
    <row r="235" spans="1:15" x14ac:dyDescent="0.3">
      <c r="A235" s="24" t="s">
        <v>3891</v>
      </c>
      <c r="B235" s="24" t="s">
        <v>5874</v>
      </c>
      <c r="C235" s="24" t="s">
        <v>8886</v>
      </c>
      <c r="D235" s="24" t="s">
        <v>447</v>
      </c>
      <c r="E235" s="24" t="s">
        <v>1528</v>
      </c>
      <c r="F235" s="24" t="s">
        <v>736</v>
      </c>
      <c r="G235" s="24" t="s">
        <v>5873</v>
      </c>
      <c r="H235" s="24" t="s">
        <v>67</v>
      </c>
      <c r="I235" s="24" t="s">
        <v>5875</v>
      </c>
      <c r="J235" s="24" t="s">
        <v>3893</v>
      </c>
      <c r="K235" s="24" t="s">
        <v>776</v>
      </c>
      <c r="L235" s="24" t="s">
        <v>231</v>
      </c>
      <c r="M235" s="24" t="s">
        <v>8953</v>
      </c>
      <c r="N235" s="24" t="s">
        <v>8888</v>
      </c>
      <c r="O235" s="24"/>
    </row>
    <row r="236" spans="1:15" x14ac:dyDescent="0.3">
      <c r="A236" s="24" t="s">
        <v>3891</v>
      </c>
      <c r="B236" s="24" t="s">
        <v>5877</v>
      </c>
      <c r="C236" s="24" t="s">
        <v>8886</v>
      </c>
      <c r="D236" s="24" t="s">
        <v>447</v>
      </c>
      <c r="E236" s="24" t="s">
        <v>1528</v>
      </c>
      <c r="F236" s="24" t="s">
        <v>736</v>
      </c>
      <c r="G236" s="24" t="s">
        <v>5876</v>
      </c>
      <c r="H236" s="24" t="s">
        <v>67</v>
      </c>
      <c r="I236" s="24" t="s">
        <v>5878</v>
      </c>
      <c r="J236" s="24" t="s">
        <v>3893</v>
      </c>
      <c r="K236" s="24" t="s">
        <v>776</v>
      </c>
      <c r="L236" s="24" t="s">
        <v>231</v>
      </c>
      <c r="M236" s="24" t="s">
        <v>8953</v>
      </c>
      <c r="N236" s="24" t="s">
        <v>8888</v>
      </c>
      <c r="O236" s="24"/>
    </row>
    <row r="237" spans="1:15" x14ac:dyDescent="0.3">
      <c r="A237" s="24" t="s">
        <v>3912</v>
      </c>
      <c r="B237" s="24" t="s">
        <v>5880</v>
      </c>
      <c r="C237" s="24" t="s">
        <v>8886</v>
      </c>
      <c r="D237" s="24" t="s">
        <v>447</v>
      </c>
      <c r="E237" s="24" t="s">
        <v>1528</v>
      </c>
      <c r="F237" s="24" t="s">
        <v>736</v>
      </c>
      <c r="G237" s="24" t="s">
        <v>5879</v>
      </c>
      <c r="H237" s="24" t="s">
        <v>67</v>
      </c>
      <c r="I237" s="24" t="s">
        <v>5750</v>
      </c>
      <c r="J237" s="24" t="s">
        <v>3893</v>
      </c>
      <c r="K237" s="24" t="s">
        <v>776</v>
      </c>
      <c r="L237" s="24" t="s">
        <v>231</v>
      </c>
      <c r="M237" s="24" t="s">
        <v>8953</v>
      </c>
      <c r="N237" s="24" t="s">
        <v>8888</v>
      </c>
      <c r="O237" s="24"/>
    </row>
    <row r="238" spans="1:15" x14ac:dyDescent="0.3">
      <c r="A238" s="24" t="s">
        <v>3912</v>
      </c>
      <c r="B238" s="24" t="s">
        <v>3913</v>
      </c>
      <c r="C238" s="24" t="s">
        <v>8886</v>
      </c>
      <c r="D238" s="24" t="s">
        <v>447</v>
      </c>
      <c r="E238" s="24" t="s">
        <v>1528</v>
      </c>
      <c r="F238" s="24" t="s">
        <v>569</v>
      </c>
      <c r="G238" s="24" t="s">
        <v>3911</v>
      </c>
      <c r="H238" s="24" t="s">
        <v>67</v>
      </c>
      <c r="I238" s="24" t="s">
        <v>3914</v>
      </c>
      <c r="J238" s="24" t="s">
        <v>3893</v>
      </c>
      <c r="K238" s="24" t="s">
        <v>776</v>
      </c>
      <c r="L238" s="24" t="s">
        <v>231</v>
      </c>
      <c r="M238" s="24" t="s">
        <v>572</v>
      </c>
      <c r="N238" s="24" t="s">
        <v>8888</v>
      </c>
      <c r="O238" s="24"/>
    </row>
    <row r="239" spans="1:15" x14ac:dyDescent="0.3">
      <c r="A239" s="24" t="s">
        <v>5483</v>
      </c>
      <c r="B239" s="24" t="s">
        <v>5484</v>
      </c>
      <c r="C239" s="24" t="s">
        <v>3461</v>
      </c>
      <c r="D239" s="24" t="s">
        <v>164</v>
      </c>
      <c r="E239" s="24" t="s">
        <v>2804</v>
      </c>
      <c r="F239" s="24" t="s">
        <v>717</v>
      </c>
      <c r="G239" s="24" t="s">
        <v>5482</v>
      </c>
      <c r="H239" s="24" t="s">
        <v>67</v>
      </c>
      <c r="I239" s="24" t="s">
        <v>5485</v>
      </c>
      <c r="J239" s="24" t="s">
        <v>3676</v>
      </c>
      <c r="K239" s="24" t="s">
        <v>776</v>
      </c>
      <c r="L239" s="24" t="s">
        <v>9530</v>
      </c>
      <c r="M239" s="24" t="s">
        <v>8953</v>
      </c>
      <c r="N239" s="24" t="s">
        <v>8888</v>
      </c>
      <c r="O239" s="24"/>
    </row>
    <row r="240" spans="1:15" x14ac:dyDescent="0.3">
      <c r="A240" s="24" t="s">
        <v>5483</v>
      </c>
      <c r="B240" s="24" t="s">
        <v>3897</v>
      </c>
      <c r="C240" s="24" t="s">
        <v>3461</v>
      </c>
      <c r="D240" s="24" t="s">
        <v>164</v>
      </c>
      <c r="E240" s="24" t="s">
        <v>2804</v>
      </c>
      <c r="F240" s="24" t="s">
        <v>717</v>
      </c>
      <c r="G240" s="24" t="s">
        <v>5486</v>
      </c>
      <c r="H240" s="24" t="s">
        <v>67</v>
      </c>
      <c r="I240" s="24" t="s">
        <v>5487</v>
      </c>
      <c r="J240" s="24" t="s">
        <v>3676</v>
      </c>
      <c r="K240" s="24" t="s">
        <v>776</v>
      </c>
      <c r="L240" s="24" t="s">
        <v>9530</v>
      </c>
      <c r="M240" s="24" t="s">
        <v>8953</v>
      </c>
      <c r="N240" s="24" t="s">
        <v>8888</v>
      </c>
      <c r="O240" s="24"/>
    </row>
    <row r="241" spans="1:15" x14ac:dyDescent="0.3">
      <c r="A241" s="24" t="s">
        <v>5483</v>
      </c>
      <c r="B241" s="24" t="s">
        <v>5489</v>
      </c>
      <c r="C241" s="24" t="s">
        <v>3461</v>
      </c>
      <c r="D241" s="24" t="s">
        <v>164</v>
      </c>
      <c r="E241" s="24" t="s">
        <v>2804</v>
      </c>
      <c r="F241" s="24" t="s">
        <v>717</v>
      </c>
      <c r="G241" s="24" t="s">
        <v>5488</v>
      </c>
      <c r="H241" s="24" t="s">
        <v>67</v>
      </c>
      <c r="I241" s="24" t="s">
        <v>5490</v>
      </c>
      <c r="J241" s="24" t="s">
        <v>3676</v>
      </c>
      <c r="K241" s="24" t="s">
        <v>776</v>
      </c>
      <c r="L241" s="24" t="s">
        <v>9530</v>
      </c>
      <c r="M241" s="24" t="s">
        <v>8953</v>
      </c>
      <c r="N241" s="24" t="s">
        <v>8888</v>
      </c>
      <c r="O241" s="24"/>
    </row>
    <row r="242" spans="1:15" x14ac:dyDescent="0.3">
      <c r="A242" s="24" t="s">
        <v>5483</v>
      </c>
      <c r="B242" s="24" t="s">
        <v>5492</v>
      </c>
      <c r="C242" s="24" t="s">
        <v>3461</v>
      </c>
      <c r="D242" s="24" t="s">
        <v>164</v>
      </c>
      <c r="E242" s="24" t="s">
        <v>2804</v>
      </c>
      <c r="F242" s="24" t="s">
        <v>717</v>
      </c>
      <c r="G242" s="24" t="s">
        <v>5491</v>
      </c>
      <c r="H242" s="24" t="s">
        <v>67</v>
      </c>
      <c r="I242" s="24" t="s">
        <v>5493</v>
      </c>
      <c r="J242" s="24" t="s">
        <v>3676</v>
      </c>
      <c r="K242" s="24" t="s">
        <v>776</v>
      </c>
      <c r="L242" s="24" t="s">
        <v>9530</v>
      </c>
      <c r="M242" s="24" t="s">
        <v>8952</v>
      </c>
      <c r="N242" s="24" t="s">
        <v>8888</v>
      </c>
      <c r="O242" s="24"/>
    </row>
    <row r="243" spans="1:15" x14ac:dyDescent="0.3">
      <c r="A243" s="24" t="s">
        <v>5483</v>
      </c>
      <c r="B243" s="24" t="s">
        <v>5805</v>
      </c>
      <c r="C243" s="24" t="s">
        <v>8886</v>
      </c>
      <c r="D243" s="24" t="s">
        <v>164</v>
      </c>
      <c r="E243" s="24" t="s">
        <v>1528</v>
      </c>
      <c r="F243" s="24" t="s">
        <v>733</v>
      </c>
      <c r="G243" s="24" t="s">
        <v>5804</v>
      </c>
      <c r="H243" s="24" t="s">
        <v>67</v>
      </c>
      <c r="I243" s="24" t="s">
        <v>5806</v>
      </c>
      <c r="J243" s="24" t="s">
        <v>3676</v>
      </c>
      <c r="K243" s="24" t="s">
        <v>776</v>
      </c>
      <c r="L243" s="24" t="s">
        <v>231</v>
      </c>
      <c r="M243" s="24" t="s">
        <v>8952</v>
      </c>
      <c r="N243" s="24" t="s">
        <v>8888</v>
      </c>
      <c r="O243" s="24"/>
    </row>
    <row r="244" spans="1:15" x14ac:dyDescent="0.3">
      <c r="A244" s="24" t="s">
        <v>5483</v>
      </c>
      <c r="B244" s="24" t="s">
        <v>5525</v>
      </c>
      <c r="C244" s="24" t="s">
        <v>8886</v>
      </c>
      <c r="D244" s="24" t="s">
        <v>164</v>
      </c>
      <c r="E244" s="24" t="s">
        <v>1528</v>
      </c>
      <c r="F244" s="24" t="s">
        <v>717</v>
      </c>
      <c r="G244" s="24" t="s">
        <v>5524</v>
      </c>
      <c r="H244" s="24" t="s">
        <v>67</v>
      </c>
      <c r="I244" s="24" t="s">
        <v>5526</v>
      </c>
      <c r="J244" s="24" t="s">
        <v>3676</v>
      </c>
      <c r="K244" s="24" t="s">
        <v>776</v>
      </c>
      <c r="L244" s="24" t="s">
        <v>9530</v>
      </c>
      <c r="M244" s="24" t="s">
        <v>8952</v>
      </c>
      <c r="N244" s="24" t="s">
        <v>8888</v>
      </c>
      <c r="O244" s="24"/>
    </row>
    <row r="245" spans="1:15" x14ac:dyDescent="0.3">
      <c r="A245" s="24" t="s">
        <v>3896</v>
      </c>
      <c r="B245" s="24" t="s">
        <v>3897</v>
      </c>
      <c r="C245" s="24" t="s">
        <v>8886</v>
      </c>
      <c r="D245" s="24" t="s">
        <v>447</v>
      </c>
      <c r="E245" s="24" t="s">
        <v>1528</v>
      </c>
      <c r="F245" s="24" t="s">
        <v>569</v>
      </c>
      <c r="G245" s="24" t="s">
        <v>3895</v>
      </c>
      <c r="H245" s="24" t="s">
        <v>67</v>
      </c>
      <c r="I245" s="24" t="s">
        <v>3898</v>
      </c>
      <c r="J245" s="24" t="s">
        <v>3893</v>
      </c>
      <c r="K245" s="24" t="s">
        <v>776</v>
      </c>
      <c r="L245" s="24" t="s">
        <v>231</v>
      </c>
      <c r="M245" s="24" t="s">
        <v>572</v>
      </c>
      <c r="N245" s="24" t="s">
        <v>8888</v>
      </c>
      <c r="O245" s="24"/>
    </row>
    <row r="246" spans="1:15" x14ac:dyDescent="0.3">
      <c r="A246" s="24" t="s">
        <v>3900</v>
      </c>
      <c r="B246" s="24" t="s">
        <v>3901</v>
      </c>
      <c r="C246" s="24" t="s">
        <v>8886</v>
      </c>
      <c r="D246" s="24" t="s">
        <v>447</v>
      </c>
      <c r="E246" s="24" t="s">
        <v>1528</v>
      </c>
      <c r="F246" s="24" t="s">
        <v>569</v>
      </c>
      <c r="G246" s="24" t="s">
        <v>3899</v>
      </c>
      <c r="H246" s="24" t="s">
        <v>67</v>
      </c>
      <c r="I246" s="24" t="s">
        <v>3903</v>
      </c>
      <c r="J246" s="24" t="s">
        <v>3902</v>
      </c>
      <c r="K246" s="24" t="s">
        <v>776</v>
      </c>
      <c r="L246" s="24" t="s">
        <v>231</v>
      </c>
      <c r="M246" s="24" t="s">
        <v>572</v>
      </c>
      <c r="N246" s="24" t="s">
        <v>8888</v>
      </c>
      <c r="O246" s="24"/>
    </row>
    <row r="247" spans="1:15" x14ac:dyDescent="0.3">
      <c r="A247" s="24" t="s">
        <v>3900</v>
      </c>
      <c r="B247" s="24" t="s">
        <v>3905</v>
      </c>
      <c r="C247" s="24" t="s">
        <v>8886</v>
      </c>
      <c r="D247" s="24" t="s">
        <v>447</v>
      </c>
      <c r="E247" s="24" t="s">
        <v>1528</v>
      </c>
      <c r="F247" s="24" t="s">
        <v>569</v>
      </c>
      <c r="G247" s="24" t="s">
        <v>3904</v>
      </c>
      <c r="H247" s="24" t="s">
        <v>67</v>
      </c>
      <c r="I247" s="24" t="s">
        <v>3906</v>
      </c>
      <c r="J247" s="24" t="s">
        <v>3902</v>
      </c>
      <c r="K247" s="24" t="s">
        <v>776</v>
      </c>
      <c r="L247" s="24" t="s">
        <v>231</v>
      </c>
      <c r="M247" s="24" t="s">
        <v>572</v>
      </c>
      <c r="N247" s="24" t="s">
        <v>8888</v>
      </c>
      <c r="O247" s="24"/>
    </row>
    <row r="248" spans="1:15" x14ac:dyDescent="0.3">
      <c r="A248" s="24" t="s">
        <v>3900</v>
      </c>
      <c r="B248" s="24" t="s">
        <v>3927</v>
      </c>
      <c r="C248" s="24" t="s">
        <v>3461</v>
      </c>
      <c r="D248" s="24" t="s">
        <v>447</v>
      </c>
      <c r="E248" s="24" t="s">
        <v>1528</v>
      </c>
      <c r="F248" s="24" t="s">
        <v>569</v>
      </c>
      <c r="G248" s="24" t="s">
        <v>3926</v>
      </c>
      <c r="H248" s="24" t="s">
        <v>67</v>
      </c>
      <c r="I248" s="24" t="s">
        <v>3928</v>
      </c>
      <c r="J248" s="24" t="s">
        <v>3902</v>
      </c>
      <c r="K248" s="24" t="s">
        <v>776</v>
      </c>
      <c r="L248" s="24" t="s">
        <v>231</v>
      </c>
      <c r="M248" s="24" t="s">
        <v>572</v>
      </c>
      <c r="N248" s="24" t="s">
        <v>8888</v>
      </c>
      <c r="O248" s="24"/>
    </row>
    <row r="249" spans="1:15" x14ac:dyDescent="0.3">
      <c r="A249" s="24" t="s">
        <v>3900</v>
      </c>
      <c r="B249" s="24" t="s">
        <v>3930</v>
      </c>
      <c r="C249" s="24" t="s">
        <v>3461</v>
      </c>
      <c r="D249" s="24" t="s">
        <v>447</v>
      </c>
      <c r="E249" s="24" t="s">
        <v>1528</v>
      </c>
      <c r="F249" s="24" t="s">
        <v>569</v>
      </c>
      <c r="G249" s="24" t="s">
        <v>3929</v>
      </c>
      <c r="H249" s="24" t="s">
        <v>67</v>
      </c>
      <c r="I249" s="24" t="s">
        <v>3931</v>
      </c>
      <c r="J249" s="24" t="s">
        <v>3902</v>
      </c>
      <c r="K249" s="24" t="s">
        <v>776</v>
      </c>
      <c r="L249" s="24" t="s">
        <v>231</v>
      </c>
      <c r="M249" s="24" t="s">
        <v>572</v>
      </c>
      <c r="N249" s="24" t="s">
        <v>8888</v>
      </c>
      <c r="O249" s="24"/>
    </row>
    <row r="250" spans="1:15" x14ac:dyDescent="0.3">
      <c r="A250" s="24" t="s">
        <v>3900</v>
      </c>
      <c r="B250" s="24" t="s">
        <v>3933</v>
      </c>
      <c r="C250" s="24" t="s">
        <v>3461</v>
      </c>
      <c r="D250" s="24" t="s">
        <v>447</v>
      </c>
      <c r="E250" s="24" t="s">
        <v>1528</v>
      </c>
      <c r="F250" s="24" t="s">
        <v>569</v>
      </c>
      <c r="G250" s="24" t="s">
        <v>3932</v>
      </c>
      <c r="H250" s="24" t="s">
        <v>67</v>
      </c>
      <c r="I250" s="24" t="s">
        <v>3934</v>
      </c>
      <c r="J250" s="24" t="s">
        <v>3902</v>
      </c>
      <c r="K250" s="24" t="s">
        <v>776</v>
      </c>
      <c r="L250" s="24" t="s">
        <v>231</v>
      </c>
      <c r="M250" s="24" t="s">
        <v>572</v>
      </c>
      <c r="N250" s="24" t="s">
        <v>8888</v>
      </c>
      <c r="O250" s="24"/>
    </row>
    <row r="251" spans="1:15" x14ac:dyDescent="0.3">
      <c r="A251" s="24" t="s">
        <v>3900</v>
      </c>
      <c r="B251" s="24" t="s">
        <v>3936</v>
      </c>
      <c r="C251" s="24" t="s">
        <v>3461</v>
      </c>
      <c r="D251" s="24" t="s">
        <v>447</v>
      </c>
      <c r="E251" s="24" t="s">
        <v>1528</v>
      </c>
      <c r="F251" s="24" t="s">
        <v>569</v>
      </c>
      <c r="G251" s="24" t="s">
        <v>3935</v>
      </c>
      <c r="H251" s="24" t="s">
        <v>67</v>
      </c>
      <c r="I251" s="24" t="s">
        <v>3937</v>
      </c>
      <c r="J251" s="24" t="s">
        <v>3902</v>
      </c>
      <c r="K251" s="24" t="s">
        <v>776</v>
      </c>
      <c r="L251" s="24" t="s">
        <v>231</v>
      </c>
      <c r="M251" s="24" t="s">
        <v>572</v>
      </c>
      <c r="N251" s="24" t="s">
        <v>8888</v>
      </c>
      <c r="O251" s="24"/>
    </row>
    <row r="252" spans="1:15" x14ac:dyDescent="0.3">
      <c r="A252" s="24" t="s">
        <v>3900</v>
      </c>
      <c r="B252" s="24" t="s">
        <v>3939</v>
      </c>
      <c r="C252" s="24" t="s">
        <v>3461</v>
      </c>
      <c r="D252" s="24" t="s">
        <v>447</v>
      </c>
      <c r="E252" s="24" t="s">
        <v>1528</v>
      </c>
      <c r="F252" s="24" t="s">
        <v>569</v>
      </c>
      <c r="G252" s="24" t="s">
        <v>3938</v>
      </c>
      <c r="H252" s="24" t="s">
        <v>67</v>
      </c>
      <c r="I252" s="24" t="s">
        <v>3940</v>
      </c>
      <c r="J252" s="24" t="s">
        <v>3902</v>
      </c>
      <c r="K252" s="24" t="s">
        <v>776</v>
      </c>
      <c r="L252" s="24" t="s">
        <v>231</v>
      </c>
      <c r="M252" s="24" t="s">
        <v>572</v>
      </c>
      <c r="N252" s="24" t="s">
        <v>8888</v>
      </c>
      <c r="O252" s="24"/>
    </row>
    <row r="253" spans="1:15" x14ac:dyDescent="0.3">
      <c r="A253" s="24" t="s">
        <v>3900</v>
      </c>
      <c r="B253" s="24" t="s">
        <v>3942</v>
      </c>
      <c r="C253" s="24" t="s">
        <v>3461</v>
      </c>
      <c r="D253" s="24" t="s">
        <v>447</v>
      </c>
      <c r="E253" s="24" t="s">
        <v>1528</v>
      </c>
      <c r="F253" s="24" t="s">
        <v>569</v>
      </c>
      <c r="G253" s="24" t="s">
        <v>3941</v>
      </c>
      <c r="H253" s="24" t="s">
        <v>67</v>
      </c>
      <c r="I253" s="24" t="s">
        <v>3943</v>
      </c>
      <c r="J253" s="24" t="s">
        <v>3902</v>
      </c>
      <c r="K253" s="24" t="s">
        <v>776</v>
      </c>
      <c r="L253" s="24" t="s">
        <v>231</v>
      </c>
      <c r="M253" s="24" t="s">
        <v>572</v>
      </c>
      <c r="N253" s="24" t="s">
        <v>8888</v>
      </c>
      <c r="O253" s="24"/>
    </row>
    <row r="254" spans="1:15" x14ac:dyDescent="0.3">
      <c r="A254" s="24" t="s">
        <v>3900</v>
      </c>
      <c r="B254" s="24" t="s">
        <v>3945</v>
      </c>
      <c r="C254" s="24" t="s">
        <v>3461</v>
      </c>
      <c r="D254" s="24" t="s">
        <v>447</v>
      </c>
      <c r="E254" s="24" t="s">
        <v>1528</v>
      </c>
      <c r="F254" s="24" t="s">
        <v>569</v>
      </c>
      <c r="G254" s="24" t="s">
        <v>3944</v>
      </c>
      <c r="H254" s="24" t="s">
        <v>67</v>
      </c>
      <c r="I254" s="24" t="s">
        <v>3946</v>
      </c>
      <c r="J254" s="24" t="s">
        <v>3902</v>
      </c>
      <c r="K254" s="24" t="s">
        <v>776</v>
      </c>
      <c r="L254" s="24" t="s">
        <v>231</v>
      </c>
      <c r="M254" s="24" t="s">
        <v>572</v>
      </c>
      <c r="N254" s="24" t="s">
        <v>8888</v>
      </c>
      <c r="O254" s="24"/>
    </row>
    <row r="255" spans="1:15" x14ac:dyDescent="0.3">
      <c r="A255" s="24" t="s">
        <v>3900</v>
      </c>
      <c r="B255" s="24" t="s">
        <v>3948</v>
      </c>
      <c r="C255" s="24" t="s">
        <v>3461</v>
      </c>
      <c r="D255" s="24" t="s">
        <v>447</v>
      </c>
      <c r="E255" s="24" t="s">
        <v>1528</v>
      </c>
      <c r="F255" s="24" t="s">
        <v>569</v>
      </c>
      <c r="G255" s="24" t="s">
        <v>3947</v>
      </c>
      <c r="H255" s="24" t="s">
        <v>67</v>
      </c>
      <c r="I255" s="24" t="s">
        <v>3949</v>
      </c>
      <c r="J255" s="24" t="s">
        <v>3902</v>
      </c>
      <c r="K255" s="24" t="s">
        <v>776</v>
      </c>
      <c r="L255" s="24" t="s">
        <v>231</v>
      </c>
      <c r="M255" s="24" t="s">
        <v>572</v>
      </c>
      <c r="N255" s="24" t="s">
        <v>8888</v>
      </c>
      <c r="O255" s="24"/>
    </row>
    <row r="256" spans="1:15" x14ac:dyDescent="0.3">
      <c r="A256" s="24" t="s">
        <v>3900</v>
      </c>
      <c r="B256" s="24" t="s">
        <v>3916</v>
      </c>
      <c r="C256" s="24" t="s">
        <v>8886</v>
      </c>
      <c r="D256" s="24" t="s">
        <v>447</v>
      </c>
      <c r="E256" s="24" t="s">
        <v>1528</v>
      </c>
      <c r="F256" s="24" t="s">
        <v>569</v>
      </c>
      <c r="G256" s="24" t="s">
        <v>3915</v>
      </c>
      <c r="H256" s="24" t="s">
        <v>67</v>
      </c>
      <c r="I256" s="24" t="s">
        <v>3917</v>
      </c>
      <c r="J256" s="24" t="s">
        <v>3902</v>
      </c>
      <c r="K256" s="24" t="s">
        <v>776</v>
      </c>
      <c r="L256" s="24" t="s">
        <v>231</v>
      </c>
      <c r="M256" s="24" t="s">
        <v>572</v>
      </c>
      <c r="N256" s="24" t="s">
        <v>8888</v>
      </c>
      <c r="O256" s="24"/>
    </row>
    <row r="257" spans="1:15" x14ac:dyDescent="0.3">
      <c r="A257" s="24" t="s">
        <v>3900</v>
      </c>
      <c r="B257" s="24" t="s">
        <v>3951</v>
      </c>
      <c r="C257" s="24" t="s">
        <v>3461</v>
      </c>
      <c r="D257" s="24" t="s">
        <v>447</v>
      </c>
      <c r="E257" s="24" t="s">
        <v>1528</v>
      </c>
      <c r="F257" s="24" t="s">
        <v>569</v>
      </c>
      <c r="G257" s="24" t="s">
        <v>3950</v>
      </c>
      <c r="H257" s="24" t="s">
        <v>67</v>
      </c>
      <c r="I257" s="24" t="s">
        <v>3952</v>
      </c>
      <c r="J257" s="24" t="s">
        <v>3902</v>
      </c>
      <c r="K257" s="24" t="s">
        <v>776</v>
      </c>
      <c r="L257" s="24" t="s">
        <v>231</v>
      </c>
      <c r="M257" s="24" t="s">
        <v>572</v>
      </c>
      <c r="N257" s="24" t="s">
        <v>8888</v>
      </c>
      <c r="O257" s="24"/>
    </row>
    <row r="258" spans="1:15" x14ac:dyDescent="0.3">
      <c r="A258" s="24" t="s">
        <v>5263</v>
      </c>
      <c r="B258" s="24" t="s">
        <v>5822</v>
      </c>
      <c r="C258" s="24" t="s">
        <v>3461</v>
      </c>
      <c r="D258" s="24" t="s">
        <v>136</v>
      </c>
      <c r="E258" s="24" t="s">
        <v>1528</v>
      </c>
      <c r="F258" s="24" t="s">
        <v>733</v>
      </c>
      <c r="G258" s="24" t="s">
        <v>5821</v>
      </c>
      <c r="H258" s="24" t="s">
        <v>67</v>
      </c>
      <c r="I258" s="24" t="s">
        <v>5823</v>
      </c>
      <c r="J258" s="24" t="s">
        <v>4310</v>
      </c>
      <c r="K258" s="24" t="s">
        <v>776</v>
      </c>
      <c r="L258" s="24" t="s">
        <v>231</v>
      </c>
      <c r="M258" s="24" t="s">
        <v>8947</v>
      </c>
      <c r="N258" s="24" t="s">
        <v>8888</v>
      </c>
      <c r="O258" s="24"/>
    </row>
    <row r="259" spans="1:15" x14ac:dyDescent="0.3">
      <c r="A259" s="24" t="s">
        <v>5263</v>
      </c>
      <c r="B259" s="24" t="s">
        <v>5825</v>
      </c>
      <c r="C259" s="24" t="s">
        <v>3461</v>
      </c>
      <c r="D259" s="24" t="s">
        <v>136</v>
      </c>
      <c r="E259" s="24" t="s">
        <v>1528</v>
      </c>
      <c r="F259" s="24" t="s">
        <v>733</v>
      </c>
      <c r="G259" s="24" t="s">
        <v>5824</v>
      </c>
      <c r="H259" s="24" t="s">
        <v>67</v>
      </c>
      <c r="I259" s="24" t="s">
        <v>5826</v>
      </c>
      <c r="J259" s="24" t="s">
        <v>4310</v>
      </c>
      <c r="K259" s="24" t="s">
        <v>776</v>
      </c>
      <c r="L259" s="24" t="s">
        <v>231</v>
      </c>
      <c r="M259" s="24" t="s">
        <v>8947</v>
      </c>
      <c r="N259" s="24" t="s">
        <v>8888</v>
      </c>
      <c r="O259" s="24"/>
    </row>
    <row r="260" spans="1:15" x14ac:dyDescent="0.3">
      <c r="A260" s="24" t="s">
        <v>5263</v>
      </c>
      <c r="B260" s="24" t="s">
        <v>5828</v>
      </c>
      <c r="C260" s="24" t="s">
        <v>3461</v>
      </c>
      <c r="D260" s="24" t="s">
        <v>136</v>
      </c>
      <c r="E260" s="24" t="s">
        <v>1528</v>
      </c>
      <c r="F260" s="24" t="s">
        <v>733</v>
      </c>
      <c r="G260" s="24" t="s">
        <v>5827</v>
      </c>
      <c r="H260" s="24" t="s">
        <v>67</v>
      </c>
      <c r="I260" s="24" t="s">
        <v>5829</v>
      </c>
      <c r="J260" s="24" t="s">
        <v>4310</v>
      </c>
      <c r="K260" s="24" t="s">
        <v>776</v>
      </c>
      <c r="L260" s="24" t="s">
        <v>231</v>
      </c>
      <c r="M260" s="24" t="s">
        <v>8947</v>
      </c>
      <c r="N260" s="24" t="s">
        <v>8888</v>
      </c>
      <c r="O260" s="24"/>
    </row>
    <row r="261" spans="1:15" x14ac:dyDescent="0.3">
      <c r="A261" s="24" t="s">
        <v>5263</v>
      </c>
      <c r="B261" s="24" t="s">
        <v>5831</v>
      </c>
      <c r="C261" s="24" t="s">
        <v>3461</v>
      </c>
      <c r="D261" s="24" t="s">
        <v>136</v>
      </c>
      <c r="E261" s="24" t="s">
        <v>1528</v>
      </c>
      <c r="F261" s="24" t="s">
        <v>733</v>
      </c>
      <c r="G261" s="24" t="s">
        <v>5830</v>
      </c>
      <c r="H261" s="24" t="s">
        <v>67</v>
      </c>
      <c r="I261" s="24" t="s">
        <v>5832</v>
      </c>
      <c r="J261" s="24" t="s">
        <v>4310</v>
      </c>
      <c r="K261" s="24" t="s">
        <v>776</v>
      </c>
      <c r="L261" s="24" t="s">
        <v>231</v>
      </c>
      <c r="M261" s="24" t="s">
        <v>8947</v>
      </c>
      <c r="N261" s="24" t="s">
        <v>8888</v>
      </c>
      <c r="O261" s="24"/>
    </row>
    <row r="262" spans="1:15" x14ac:dyDescent="0.3">
      <c r="A262" s="24" t="s">
        <v>5263</v>
      </c>
      <c r="B262" s="24" t="s">
        <v>5837</v>
      </c>
      <c r="C262" s="24" t="s">
        <v>3461</v>
      </c>
      <c r="D262" s="24" t="s">
        <v>136</v>
      </c>
      <c r="E262" s="24" t="s">
        <v>1528</v>
      </c>
      <c r="F262" s="24" t="s">
        <v>733</v>
      </c>
      <c r="G262" s="24" t="s">
        <v>5836</v>
      </c>
      <c r="H262" s="24" t="s">
        <v>67</v>
      </c>
      <c r="I262" s="24" t="s">
        <v>5838</v>
      </c>
      <c r="J262" s="24" t="s">
        <v>4310</v>
      </c>
      <c r="K262" s="24" t="s">
        <v>776</v>
      </c>
      <c r="L262" s="24" t="s">
        <v>231</v>
      </c>
      <c r="M262" s="24" t="s">
        <v>8947</v>
      </c>
      <c r="N262" s="24" t="s">
        <v>8888</v>
      </c>
      <c r="O262" s="24"/>
    </row>
    <row r="263" spans="1:15" x14ac:dyDescent="0.3">
      <c r="A263" s="24" t="s">
        <v>5263</v>
      </c>
      <c r="B263" s="24" t="s">
        <v>5840</v>
      </c>
      <c r="C263" s="24" t="s">
        <v>3461</v>
      </c>
      <c r="D263" s="24" t="s">
        <v>136</v>
      </c>
      <c r="E263" s="24" t="s">
        <v>1528</v>
      </c>
      <c r="F263" s="24" t="s">
        <v>733</v>
      </c>
      <c r="G263" s="24" t="s">
        <v>5839</v>
      </c>
      <c r="H263" s="24" t="s">
        <v>67</v>
      </c>
      <c r="I263" s="24" t="s">
        <v>5841</v>
      </c>
      <c r="J263" s="24" t="s">
        <v>4310</v>
      </c>
      <c r="K263" s="24" t="s">
        <v>776</v>
      </c>
      <c r="L263" s="24" t="s">
        <v>231</v>
      </c>
      <c r="M263" s="24" t="s">
        <v>8947</v>
      </c>
      <c r="N263" s="24" t="s">
        <v>8888</v>
      </c>
      <c r="O263" s="24"/>
    </row>
    <row r="264" spans="1:15" x14ac:dyDescent="0.3">
      <c r="A264" s="24" t="s">
        <v>5263</v>
      </c>
      <c r="B264" s="24" t="s">
        <v>5362</v>
      </c>
      <c r="C264" s="24" t="s">
        <v>8886</v>
      </c>
      <c r="D264" s="24" t="s">
        <v>136</v>
      </c>
      <c r="E264" s="24" t="s">
        <v>1528</v>
      </c>
      <c r="F264" s="24" t="s">
        <v>703</v>
      </c>
      <c r="G264" s="24" t="s">
        <v>5361</v>
      </c>
      <c r="H264" s="24" t="s">
        <v>67</v>
      </c>
      <c r="I264" s="24" t="s">
        <v>5363</v>
      </c>
      <c r="J264" s="24" t="s">
        <v>4310</v>
      </c>
      <c r="K264" s="24" t="s">
        <v>776</v>
      </c>
      <c r="L264" s="24" t="s">
        <v>231</v>
      </c>
      <c r="M264" s="24" t="s">
        <v>241</v>
      </c>
      <c r="N264" s="24" t="s">
        <v>8888</v>
      </c>
      <c r="O264" s="24"/>
    </row>
    <row r="265" spans="1:15" x14ac:dyDescent="0.3">
      <c r="A265" s="24" t="s">
        <v>5263</v>
      </c>
      <c r="B265" s="24" t="s">
        <v>5264</v>
      </c>
      <c r="C265" s="24" t="s">
        <v>8886</v>
      </c>
      <c r="D265" s="24" t="s">
        <v>136</v>
      </c>
      <c r="E265" s="24" t="s">
        <v>1528</v>
      </c>
      <c r="F265" s="24" t="s">
        <v>699</v>
      </c>
      <c r="G265" s="24" t="s">
        <v>5262</v>
      </c>
      <c r="H265" s="24" t="s">
        <v>67</v>
      </c>
      <c r="I265" s="24" t="s">
        <v>5265</v>
      </c>
      <c r="J265" s="24" t="s">
        <v>4310</v>
      </c>
      <c r="K265" s="24" t="s">
        <v>776</v>
      </c>
      <c r="L265" s="24" t="s">
        <v>231</v>
      </c>
      <c r="M265" s="24" t="s">
        <v>702</v>
      </c>
      <c r="N265" s="24" t="s">
        <v>8888</v>
      </c>
      <c r="O265" s="24"/>
    </row>
    <row r="266" spans="1:15" x14ac:dyDescent="0.3">
      <c r="A266" s="24" t="s">
        <v>7190</v>
      </c>
      <c r="B266" s="24" t="s">
        <v>7191</v>
      </c>
      <c r="C266" s="24" t="s">
        <v>8886</v>
      </c>
      <c r="D266" s="24" t="s">
        <v>738</v>
      </c>
      <c r="E266" s="24" t="s">
        <v>1528</v>
      </c>
      <c r="F266" s="24" t="s">
        <v>3021</v>
      </c>
      <c r="G266" s="24" t="s">
        <v>7189</v>
      </c>
      <c r="H266" s="24" t="s">
        <v>67</v>
      </c>
      <c r="I266" s="24" t="s">
        <v>7193</v>
      </c>
      <c r="J266" s="24" t="s">
        <v>7192</v>
      </c>
      <c r="K266" s="24" t="s">
        <v>776</v>
      </c>
      <c r="L266" s="24" t="s">
        <v>321</v>
      </c>
      <c r="M266" s="24" t="s">
        <v>1521</v>
      </c>
      <c r="N266" s="24" t="s">
        <v>8888</v>
      </c>
      <c r="O266" s="24"/>
    </row>
    <row r="267" spans="1:15" x14ac:dyDescent="0.3">
      <c r="A267" s="24" t="s">
        <v>7190</v>
      </c>
      <c r="B267" s="24" t="s">
        <v>7195</v>
      </c>
      <c r="C267" s="24" t="s">
        <v>8886</v>
      </c>
      <c r="D267" s="24" t="s">
        <v>447</v>
      </c>
      <c r="E267" s="24" t="s">
        <v>1537</v>
      </c>
      <c r="F267" s="24" t="s">
        <v>3021</v>
      </c>
      <c r="G267" s="24" t="s">
        <v>7194</v>
      </c>
      <c r="H267" s="24" t="s">
        <v>67</v>
      </c>
      <c r="I267" s="24" t="s">
        <v>7193</v>
      </c>
      <c r="J267" s="24" t="s">
        <v>7068</v>
      </c>
      <c r="K267" s="24" t="s">
        <v>776</v>
      </c>
      <c r="L267" s="24" t="s">
        <v>321</v>
      </c>
      <c r="M267" s="24" t="s">
        <v>1521</v>
      </c>
      <c r="N267" s="24" t="s">
        <v>8888</v>
      </c>
      <c r="O267" s="24"/>
    </row>
    <row r="268" spans="1:15" x14ac:dyDescent="0.3">
      <c r="A268" s="24" t="s">
        <v>7190</v>
      </c>
      <c r="B268" s="24" t="s">
        <v>7197</v>
      </c>
      <c r="C268" s="24" t="s">
        <v>8886</v>
      </c>
      <c r="D268" s="24" t="s">
        <v>164</v>
      </c>
      <c r="E268" s="24" t="s">
        <v>1537</v>
      </c>
      <c r="F268" s="24" t="s">
        <v>3021</v>
      </c>
      <c r="G268" s="24" t="s">
        <v>7196</v>
      </c>
      <c r="H268" s="24" t="s">
        <v>67</v>
      </c>
      <c r="I268" s="24" t="s">
        <v>7193</v>
      </c>
      <c r="J268" s="24" t="s">
        <v>3468</v>
      </c>
      <c r="K268" s="24" t="s">
        <v>776</v>
      </c>
      <c r="L268" s="24" t="s">
        <v>321</v>
      </c>
      <c r="M268" s="24" t="s">
        <v>1521</v>
      </c>
      <c r="N268" s="24" t="s">
        <v>8888</v>
      </c>
      <c r="O268" s="24"/>
    </row>
    <row r="269" spans="1:15" x14ac:dyDescent="0.3">
      <c r="A269" s="24" t="s">
        <v>7190</v>
      </c>
      <c r="B269" s="24" t="s">
        <v>7199</v>
      </c>
      <c r="C269" s="24" t="s">
        <v>8886</v>
      </c>
      <c r="D269" s="24" t="s">
        <v>136</v>
      </c>
      <c r="E269" s="24" t="s">
        <v>1537</v>
      </c>
      <c r="F269" s="24" t="s">
        <v>3021</v>
      </c>
      <c r="G269" s="24" t="s">
        <v>7198</v>
      </c>
      <c r="H269" s="24" t="s">
        <v>67</v>
      </c>
      <c r="I269" s="24" t="s">
        <v>7193</v>
      </c>
      <c r="J269" s="24" t="s">
        <v>2801</v>
      </c>
      <c r="K269" s="24" t="s">
        <v>776</v>
      </c>
      <c r="L269" s="24" t="s">
        <v>321</v>
      </c>
      <c r="M269" s="24" t="s">
        <v>1521</v>
      </c>
      <c r="N269" s="24" t="s">
        <v>8888</v>
      </c>
      <c r="O269" s="24"/>
    </row>
    <row r="270" spans="1:15" x14ac:dyDescent="0.3">
      <c r="A270" s="24" t="s">
        <v>7190</v>
      </c>
      <c r="B270" s="24" t="s">
        <v>8094</v>
      </c>
      <c r="C270" s="24" t="s">
        <v>8886</v>
      </c>
      <c r="D270" s="24" t="s">
        <v>738</v>
      </c>
      <c r="E270" s="24" t="s">
        <v>1528</v>
      </c>
      <c r="F270" s="24" t="s">
        <v>3059</v>
      </c>
      <c r="G270" s="24" t="s">
        <v>8093</v>
      </c>
      <c r="H270" s="24" t="s">
        <v>67</v>
      </c>
      <c r="I270" s="24" t="s">
        <v>8095</v>
      </c>
      <c r="J270" s="24" t="s">
        <v>7192</v>
      </c>
      <c r="K270" s="24" t="s">
        <v>776</v>
      </c>
      <c r="L270" s="24" t="s">
        <v>321</v>
      </c>
      <c r="M270" s="24" t="s">
        <v>8954</v>
      </c>
      <c r="N270" s="24" t="s">
        <v>8888</v>
      </c>
      <c r="O270" s="24"/>
    </row>
    <row r="271" spans="1:15" x14ac:dyDescent="0.3">
      <c r="A271" s="24" t="s">
        <v>7190</v>
      </c>
      <c r="B271" s="24" t="s">
        <v>8097</v>
      </c>
      <c r="C271" s="24" t="s">
        <v>8886</v>
      </c>
      <c r="D271" s="24" t="s">
        <v>447</v>
      </c>
      <c r="E271" s="24" t="s">
        <v>1537</v>
      </c>
      <c r="F271" s="24" t="s">
        <v>3059</v>
      </c>
      <c r="G271" s="24" t="s">
        <v>8096</v>
      </c>
      <c r="H271" s="24" t="s">
        <v>67</v>
      </c>
      <c r="I271" s="24" t="s">
        <v>8098</v>
      </c>
      <c r="J271" s="24" t="s">
        <v>7068</v>
      </c>
      <c r="K271" s="24" t="s">
        <v>776</v>
      </c>
      <c r="L271" s="24" t="s">
        <v>321</v>
      </c>
      <c r="M271" s="24" t="s">
        <v>8954</v>
      </c>
      <c r="N271" s="24" t="s">
        <v>8888</v>
      </c>
      <c r="O271" s="24"/>
    </row>
    <row r="272" spans="1:15" x14ac:dyDescent="0.3">
      <c r="A272" s="24" t="s">
        <v>7190</v>
      </c>
      <c r="B272" s="24" t="s">
        <v>8100</v>
      </c>
      <c r="C272" s="24" t="s">
        <v>8886</v>
      </c>
      <c r="D272" s="24" t="s">
        <v>164</v>
      </c>
      <c r="E272" s="24" t="s">
        <v>1537</v>
      </c>
      <c r="F272" s="24" t="s">
        <v>3059</v>
      </c>
      <c r="G272" s="24" t="s">
        <v>8099</v>
      </c>
      <c r="H272" s="24" t="s">
        <v>67</v>
      </c>
      <c r="I272" s="24" t="s">
        <v>8101</v>
      </c>
      <c r="J272" s="24" t="s">
        <v>3468</v>
      </c>
      <c r="K272" s="24" t="s">
        <v>776</v>
      </c>
      <c r="L272" s="24" t="s">
        <v>321</v>
      </c>
      <c r="M272" s="24" t="s">
        <v>8954</v>
      </c>
      <c r="N272" s="24" t="s">
        <v>8888</v>
      </c>
      <c r="O272" s="24"/>
    </row>
    <row r="273" spans="1:15" x14ac:dyDescent="0.3">
      <c r="A273" s="24" t="s">
        <v>7190</v>
      </c>
      <c r="B273" s="24" t="s">
        <v>8103</v>
      </c>
      <c r="C273" s="24" t="s">
        <v>3461</v>
      </c>
      <c r="D273" s="24" t="s">
        <v>136</v>
      </c>
      <c r="E273" s="24" t="s">
        <v>1537</v>
      </c>
      <c r="F273" s="24" t="s">
        <v>3059</v>
      </c>
      <c r="G273" s="24" t="s">
        <v>8102</v>
      </c>
      <c r="H273" s="24" t="s">
        <v>67</v>
      </c>
      <c r="I273" s="24" t="s">
        <v>8104</v>
      </c>
      <c r="J273" s="24" t="s">
        <v>2801</v>
      </c>
      <c r="K273" s="24" t="s">
        <v>776</v>
      </c>
      <c r="L273" s="24" t="s">
        <v>321</v>
      </c>
      <c r="M273" s="24" t="s">
        <v>8954</v>
      </c>
      <c r="N273" s="24" t="s">
        <v>8888</v>
      </c>
      <c r="O273" s="24"/>
    </row>
    <row r="274" spans="1:15" x14ac:dyDescent="0.3">
      <c r="A274" s="24" t="s">
        <v>7258</v>
      </c>
      <c r="B274" s="24" t="s">
        <v>7259</v>
      </c>
      <c r="C274" s="24" t="s">
        <v>8886</v>
      </c>
      <c r="D274" s="24" t="s">
        <v>447</v>
      </c>
      <c r="E274" s="24" t="s">
        <v>1528</v>
      </c>
      <c r="F274" s="24" t="s">
        <v>3024</v>
      </c>
      <c r="G274" s="24" t="s">
        <v>7257</v>
      </c>
      <c r="H274" s="24" t="s">
        <v>67</v>
      </c>
      <c r="I274" s="24" t="s">
        <v>7261</v>
      </c>
      <c r="J274" s="24" t="s">
        <v>7260</v>
      </c>
      <c r="K274" s="24" t="s">
        <v>776</v>
      </c>
      <c r="L274" s="24" t="s">
        <v>321</v>
      </c>
      <c r="M274" s="24" t="s">
        <v>8955</v>
      </c>
      <c r="N274" s="24" t="s">
        <v>8888</v>
      </c>
      <c r="O274" s="24"/>
    </row>
    <row r="275" spans="1:15" x14ac:dyDescent="0.3">
      <c r="A275" s="24" t="s">
        <v>7258</v>
      </c>
      <c r="B275" s="24" t="s">
        <v>7263</v>
      </c>
      <c r="C275" s="24" t="s">
        <v>8886</v>
      </c>
      <c r="D275" s="24" t="s">
        <v>164</v>
      </c>
      <c r="E275" s="24" t="s">
        <v>1537</v>
      </c>
      <c r="F275" s="24" t="s">
        <v>3024</v>
      </c>
      <c r="G275" s="24" t="s">
        <v>7262</v>
      </c>
      <c r="H275" s="24" t="s">
        <v>67</v>
      </c>
      <c r="I275" s="24" t="s">
        <v>7261</v>
      </c>
      <c r="J275" s="24" t="s">
        <v>7071</v>
      </c>
      <c r="K275" s="24" t="s">
        <v>776</v>
      </c>
      <c r="L275" s="24" t="s">
        <v>321</v>
      </c>
      <c r="M275" s="24" t="s">
        <v>8955</v>
      </c>
      <c r="N275" s="24" t="s">
        <v>8888</v>
      </c>
      <c r="O275" s="24"/>
    </row>
    <row r="276" spans="1:15" x14ac:dyDescent="0.3">
      <c r="A276" s="24" t="s">
        <v>7258</v>
      </c>
      <c r="B276" s="24" t="s">
        <v>7265</v>
      </c>
      <c r="C276" s="24" t="s">
        <v>8886</v>
      </c>
      <c r="D276" s="24" t="s">
        <v>136</v>
      </c>
      <c r="E276" s="24" t="s">
        <v>1537</v>
      </c>
      <c r="F276" s="24" t="s">
        <v>3024</v>
      </c>
      <c r="G276" s="24" t="s">
        <v>7264</v>
      </c>
      <c r="H276" s="24" t="s">
        <v>67</v>
      </c>
      <c r="I276" s="24" t="s">
        <v>7261</v>
      </c>
      <c r="J276" s="24" t="s">
        <v>2801</v>
      </c>
      <c r="K276" s="24" t="s">
        <v>776</v>
      </c>
      <c r="L276" s="24" t="s">
        <v>321</v>
      </c>
      <c r="M276" s="24" t="s">
        <v>8955</v>
      </c>
      <c r="N276" s="24" t="s">
        <v>8888</v>
      </c>
      <c r="O276" s="24"/>
    </row>
    <row r="277" spans="1:15" x14ac:dyDescent="0.3">
      <c r="A277" s="24" t="s">
        <v>7258</v>
      </c>
      <c r="B277" s="24" t="s">
        <v>1429</v>
      </c>
      <c r="C277" s="24" t="s">
        <v>8886</v>
      </c>
      <c r="D277" s="24" t="s">
        <v>738</v>
      </c>
      <c r="E277" s="24" t="s">
        <v>1528</v>
      </c>
      <c r="F277" s="24" t="s">
        <v>3024</v>
      </c>
      <c r="G277" s="24" t="s">
        <v>7266</v>
      </c>
      <c r="H277" s="24" t="s">
        <v>67</v>
      </c>
      <c r="I277" s="24" t="s">
        <v>7268</v>
      </c>
      <c r="J277" s="24" t="s">
        <v>7267</v>
      </c>
      <c r="K277" s="24" t="s">
        <v>776</v>
      </c>
      <c r="L277" s="24" t="s">
        <v>321</v>
      </c>
      <c r="M277" s="24" t="s">
        <v>8955</v>
      </c>
      <c r="N277" s="24" t="s">
        <v>8888</v>
      </c>
      <c r="O277" s="24"/>
    </row>
    <row r="278" spans="1:15" x14ac:dyDescent="0.3">
      <c r="A278" s="24" t="s">
        <v>7258</v>
      </c>
      <c r="B278" s="24" t="s">
        <v>7270</v>
      </c>
      <c r="C278" s="24" t="s">
        <v>8886</v>
      </c>
      <c r="D278" s="24" t="s">
        <v>447</v>
      </c>
      <c r="E278" s="24" t="s">
        <v>1528</v>
      </c>
      <c r="F278" s="24" t="s">
        <v>3024</v>
      </c>
      <c r="G278" s="24" t="s">
        <v>7269</v>
      </c>
      <c r="H278" s="24" t="s">
        <v>67</v>
      </c>
      <c r="I278" s="24" t="s">
        <v>7268</v>
      </c>
      <c r="J278" s="24" t="s">
        <v>7260</v>
      </c>
      <c r="K278" s="24" t="s">
        <v>776</v>
      </c>
      <c r="L278" s="24" t="s">
        <v>321</v>
      </c>
      <c r="M278" s="24" t="s">
        <v>8955</v>
      </c>
      <c r="N278" s="24" t="s">
        <v>8888</v>
      </c>
      <c r="O278" s="24"/>
    </row>
    <row r="279" spans="1:15" x14ac:dyDescent="0.3">
      <c r="A279" s="24" t="s">
        <v>7258</v>
      </c>
      <c r="B279" s="24" t="s">
        <v>7272</v>
      </c>
      <c r="C279" s="24" t="s">
        <v>8886</v>
      </c>
      <c r="D279" s="24" t="s">
        <v>164</v>
      </c>
      <c r="E279" s="24" t="s">
        <v>1537</v>
      </c>
      <c r="F279" s="24" t="s">
        <v>3024</v>
      </c>
      <c r="G279" s="24" t="s">
        <v>7271</v>
      </c>
      <c r="H279" s="24" t="s">
        <v>67</v>
      </c>
      <c r="I279" s="24" t="s">
        <v>7268</v>
      </c>
      <c r="J279" s="24" t="s">
        <v>7071</v>
      </c>
      <c r="K279" s="24" t="s">
        <v>776</v>
      </c>
      <c r="L279" s="24" t="s">
        <v>321</v>
      </c>
      <c r="M279" s="24" t="s">
        <v>8955</v>
      </c>
      <c r="N279" s="24" t="s">
        <v>8888</v>
      </c>
      <c r="O279" s="24"/>
    </row>
    <row r="280" spans="1:15" x14ac:dyDescent="0.3">
      <c r="A280" s="24" t="s">
        <v>7258</v>
      </c>
      <c r="B280" s="24" t="s">
        <v>7274</v>
      </c>
      <c r="C280" s="24" t="s">
        <v>8886</v>
      </c>
      <c r="D280" s="24" t="s">
        <v>136</v>
      </c>
      <c r="E280" s="24" t="s">
        <v>1537</v>
      </c>
      <c r="F280" s="24" t="s">
        <v>3024</v>
      </c>
      <c r="G280" s="24" t="s">
        <v>7273</v>
      </c>
      <c r="H280" s="24" t="s">
        <v>67</v>
      </c>
      <c r="I280" s="24" t="s">
        <v>7268</v>
      </c>
      <c r="J280" s="24" t="s">
        <v>2801</v>
      </c>
      <c r="K280" s="24" t="s">
        <v>776</v>
      </c>
      <c r="L280" s="24" t="s">
        <v>321</v>
      </c>
      <c r="M280" s="24" t="s">
        <v>8955</v>
      </c>
      <c r="N280" s="24" t="s">
        <v>8888</v>
      </c>
      <c r="O280" s="24"/>
    </row>
    <row r="281" spans="1:15" x14ac:dyDescent="0.3">
      <c r="A281" s="24" t="s">
        <v>7258</v>
      </c>
      <c r="B281" s="24" t="s">
        <v>7323</v>
      </c>
      <c r="C281" s="24" t="s">
        <v>3461</v>
      </c>
      <c r="D281" s="24" t="s">
        <v>447</v>
      </c>
      <c r="E281" s="24" t="s">
        <v>1528</v>
      </c>
      <c r="F281" s="24" t="s">
        <v>3024</v>
      </c>
      <c r="G281" s="24" t="s">
        <v>7322</v>
      </c>
      <c r="H281" s="24" t="s">
        <v>67</v>
      </c>
      <c r="I281" s="24" t="s">
        <v>7277</v>
      </c>
      <c r="J281" s="24" t="s">
        <v>7260</v>
      </c>
      <c r="K281" s="24" t="s">
        <v>776</v>
      </c>
      <c r="L281" s="24" t="s">
        <v>321</v>
      </c>
      <c r="M281" s="24" t="s">
        <v>8955</v>
      </c>
      <c r="N281" s="24" t="s">
        <v>8888</v>
      </c>
      <c r="O281" s="24"/>
    </row>
    <row r="282" spans="1:15" x14ac:dyDescent="0.3">
      <c r="A282" s="24" t="s">
        <v>7258</v>
      </c>
      <c r="B282" s="24" t="s">
        <v>7276</v>
      </c>
      <c r="C282" s="24" t="s">
        <v>8886</v>
      </c>
      <c r="D282" s="24" t="s">
        <v>164</v>
      </c>
      <c r="E282" s="24" t="s">
        <v>1537</v>
      </c>
      <c r="F282" s="24" t="s">
        <v>3024</v>
      </c>
      <c r="G282" s="24" t="s">
        <v>7275</v>
      </c>
      <c r="H282" s="24" t="s">
        <v>67</v>
      </c>
      <c r="I282" s="24" t="s">
        <v>7277</v>
      </c>
      <c r="J282" s="24" t="s">
        <v>7071</v>
      </c>
      <c r="K282" s="24" t="s">
        <v>776</v>
      </c>
      <c r="L282" s="24" t="s">
        <v>321</v>
      </c>
      <c r="M282" s="24" t="s">
        <v>8955</v>
      </c>
      <c r="N282" s="24" t="s">
        <v>8888</v>
      </c>
      <c r="O282" s="24"/>
    </row>
    <row r="283" spans="1:15" x14ac:dyDescent="0.3">
      <c r="A283" s="24" t="s">
        <v>7258</v>
      </c>
      <c r="B283" s="24" t="s">
        <v>7279</v>
      </c>
      <c r="C283" s="24" t="s">
        <v>8886</v>
      </c>
      <c r="D283" s="24" t="s">
        <v>136</v>
      </c>
      <c r="E283" s="24" t="s">
        <v>1537</v>
      </c>
      <c r="F283" s="24" t="s">
        <v>3024</v>
      </c>
      <c r="G283" s="24" t="s">
        <v>7278</v>
      </c>
      <c r="H283" s="24" t="s">
        <v>67</v>
      </c>
      <c r="I283" s="24" t="s">
        <v>7277</v>
      </c>
      <c r="J283" s="24" t="s">
        <v>2801</v>
      </c>
      <c r="K283" s="24" t="s">
        <v>776</v>
      </c>
      <c r="L283" s="24" t="s">
        <v>321</v>
      </c>
      <c r="M283" s="24" t="s">
        <v>8955</v>
      </c>
      <c r="N283" s="24" t="s">
        <v>8888</v>
      </c>
      <c r="O283" s="24"/>
    </row>
    <row r="284" spans="1:15" x14ac:dyDescent="0.3">
      <c r="A284" s="24" t="s">
        <v>7258</v>
      </c>
      <c r="B284" s="24" t="s">
        <v>8312</v>
      </c>
      <c r="C284" s="24" t="s">
        <v>8886</v>
      </c>
      <c r="D284" s="24" t="s">
        <v>738</v>
      </c>
      <c r="E284" s="24" t="s">
        <v>1528</v>
      </c>
      <c r="F284" s="24" t="s">
        <v>3070</v>
      </c>
      <c r="G284" s="24" t="s">
        <v>8311</v>
      </c>
      <c r="H284" s="24" t="s">
        <v>67</v>
      </c>
      <c r="I284" s="24" t="s">
        <v>8313</v>
      </c>
      <c r="J284" s="24" t="s">
        <v>7267</v>
      </c>
      <c r="K284" s="24" t="s">
        <v>776</v>
      </c>
      <c r="L284" s="24" t="s">
        <v>321</v>
      </c>
      <c r="M284" s="24" t="s">
        <v>8956</v>
      </c>
      <c r="N284" s="24" t="s">
        <v>8888</v>
      </c>
      <c r="O284" s="24"/>
    </row>
    <row r="285" spans="1:15" x14ac:dyDescent="0.3">
      <c r="A285" s="24" t="s">
        <v>7258</v>
      </c>
      <c r="B285" s="24" t="s">
        <v>8315</v>
      </c>
      <c r="C285" s="24" t="s">
        <v>8886</v>
      </c>
      <c r="D285" s="24" t="s">
        <v>447</v>
      </c>
      <c r="E285" s="24" t="s">
        <v>1537</v>
      </c>
      <c r="F285" s="24" t="s">
        <v>3070</v>
      </c>
      <c r="G285" s="24" t="s">
        <v>8314</v>
      </c>
      <c r="H285" s="24" t="s">
        <v>67</v>
      </c>
      <c r="I285" s="24" t="s">
        <v>8313</v>
      </c>
      <c r="J285" s="24" t="s">
        <v>7260</v>
      </c>
      <c r="K285" s="24" t="s">
        <v>776</v>
      </c>
      <c r="L285" s="24" t="s">
        <v>321</v>
      </c>
      <c r="M285" s="24" t="s">
        <v>8956</v>
      </c>
      <c r="N285" s="24" t="s">
        <v>8888</v>
      </c>
      <c r="O285" s="24"/>
    </row>
    <row r="286" spans="1:15" x14ac:dyDescent="0.3">
      <c r="A286" s="24" t="s">
        <v>7258</v>
      </c>
      <c r="B286" s="24" t="s">
        <v>404</v>
      </c>
      <c r="C286" s="24" t="s">
        <v>8886</v>
      </c>
      <c r="D286" s="24" t="s">
        <v>164</v>
      </c>
      <c r="E286" s="24" t="s">
        <v>1537</v>
      </c>
      <c r="F286" s="24" t="s">
        <v>3070</v>
      </c>
      <c r="G286" s="24" t="s">
        <v>8316</v>
      </c>
      <c r="H286" s="24" t="s">
        <v>67</v>
      </c>
      <c r="I286" s="24" t="s">
        <v>8313</v>
      </c>
      <c r="J286" s="24" t="s">
        <v>7071</v>
      </c>
      <c r="K286" s="24" t="s">
        <v>776</v>
      </c>
      <c r="L286" s="24" t="s">
        <v>321</v>
      </c>
      <c r="M286" s="24" t="s">
        <v>8956</v>
      </c>
      <c r="N286" s="24" t="s">
        <v>8888</v>
      </c>
      <c r="O286" s="24"/>
    </row>
    <row r="287" spans="1:15" x14ac:dyDescent="0.3">
      <c r="A287" s="24" t="s">
        <v>7258</v>
      </c>
      <c r="B287" s="24" t="s">
        <v>8318</v>
      </c>
      <c r="C287" s="24" t="s">
        <v>8886</v>
      </c>
      <c r="D287" s="24" t="s">
        <v>136</v>
      </c>
      <c r="E287" s="24" t="s">
        <v>1537</v>
      </c>
      <c r="F287" s="24" t="s">
        <v>3070</v>
      </c>
      <c r="G287" s="24" t="s">
        <v>8317</v>
      </c>
      <c r="H287" s="24" t="s">
        <v>67</v>
      </c>
      <c r="I287" s="24" t="s">
        <v>8313</v>
      </c>
      <c r="J287" s="24" t="s">
        <v>2801</v>
      </c>
      <c r="K287" s="24" t="s">
        <v>776</v>
      </c>
      <c r="L287" s="24" t="s">
        <v>321</v>
      </c>
      <c r="M287" s="24" t="s">
        <v>8956</v>
      </c>
      <c r="N287" s="24" t="s">
        <v>8888</v>
      </c>
      <c r="O287" s="24"/>
    </row>
    <row r="288" spans="1:15" x14ac:dyDescent="0.3">
      <c r="A288" s="24" t="s">
        <v>7097</v>
      </c>
      <c r="B288" s="24" t="s">
        <v>5787</v>
      </c>
      <c r="C288" s="24" t="s">
        <v>3461</v>
      </c>
      <c r="D288" s="24" t="s">
        <v>447</v>
      </c>
      <c r="E288" s="24" t="s">
        <v>1528</v>
      </c>
      <c r="F288" s="24" t="s">
        <v>3018</v>
      </c>
      <c r="G288" s="24" t="s">
        <v>7153</v>
      </c>
      <c r="H288" s="24" t="s">
        <v>67</v>
      </c>
      <c r="I288" s="24" t="s">
        <v>7099</v>
      </c>
      <c r="J288" s="24" t="s">
        <v>1533</v>
      </c>
      <c r="K288" s="24" t="s">
        <v>776</v>
      </c>
      <c r="L288" s="24" t="s">
        <v>321</v>
      </c>
      <c r="M288" s="24" t="s">
        <v>8957</v>
      </c>
      <c r="N288" s="24" t="s">
        <v>8888</v>
      </c>
      <c r="O288" s="24"/>
    </row>
    <row r="289" spans="1:15" x14ac:dyDescent="0.3">
      <c r="A289" s="24" t="s">
        <v>7097</v>
      </c>
      <c r="B289" s="24" t="s">
        <v>5790</v>
      </c>
      <c r="C289" s="24" t="s">
        <v>8886</v>
      </c>
      <c r="D289" s="24" t="s">
        <v>164</v>
      </c>
      <c r="E289" s="24" t="s">
        <v>1537</v>
      </c>
      <c r="F289" s="24" t="s">
        <v>3018</v>
      </c>
      <c r="G289" s="24" t="s">
        <v>7096</v>
      </c>
      <c r="H289" s="24" t="s">
        <v>67</v>
      </c>
      <c r="I289" s="24" t="s">
        <v>7099</v>
      </c>
      <c r="J289" s="24" t="s">
        <v>7098</v>
      </c>
      <c r="K289" s="24" t="s">
        <v>776</v>
      </c>
      <c r="L289" s="24" t="s">
        <v>321</v>
      </c>
      <c r="M289" s="24" t="s">
        <v>8957</v>
      </c>
      <c r="N289" s="24" t="s">
        <v>8888</v>
      </c>
      <c r="O289" s="24"/>
    </row>
    <row r="290" spans="1:15" x14ac:dyDescent="0.3">
      <c r="A290" s="24" t="s">
        <v>7097</v>
      </c>
      <c r="B290" s="24" t="s">
        <v>3909</v>
      </c>
      <c r="C290" s="24" t="s">
        <v>8886</v>
      </c>
      <c r="D290" s="24" t="s">
        <v>136</v>
      </c>
      <c r="E290" s="24" t="s">
        <v>1537</v>
      </c>
      <c r="F290" s="24" t="s">
        <v>3018</v>
      </c>
      <c r="G290" s="24" t="s">
        <v>7100</v>
      </c>
      <c r="H290" s="24" t="s">
        <v>67</v>
      </c>
      <c r="I290" s="24" t="s">
        <v>7099</v>
      </c>
      <c r="J290" s="24" t="s">
        <v>2801</v>
      </c>
      <c r="K290" s="24" t="s">
        <v>776</v>
      </c>
      <c r="L290" s="24" t="s">
        <v>321</v>
      </c>
      <c r="M290" s="24" t="s">
        <v>8957</v>
      </c>
      <c r="N290" s="24" t="s">
        <v>8888</v>
      </c>
      <c r="O290" s="24"/>
    </row>
    <row r="291" spans="1:15" x14ac:dyDescent="0.3">
      <c r="A291" s="24" t="s">
        <v>7097</v>
      </c>
      <c r="B291" s="24" t="s">
        <v>3919</v>
      </c>
      <c r="C291" s="24" t="s">
        <v>3461</v>
      </c>
      <c r="D291" s="24" t="s">
        <v>447</v>
      </c>
      <c r="E291" s="24" t="s">
        <v>1528</v>
      </c>
      <c r="F291" s="24" t="s">
        <v>3018</v>
      </c>
      <c r="G291" s="24" t="s">
        <v>7154</v>
      </c>
      <c r="H291" s="24" t="s">
        <v>67</v>
      </c>
      <c r="I291" s="24" t="s">
        <v>7102</v>
      </c>
      <c r="J291" s="24" t="s">
        <v>1533</v>
      </c>
      <c r="K291" s="24" t="s">
        <v>776</v>
      </c>
      <c r="L291" s="24" t="s">
        <v>321</v>
      </c>
      <c r="M291" s="24" t="s">
        <v>8957</v>
      </c>
      <c r="N291" s="24" t="s">
        <v>8888</v>
      </c>
      <c r="O291" s="24"/>
    </row>
    <row r="292" spans="1:15" x14ac:dyDescent="0.3">
      <c r="A292" s="24" t="s">
        <v>7097</v>
      </c>
      <c r="B292" s="24" t="s">
        <v>3622</v>
      </c>
      <c r="C292" s="24" t="s">
        <v>8886</v>
      </c>
      <c r="D292" s="24" t="s">
        <v>164</v>
      </c>
      <c r="E292" s="24" t="s">
        <v>1537</v>
      </c>
      <c r="F292" s="24" t="s">
        <v>3018</v>
      </c>
      <c r="G292" s="24" t="s">
        <v>7101</v>
      </c>
      <c r="H292" s="24" t="s">
        <v>67</v>
      </c>
      <c r="I292" s="24" t="s">
        <v>7102</v>
      </c>
      <c r="J292" s="24" t="s">
        <v>7098</v>
      </c>
      <c r="K292" s="24" t="s">
        <v>776</v>
      </c>
      <c r="L292" s="24" t="s">
        <v>321</v>
      </c>
      <c r="M292" s="24" t="s">
        <v>8957</v>
      </c>
      <c r="N292" s="24" t="s">
        <v>8888</v>
      </c>
      <c r="O292" s="24"/>
    </row>
    <row r="293" spans="1:15" x14ac:dyDescent="0.3">
      <c r="A293" s="24" t="s">
        <v>7097</v>
      </c>
      <c r="B293" s="24" t="s">
        <v>3924</v>
      </c>
      <c r="C293" s="24" t="s">
        <v>8886</v>
      </c>
      <c r="D293" s="24" t="s">
        <v>136</v>
      </c>
      <c r="E293" s="24" t="s">
        <v>1537</v>
      </c>
      <c r="F293" s="24" t="s">
        <v>3018</v>
      </c>
      <c r="G293" s="24" t="s">
        <v>7103</v>
      </c>
      <c r="H293" s="24" t="s">
        <v>67</v>
      </c>
      <c r="I293" s="24" t="s">
        <v>7102</v>
      </c>
      <c r="J293" s="24" t="s">
        <v>2801</v>
      </c>
      <c r="K293" s="24" t="s">
        <v>776</v>
      </c>
      <c r="L293" s="24" t="s">
        <v>321</v>
      </c>
      <c r="M293" s="24" t="s">
        <v>8957</v>
      </c>
      <c r="N293" s="24" t="s">
        <v>8888</v>
      </c>
      <c r="O293" s="24"/>
    </row>
    <row r="294" spans="1:15" x14ac:dyDescent="0.3">
      <c r="A294" s="24" t="s">
        <v>7097</v>
      </c>
      <c r="B294" s="24" t="s">
        <v>5388</v>
      </c>
      <c r="C294" s="24" t="s">
        <v>8886</v>
      </c>
      <c r="D294" s="24" t="s">
        <v>738</v>
      </c>
      <c r="E294" s="24" t="s">
        <v>1528</v>
      </c>
      <c r="F294" s="24" t="s">
        <v>3070</v>
      </c>
      <c r="G294" s="24" t="s">
        <v>8319</v>
      </c>
      <c r="H294" s="24" t="s">
        <v>67</v>
      </c>
      <c r="I294" s="24" t="s">
        <v>8321</v>
      </c>
      <c r="J294" s="24" t="s">
        <v>8320</v>
      </c>
      <c r="K294" s="24" t="s">
        <v>776</v>
      </c>
      <c r="L294" s="24" t="s">
        <v>321</v>
      </c>
      <c r="M294" s="24" t="s">
        <v>8956</v>
      </c>
      <c r="N294" s="24" t="s">
        <v>8888</v>
      </c>
      <c r="O294" s="24"/>
    </row>
    <row r="295" spans="1:15" x14ac:dyDescent="0.3">
      <c r="A295" s="24" t="s">
        <v>7097</v>
      </c>
      <c r="B295" s="24" t="s">
        <v>4534</v>
      </c>
      <c r="C295" s="24" t="s">
        <v>8886</v>
      </c>
      <c r="D295" s="24" t="s">
        <v>447</v>
      </c>
      <c r="E295" s="24" t="s">
        <v>1537</v>
      </c>
      <c r="F295" s="24" t="s">
        <v>3070</v>
      </c>
      <c r="G295" s="24" t="s">
        <v>8322</v>
      </c>
      <c r="H295" s="24" t="s">
        <v>67</v>
      </c>
      <c r="I295" s="24" t="s">
        <v>8321</v>
      </c>
      <c r="J295" s="24" t="s">
        <v>1533</v>
      </c>
      <c r="K295" s="24" t="s">
        <v>776</v>
      </c>
      <c r="L295" s="24" t="s">
        <v>321</v>
      </c>
      <c r="M295" s="24" t="s">
        <v>8956</v>
      </c>
      <c r="N295" s="24" t="s">
        <v>8888</v>
      </c>
      <c r="O295" s="24"/>
    </row>
    <row r="296" spans="1:15" x14ac:dyDescent="0.3">
      <c r="A296" s="24" t="s">
        <v>7097</v>
      </c>
      <c r="B296" s="24" t="s">
        <v>4121</v>
      </c>
      <c r="C296" s="24" t="s">
        <v>8886</v>
      </c>
      <c r="D296" s="24" t="s">
        <v>164</v>
      </c>
      <c r="E296" s="24" t="s">
        <v>1537</v>
      </c>
      <c r="F296" s="24" t="s">
        <v>3070</v>
      </c>
      <c r="G296" s="24" t="s">
        <v>8323</v>
      </c>
      <c r="H296" s="24" t="s">
        <v>67</v>
      </c>
      <c r="I296" s="24" t="s">
        <v>8321</v>
      </c>
      <c r="J296" s="24" t="s">
        <v>7098</v>
      </c>
      <c r="K296" s="24" t="s">
        <v>776</v>
      </c>
      <c r="L296" s="24" t="s">
        <v>321</v>
      </c>
      <c r="M296" s="24" t="s">
        <v>8956</v>
      </c>
      <c r="N296" s="24" t="s">
        <v>8888</v>
      </c>
      <c r="O296" s="24"/>
    </row>
    <row r="297" spans="1:15" x14ac:dyDescent="0.3">
      <c r="A297" s="24" t="s">
        <v>7097</v>
      </c>
      <c r="B297" s="24" t="s">
        <v>4198</v>
      </c>
      <c r="C297" s="24" t="s">
        <v>8886</v>
      </c>
      <c r="D297" s="24" t="s">
        <v>136</v>
      </c>
      <c r="E297" s="24" t="s">
        <v>1537</v>
      </c>
      <c r="F297" s="24" t="s">
        <v>3070</v>
      </c>
      <c r="G297" s="24" t="s">
        <v>8324</v>
      </c>
      <c r="H297" s="24" t="s">
        <v>67</v>
      </c>
      <c r="I297" s="24" t="s">
        <v>8321</v>
      </c>
      <c r="J297" s="24" t="s">
        <v>2801</v>
      </c>
      <c r="K297" s="24" t="s">
        <v>776</v>
      </c>
      <c r="L297" s="24" t="s">
        <v>321</v>
      </c>
      <c r="M297" s="24" t="s">
        <v>8956</v>
      </c>
      <c r="N297" s="24" t="s">
        <v>8888</v>
      </c>
      <c r="O297" s="24"/>
    </row>
    <row r="298" spans="1:15" x14ac:dyDescent="0.3">
      <c r="A298" s="24" t="s">
        <v>7105</v>
      </c>
      <c r="B298" s="24" t="s">
        <v>7106</v>
      </c>
      <c r="C298" s="24" t="s">
        <v>8886</v>
      </c>
      <c r="D298" s="24" t="s">
        <v>738</v>
      </c>
      <c r="E298" s="24" t="s">
        <v>1528</v>
      </c>
      <c r="F298" s="24" t="s">
        <v>3018</v>
      </c>
      <c r="G298" s="24" t="s">
        <v>7104</v>
      </c>
      <c r="H298" s="24" t="s">
        <v>67</v>
      </c>
      <c r="I298" s="24" t="s">
        <v>7108</v>
      </c>
      <c r="J298" s="24" t="s">
        <v>7107</v>
      </c>
      <c r="K298" s="24" t="s">
        <v>776</v>
      </c>
      <c r="L298" s="24" t="s">
        <v>321</v>
      </c>
      <c r="M298" s="24" t="s">
        <v>8958</v>
      </c>
      <c r="N298" s="24" t="s">
        <v>8888</v>
      </c>
      <c r="O298" s="24"/>
    </row>
    <row r="299" spans="1:15" x14ac:dyDescent="0.3">
      <c r="A299" s="24" t="s">
        <v>7105</v>
      </c>
      <c r="B299" s="24" t="s">
        <v>7110</v>
      </c>
      <c r="C299" s="24" t="s">
        <v>8886</v>
      </c>
      <c r="D299" s="24" t="s">
        <v>447</v>
      </c>
      <c r="E299" s="24" t="s">
        <v>1537</v>
      </c>
      <c r="F299" s="24" t="s">
        <v>3018</v>
      </c>
      <c r="G299" s="24" t="s">
        <v>7109</v>
      </c>
      <c r="H299" s="24" t="s">
        <v>67</v>
      </c>
      <c r="I299" s="24" t="s">
        <v>7108</v>
      </c>
      <c r="J299" s="24" t="s">
        <v>1527</v>
      </c>
      <c r="K299" s="24" t="s">
        <v>776</v>
      </c>
      <c r="L299" s="24" t="s">
        <v>321</v>
      </c>
      <c r="M299" s="24" t="s">
        <v>8958</v>
      </c>
      <c r="N299" s="24" t="s">
        <v>8888</v>
      </c>
      <c r="O299" s="24"/>
    </row>
    <row r="300" spans="1:15" x14ac:dyDescent="0.3">
      <c r="A300" s="24" t="s">
        <v>7105</v>
      </c>
      <c r="B300" s="24" t="s">
        <v>7112</v>
      </c>
      <c r="C300" s="24" t="s">
        <v>8886</v>
      </c>
      <c r="D300" s="24" t="s">
        <v>164</v>
      </c>
      <c r="E300" s="24" t="s">
        <v>1537</v>
      </c>
      <c r="F300" s="24" t="s">
        <v>3018</v>
      </c>
      <c r="G300" s="24" t="s">
        <v>7111</v>
      </c>
      <c r="H300" s="24" t="s">
        <v>67</v>
      </c>
      <c r="I300" s="24" t="s">
        <v>7108</v>
      </c>
      <c r="J300" s="24" t="s">
        <v>7098</v>
      </c>
      <c r="K300" s="24" t="s">
        <v>776</v>
      </c>
      <c r="L300" s="24" t="s">
        <v>321</v>
      </c>
      <c r="M300" s="24" t="s">
        <v>8958</v>
      </c>
      <c r="N300" s="24" t="s">
        <v>8888</v>
      </c>
      <c r="O300" s="24"/>
    </row>
    <row r="301" spans="1:15" x14ac:dyDescent="0.3">
      <c r="A301" s="24" t="s">
        <v>7105</v>
      </c>
      <c r="B301" s="24" t="s">
        <v>7114</v>
      </c>
      <c r="C301" s="24" t="s">
        <v>8886</v>
      </c>
      <c r="D301" s="24" t="s">
        <v>136</v>
      </c>
      <c r="E301" s="24" t="s">
        <v>1537</v>
      </c>
      <c r="F301" s="24" t="s">
        <v>3018</v>
      </c>
      <c r="G301" s="24" t="s">
        <v>7113</v>
      </c>
      <c r="H301" s="24" t="s">
        <v>67</v>
      </c>
      <c r="I301" s="24" t="s">
        <v>7115</v>
      </c>
      <c r="J301" s="24" t="s">
        <v>2801</v>
      </c>
      <c r="K301" s="24" t="s">
        <v>776</v>
      </c>
      <c r="L301" s="24" t="s">
        <v>321</v>
      </c>
      <c r="M301" s="24" t="s">
        <v>8958</v>
      </c>
      <c r="N301" s="24" t="s">
        <v>8888</v>
      </c>
      <c r="O301" s="24"/>
    </row>
    <row r="302" spans="1:15" x14ac:dyDescent="0.3">
      <c r="A302" s="24" t="s">
        <v>7105</v>
      </c>
      <c r="B302" s="24" t="s">
        <v>8326</v>
      </c>
      <c r="C302" s="24" t="s">
        <v>8886</v>
      </c>
      <c r="D302" s="24" t="s">
        <v>738</v>
      </c>
      <c r="E302" s="24" t="s">
        <v>1528</v>
      </c>
      <c r="F302" s="24" t="s">
        <v>3070</v>
      </c>
      <c r="G302" s="24" t="s">
        <v>8325</v>
      </c>
      <c r="H302" s="24" t="s">
        <v>67</v>
      </c>
      <c r="I302" s="24" t="s">
        <v>8327</v>
      </c>
      <c r="J302" s="24" t="s">
        <v>7107</v>
      </c>
      <c r="K302" s="24" t="s">
        <v>776</v>
      </c>
      <c r="L302" s="24" t="s">
        <v>321</v>
      </c>
      <c r="M302" s="24" t="s">
        <v>8956</v>
      </c>
      <c r="N302" s="24" t="s">
        <v>8888</v>
      </c>
      <c r="O302" s="24"/>
    </row>
    <row r="303" spans="1:15" x14ac:dyDescent="0.3">
      <c r="A303" s="24" t="s">
        <v>7105</v>
      </c>
      <c r="B303" s="24" t="s">
        <v>8329</v>
      </c>
      <c r="C303" s="24" t="s">
        <v>8886</v>
      </c>
      <c r="D303" s="24" t="s">
        <v>447</v>
      </c>
      <c r="E303" s="24" t="s">
        <v>1537</v>
      </c>
      <c r="F303" s="24" t="s">
        <v>3070</v>
      </c>
      <c r="G303" s="24" t="s">
        <v>8328</v>
      </c>
      <c r="H303" s="24" t="s">
        <v>67</v>
      </c>
      <c r="I303" s="24" t="s">
        <v>8327</v>
      </c>
      <c r="J303" s="24" t="s">
        <v>1527</v>
      </c>
      <c r="K303" s="24" t="s">
        <v>776</v>
      </c>
      <c r="L303" s="24" t="s">
        <v>321</v>
      </c>
      <c r="M303" s="24" t="s">
        <v>8956</v>
      </c>
      <c r="N303" s="24" t="s">
        <v>8888</v>
      </c>
      <c r="O303" s="24"/>
    </row>
    <row r="304" spans="1:15" x14ac:dyDescent="0.3">
      <c r="A304" s="24" t="s">
        <v>7105</v>
      </c>
      <c r="B304" s="24" t="s">
        <v>7282</v>
      </c>
      <c r="C304" s="24" t="s">
        <v>8886</v>
      </c>
      <c r="D304" s="24" t="s">
        <v>164</v>
      </c>
      <c r="E304" s="24" t="s">
        <v>1537</v>
      </c>
      <c r="F304" s="24" t="s">
        <v>3070</v>
      </c>
      <c r="G304" s="24" t="s">
        <v>8330</v>
      </c>
      <c r="H304" s="24" t="s">
        <v>67</v>
      </c>
      <c r="I304" s="24" t="s">
        <v>8327</v>
      </c>
      <c r="J304" s="24" t="s">
        <v>7098</v>
      </c>
      <c r="K304" s="24" t="s">
        <v>776</v>
      </c>
      <c r="L304" s="24" t="s">
        <v>321</v>
      </c>
      <c r="M304" s="24" t="s">
        <v>8956</v>
      </c>
      <c r="N304" s="24" t="s">
        <v>8888</v>
      </c>
      <c r="O304" s="24"/>
    </row>
    <row r="305" spans="1:15" x14ac:dyDescent="0.3">
      <c r="A305" s="24" t="s">
        <v>7105</v>
      </c>
      <c r="B305" s="24" t="s">
        <v>7285</v>
      </c>
      <c r="C305" s="24" t="s">
        <v>8886</v>
      </c>
      <c r="D305" s="24" t="s">
        <v>136</v>
      </c>
      <c r="E305" s="24" t="s">
        <v>1537</v>
      </c>
      <c r="F305" s="24" t="s">
        <v>3070</v>
      </c>
      <c r="G305" s="24" t="s">
        <v>8331</v>
      </c>
      <c r="H305" s="24" t="s">
        <v>67</v>
      </c>
      <c r="I305" s="24" t="s">
        <v>8327</v>
      </c>
      <c r="J305" s="24" t="s">
        <v>2801</v>
      </c>
      <c r="K305" s="24" t="s">
        <v>776</v>
      </c>
      <c r="L305" s="24" t="s">
        <v>321</v>
      </c>
      <c r="M305" s="24" t="s">
        <v>8956</v>
      </c>
      <c r="N305" s="24" t="s">
        <v>8888</v>
      </c>
      <c r="O305" s="24"/>
    </row>
    <row r="306" spans="1:15" x14ac:dyDescent="0.3">
      <c r="A306" s="24" t="s">
        <v>7105</v>
      </c>
      <c r="B306" s="24" t="s">
        <v>7292</v>
      </c>
      <c r="C306" s="24" t="s">
        <v>3461</v>
      </c>
      <c r="D306" s="24" t="s">
        <v>738</v>
      </c>
      <c r="E306" s="24" t="s">
        <v>1528</v>
      </c>
      <c r="F306" s="24" t="s">
        <v>3072</v>
      </c>
      <c r="G306" s="24" t="s">
        <v>8372</v>
      </c>
      <c r="H306" s="24" t="s">
        <v>67</v>
      </c>
      <c r="I306" s="24" t="s">
        <v>8363</v>
      </c>
      <c r="J306" s="24" t="s">
        <v>7107</v>
      </c>
      <c r="K306" s="24" t="s">
        <v>776</v>
      </c>
      <c r="L306" s="24" t="s">
        <v>321</v>
      </c>
      <c r="M306" s="24" t="s">
        <v>8956</v>
      </c>
      <c r="N306" s="24" t="s">
        <v>8888</v>
      </c>
      <c r="O306" s="24"/>
    </row>
    <row r="307" spans="1:15" x14ac:dyDescent="0.3">
      <c r="A307" s="24" t="s">
        <v>7105</v>
      </c>
      <c r="B307" s="24" t="s">
        <v>7295</v>
      </c>
      <c r="C307" s="24" t="s">
        <v>8886</v>
      </c>
      <c r="D307" s="24" t="s">
        <v>447</v>
      </c>
      <c r="E307" s="24" t="s">
        <v>1537</v>
      </c>
      <c r="F307" s="24" t="s">
        <v>3072</v>
      </c>
      <c r="G307" s="24" t="s">
        <v>8362</v>
      </c>
      <c r="H307" s="24" t="s">
        <v>67</v>
      </c>
      <c r="I307" s="24" t="s">
        <v>8363</v>
      </c>
      <c r="J307" s="24" t="s">
        <v>1527</v>
      </c>
      <c r="K307" s="24" t="s">
        <v>776</v>
      </c>
      <c r="L307" s="24" t="s">
        <v>321</v>
      </c>
      <c r="M307" s="24" t="s">
        <v>8956</v>
      </c>
      <c r="N307" s="24" t="s">
        <v>8888</v>
      </c>
      <c r="O307" s="24"/>
    </row>
    <row r="308" spans="1:15" x14ac:dyDescent="0.3">
      <c r="A308" s="24" t="s">
        <v>7105</v>
      </c>
      <c r="B308" s="24" t="s">
        <v>7578</v>
      </c>
      <c r="C308" s="24" t="s">
        <v>8886</v>
      </c>
      <c r="D308" s="24" t="s">
        <v>164</v>
      </c>
      <c r="E308" s="24" t="s">
        <v>1537</v>
      </c>
      <c r="F308" s="24" t="s">
        <v>3072</v>
      </c>
      <c r="G308" s="24" t="s">
        <v>8364</v>
      </c>
      <c r="H308" s="24" t="s">
        <v>67</v>
      </c>
      <c r="I308" s="24" t="s">
        <v>8363</v>
      </c>
      <c r="J308" s="24" t="s">
        <v>7098</v>
      </c>
      <c r="K308" s="24" t="s">
        <v>776</v>
      </c>
      <c r="L308" s="24" t="s">
        <v>321</v>
      </c>
      <c r="M308" s="24" t="s">
        <v>8956</v>
      </c>
      <c r="N308" s="24" t="s">
        <v>8888</v>
      </c>
      <c r="O308" s="24"/>
    </row>
    <row r="309" spans="1:15" x14ac:dyDescent="0.3">
      <c r="A309" s="24" t="s">
        <v>7105</v>
      </c>
      <c r="B309" s="24" t="s">
        <v>6149</v>
      </c>
      <c r="C309" s="24" t="s">
        <v>8886</v>
      </c>
      <c r="D309" s="24" t="s">
        <v>136</v>
      </c>
      <c r="E309" s="24" t="s">
        <v>1537</v>
      </c>
      <c r="F309" s="24" t="s">
        <v>3072</v>
      </c>
      <c r="G309" s="24" t="s">
        <v>8365</v>
      </c>
      <c r="H309" s="24" t="s">
        <v>67</v>
      </c>
      <c r="I309" s="24" t="s">
        <v>8363</v>
      </c>
      <c r="J309" s="24" t="s">
        <v>2801</v>
      </c>
      <c r="K309" s="24" t="s">
        <v>776</v>
      </c>
      <c r="L309" s="24" t="s">
        <v>321</v>
      </c>
      <c r="M309" s="24" t="s">
        <v>8956</v>
      </c>
      <c r="N309" s="24" t="s">
        <v>8888</v>
      </c>
      <c r="O309" s="24"/>
    </row>
    <row r="310" spans="1:15" x14ac:dyDescent="0.3">
      <c r="A310" s="24" t="s">
        <v>6940</v>
      </c>
      <c r="B310" s="24" t="s">
        <v>3948</v>
      </c>
      <c r="C310" s="24" t="s">
        <v>8886</v>
      </c>
      <c r="D310" s="24" t="s">
        <v>136</v>
      </c>
      <c r="E310" s="24" t="s">
        <v>2804</v>
      </c>
      <c r="F310" s="24" t="s">
        <v>2969</v>
      </c>
      <c r="G310" s="24" t="s">
        <v>6939</v>
      </c>
      <c r="H310" s="24" t="s">
        <v>67</v>
      </c>
      <c r="I310" s="24" t="s">
        <v>6941</v>
      </c>
      <c r="J310" s="24" t="s">
        <v>1536</v>
      </c>
      <c r="K310" s="24" t="s">
        <v>776</v>
      </c>
      <c r="L310" s="24" t="s">
        <v>372</v>
      </c>
      <c r="M310" s="24" t="s">
        <v>844</v>
      </c>
      <c r="N310" s="24" t="s">
        <v>8888</v>
      </c>
      <c r="O310" s="24"/>
    </row>
    <row r="311" spans="1:15" x14ac:dyDescent="0.3">
      <c r="A311" s="24" t="s">
        <v>8771</v>
      </c>
      <c r="B311" s="24" t="s">
        <v>8772</v>
      </c>
      <c r="C311" s="24" t="s">
        <v>3461</v>
      </c>
      <c r="D311" s="24" t="s">
        <v>164</v>
      </c>
      <c r="E311" s="24" t="s">
        <v>1528</v>
      </c>
      <c r="F311" s="24" t="s">
        <v>3263</v>
      </c>
      <c r="G311" s="24" t="s">
        <v>8770</v>
      </c>
      <c r="H311" s="24" t="s">
        <v>67</v>
      </c>
      <c r="I311" s="24" t="s">
        <v>8773</v>
      </c>
      <c r="J311" s="24" t="s">
        <v>7487</v>
      </c>
      <c r="K311" s="24" t="s">
        <v>776</v>
      </c>
      <c r="L311" s="24" t="s">
        <v>298</v>
      </c>
      <c r="M311" s="24" t="s">
        <v>8959</v>
      </c>
      <c r="N311" s="24" t="s">
        <v>8888</v>
      </c>
      <c r="O311" s="24"/>
    </row>
    <row r="312" spans="1:15" x14ac:dyDescent="0.3">
      <c r="A312" s="24" t="s">
        <v>8658</v>
      </c>
      <c r="B312" s="24" t="s">
        <v>4487</v>
      </c>
      <c r="C312" s="24" t="s">
        <v>8886</v>
      </c>
      <c r="D312" s="24" t="s">
        <v>447</v>
      </c>
      <c r="E312" s="24" t="s">
        <v>1528</v>
      </c>
      <c r="F312" s="24" t="s">
        <v>3253</v>
      </c>
      <c r="G312" s="24" t="s">
        <v>8657</v>
      </c>
      <c r="H312" s="24" t="s">
        <v>67</v>
      </c>
      <c r="I312" s="24" t="s">
        <v>8659</v>
      </c>
      <c r="J312" s="24" t="s">
        <v>3393</v>
      </c>
      <c r="K312" s="24" t="s">
        <v>776</v>
      </c>
      <c r="L312" s="24" t="s">
        <v>298</v>
      </c>
      <c r="M312" s="24" t="s">
        <v>2706</v>
      </c>
      <c r="N312" s="24" t="s">
        <v>8888</v>
      </c>
      <c r="O312" s="24"/>
    </row>
    <row r="313" spans="1:15" x14ac:dyDescent="0.3">
      <c r="A313" s="24" t="s">
        <v>8658</v>
      </c>
      <c r="B313" s="24" t="s">
        <v>4490</v>
      </c>
      <c r="C313" s="24" t="s">
        <v>8886</v>
      </c>
      <c r="D313" s="24" t="s">
        <v>164</v>
      </c>
      <c r="E313" s="24" t="s">
        <v>1537</v>
      </c>
      <c r="F313" s="24" t="s">
        <v>3253</v>
      </c>
      <c r="G313" s="24" t="s">
        <v>8660</v>
      </c>
      <c r="H313" s="24" t="s">
        <v>67</v>
      </c>
      <c r="I313" s="24" t="s">
        <v>8659</v>
      </c>
      <c r="J313" s="24" t="s">
        <v>1540</v>
      </c>
      <c r="K313" s="24" t="s">
        <v>776</v>
      </c>
      <c r="L313" s="24" t="s">
        <v>298</v>
      </c>
      <c r="M313" s="24" t="s">
        <v>2706</v>
      </c>
      <c r="N313" s="24" t="s">
        <v>8888</v>
      </c>
      <c r="O313" s="24"/>
    </row>
    <row r="314" spans="1:15" x14ac:dyDescent="0.3">
      <c r="A314" s="24" t="s">
        <v>8726</v>
      </c>
      <c r="B314" s="24" t="s">
        <v>8831</v>
      </c>
      <c r="C314" s="24" t="s">
        <v>3396</v>
      </c>
      <c r="D314" s="24" t="s">
        <v>164</v>
      </c>
      <c r="E314" s="24" t="s">
        <v>1528</v>
      </c>
      <c r="F314" s="24" t="s">
        <v>3269</v>
      </c>
      <c r="G314" s="24" t="s">
        <v>8830</v>
      </c>
      <c r="H314" s="24" t="s">
        <v>67</v>
      </c>
      <c r="I314" s="24" t="s">
        <v>8832</v>
      </c>
      <c r="J314" s="24" t="s">
        <v>1540</v>
      </c>
      <c r="K314" s="24" t="s">
        <v>776</v>
      </c>
      <c r="L314" s="24" t="s">
        <v>298</v>
      </c>
      <c r="M314" s="24" t="s">
        <v>8960</v>
      </c>
      <c r="N314" s="24" t="s">
        <v>8888</v>
      </c>
      <c r="O314" s="24"/>
    </row>
    <row r="315" spans="1:15" x14ac:dyDescent="0.3">
      <c r="A315" s="24" t="s">
        <v>8726</v>
      </c>
      <c r="B315" s="24" t="s">
        <v>8727</v>
      </c>
      <c r="C315" s="24" t="s">
        <v>3461</v>
      </c>
      <c r="D315" s="24" t="s">
        <v>447</v>
      </c>
      <c r="E315" s="24" t="s">
        <v>1528</v>
      </c>
      <c r="F315" s="24" t="s">
        <v>3260</v>
      </c>
      <c r="G315" s="24" t="s">
        <v>8725</v>
      </c>
      <c r="H315" s="24" t="s">
        <v>67</v>
      </c>
      <c r="I315" s="24" t="s">
        <v>8728</v>
      </c>
      <c r="J315" s="24" t="s">
        <v>6719</v>
      </c>
      <c r="K315" s="24" t="s">
        <v>776</v>
      </c>
      <c r="L315" s="24" t="s">
        <v>298</v>
      </c>
      <c r="M315" s="24" t="s">
        <v>8961</v>
      </c>
      <c r="N315" s="24" t="s">
        <v>8888</v>
      </c>
      <c r="O315" s="24"/>
    </row>
    <row r="316" spans="1:15" x14ac:dyDescent="0.3">
      <c r="A316" s="24" t="s">
        <v>8726</v>
      </c>
      <c r="B316" s="24" t="s">
        <v>8744</v>
      </c>
      <c r="C316" s="24" t="s">
        <v>3396</v>
      </c>
      <c r="D316" s="24" t="s">
        <v>164</v>
      </c>
      <c r="E316" s="24" t="s">
        <v>1528</v>
      </c>
      <c r="F316" s="24" t="s">
        <v>3260</v>
      </c>
      <c r="G316" s="24" t="s">
        <v>8743</v>
      </c>
      <c r="H316" s="24" t="s">
        <v>67</v>
      </c>
      <c r="I316" s="24" t="s">
        <v>8728</v>
      </c>
      <c r="J316" s="24" t="s">
        <v>1540</v>
      </c>
      <c r="K316" s="24" t="s">
        <v>776</v>
      </c>
      <c r="L316" s="24" t="s">
        <v>298</v>
      </c>
      <c r="M316" s="24" t="s">
        <v>8962</v>
      </c>
      <c r="N316" s="24" t="s">
        <v>8888</v>
      </c>
      <c r="O316" s="24"/>
    </row>
    <row r="317" spans="1:15" x14ac:dyDescent="0.3">
      <c r="A317" s="24" t="s">
        <v>8726</v>
      </c>
      <c r="B317" s="24" t="s">
        <v>8811</v>
      </c>
      <c r="C317" s="24" t="s">
        <v>3461</v>
      </c>
      <c r="D317" s="24" t="s">
        <v>164</v>
      </c>
      <c r="E317" s="24" t="s">
        <v>1528</v>
      </c>
      <c r="F317" s="24" t="s">
        <v>3269</v>
      </c>
      <c r="G317" s="24" t="s">
        <v>8810</v>
      </c>
      <c r="H317" s="24" t="s">
        <v>67</v>
      </c>
      <c r="I317" s="24" t="s">
        <v>8812</v>
      </c>
      <c r="J317" s="24" t="s">
        <v>1540</v>
      </c>
      <c r="K317" s="24" t="s">
        <v>776</v>
      </c>
      <c r="L317" s="24" t="s">
        <v>298</v>
      </c>
      <c r="M317" s="24" t="s">
        <v>8960</v>
      </c>
      <c r="N317" s="24" t="s">
        <v>8888</v>
      </c>
      <c r="O317" s="24"/>
    </row>
    <row r="318" spans="1:15" x14ac:dyDescent="0.3">
      <c r="A318" s="24" t="s">
        <v>6735</v>
      </c>
      <c r="B318" s="24" t="s">
        <v>6831</v>
      </c>
      <c r="C318" s="24" t="s">
        <v>8886</v>
      </c>
      <c r="D318" s="24" t="s">
        <v>164</v>
      </c>
      <c r="E318" s="24" t="s">
        <v>1528</v>
      </c>
      <c r="F318" s="24" t="s">
        <v>1393</v>
      </c>
      <c r="G318" s="24" t="s">
        <v>6830</v>
      </c>
      <c r="H318" s="24" t="s">
        <v>67</v>
      </c>
      <c r="I318" s="24" t="s">
        <v>6832</v>
      </c>
      <c r="J318" s="24" t="s">
        <v>1540</v>
      </c>
      <c r="K318" s="24" t="s">
        <v>776</v>
      </c>
      <c r="L318" s="24" t="s">
        <v>361</v>
      </c>
      <c r="M318" s="24" t="s">
        <v>8963</v>
      </c>
      <c r="N318" s="24" t="s">
        <v>8888</v>
      </c>
      <c r="O318" s="24"/>
    </row>
    <row r="319" spans="1:15" x14ac:dyDescent="0.3">
      <c r="A319" s="24" t="s">
        <v>6735</v>
      </c>
      <c r="B319" s="24" t="s">
        <v>6742</v>
      </c>
      <c r="C319" s="24" t="s">
        <v>3396</v>
      </c>
      <c r="D319" s="24" t="s">
        <v>164</v>
      </c>
      <c r="E319" s="24" t="s">
        <v>1537</v>
      </c>
      <c r="F319" s="24" t="s">
        <v>1372</v>
      </c>
      <c r="G319" s="24" t="s">
        <v>6741</v>
      </c>
      <c r="H319" s="24" t="s">
        <v>67</v>
      </c>
      <c r="I319" s="24" t="s">
        <v>6739</v>
      </c>
      <c r="J319" s="24" t="s">
        <v>1540</v>
      </c>
      <c r="K319" s="24" t="s">
        <v>776</v>
      </c>
      <c r="L319" s="24" t="s">
        <v>361</v>
      </c>
      <c r="M319" s="24" t="s">
        <v>1374</v>
      </c>
      <c r="N319" s="24" t="s">
        <v>8888</v>
      </c>
      <c r="O319" s="24"/>
    </row>
    <row r="320" spans="1:15" x14ac:dyDescent="0.3">
      <c r="A320" s="24" t="s">
        <v>6735</v>
      </c>
      <c r="B320" s="24" t="s">
        <v>6774</v>
      </c>
      <c r="C320" s="24" t="s">
        <v>3461</v>
      </c>
      <c r="D320" s="24" t="s">
        <v>164</v>
      </c>
      <c r="E320" s="24" t="s">
        <v>1528</v>
      </c>
      <c r="F320" s="24" t="s">
        <v>1378</v>
      </c>
      <c r="G320" s="24" t="s">
        <v>6773</v>
      </c>
      <c r="H320" s="24" t="s">
        <v>67</v>
      </c>
      <c r="I320" s="24" t="s">
        <v>6775</v>
      </c>
      <c r="J320" s="24" t="s">
        <v>1540</v>
      </c>
      <c r="K320" s="24" t="s">
        <v>776</v>
      </c>
      <c r="L320" s="24" t="s">
        <v>361</v>
      </c>
      <c r="M320" s="24" t="s">
        <v>1380</v>
      </c>
      <c r="N320" s="24" t="s">
        <v>8888</v>
      </c>
      <c r="O320" s="24"/>
    </row>
    <row r="321" spans="1:15" x14ac:dyDescent="0.3">
      <c r="A321" s="24" t="s">
        <v>6735</v>
      </c>
      <c r="B321" s="24" t="s">
        <v>6736</v>
      </c>
      <c r="C321" s="24" t="s">
        <v>3396</v>
      </c>
      <c r="D321" s="24" t="s">
        <v>164</v>
      </c>
      <c r="E321" s="24" t="s">
        <v>1537</v>
      </c>
      <c r="F321" s="24" t="s">
        <v>1372</v>
      </c>
      <c r="G321" s="24" t="s">
        <v>6734</v>
      </c>
      <c r="H321" s="24" t="s">
        <v>67</v>
      </c>
      <c r="I321" s="24" t="s">
        <v>6733</v>
      </c>
      <c r="J321" s="24" t="s">
        <v>1540</v>
      </c>
      <c r="K321" s="24" t="s">
        <v>776</v>
      </c>
      <c r="L321" s="24" t="s">
        <v>361</v>
      </c>
      <c r="M321" s="24" t="s">
        <v>1374</v>
      </c>
      <c r="N321" s="24" t="s">
        <v>8888</v>
      </c>
      <c r="O321" s="24"/>
    </row>
    <row r="322" spans="1:15" x14ac:dyDescent="0.3">
      <c r="A322" s="24" t="s">
        <v>6735</v>
      </c>
      <c r="B322" s="24" t="s">
        <v>6762</v>
      </c>
      <c r="C322" s="24" t="s">
        <v>8886</v>
      </c>
      <c r="D322" s="24" t="s">
        <v>164</v>
      </c>
      <c r="E322" s="24" t="s">
        <v>1528</v>
      </c>
      <c r="F322" s="24" t="s">
        <v>1378</v>
      </c>
      <c r="G322" s="24" t="s">
        <v>6761</v>
      </c>
      <c r="H322" s="24" t="s">
        <v>67</v>
      </c>
      <c r="I322" s="24" t="s">
        <v>6763</v>
      </c>
      <c r="J322" s="24" t="s">
        <v>1540</v>
      </c>
      <c r="K322" s="24" t="s">
        <v>776</v>
      </c>
      <c r="L322" s="24" t="s">
        <v>361</v>
      </c>
      <c r="M322" s="24" t="s">
        <v>1380</v>
      </c>
      <c r="N322" s="24" t="s">
        <v>8888</v>
      </c>
      <c r="O322" s="24"/>
    </row>
    <row r="323" spans="1:15" x14ac:dyDescent="0.3">
      <c r="A323" s="24" t="s">
        <v>3684</v>
      </c>
      <c r="B323" s="24" t="s">
        <v>5086</v>
      </c>
      <c r="C323" s="24" t="s">
        <v>8886</v>
      </c>
      <c r="D323" s="24" t="s">
        <v>164</v>
      </c>
      <c r="E323" s="24" t="s">
        <v>1528</v>
      </c>
      <c r="F323" s="24" t="s">
        <v>679</v>
      </c>
      <c r="G323" s="24" t="s">
        <v>5085</v>
      </c>
      <c r="H323" s="24" t="s">
        <v>67</v>
      </c>
      <c r="I323" s="24" t="s">
        <v>5087</v>
      </c>
      <c r="J323" s="24" t="s">
        <v>3681</v>
      </c>
      <c r="K323" s="24" t="s">
        <v>776</v>
      </c>
      <c r="L323" s="24" t="s">
        <v>231</v>
      </c>
      <c r="M323" s="24" t="s">
        <v>682</v>
      </c>
      <c r="N323" s="24" t="s">
        <v>8888</v>
      </c>
      <c r="O323" s="24"/>
    </row>
    <row r="324" spans="1:15" x14ac:dyDescent="0.3">
      <c r="A324" s="24" t="s">
        <v>3684</v>
      </c>
      <c r="B324" s="24" t="s">
        <v>5089</v>
      </c>
      <c r="C324" s="24" t="s">
        <v>8886</v>
      </c>
      <c r="D324" s="24" t="s">
        <v>164</v>
      </c>
      <c r="E324" s="24" t="s">
        <v>1528</v>
      </c>
      <c r="F324" s="24" t="s">
        <v>679</v>
      </c>
      <c r="G324" s="24" t="s">
        <v>5088</v>
      </c>
      <c r="H324" s="24" t="s">
        <v>67</v>
      </c>
      <c r="I324" s="24" t="s">
        <v>5090</v>
      </c>
      <c r="J324" s="24" t="s">
        <v>3681</v>
      </c>
      <c r="K324" s="24" t="s">
        <v>776</v>
      </c>
      <c r="L324" s="24" t="s">
        <v>231</v>
      </c>
      <c r="M324" s="24" t="s">
        <v>682</v>
      </c>
      <c r="N324" s="24" t="s">
        <v>8888</v>
      </c>
      <c r="O324" s="24"/>
    </row>
    <row r="325" spans="1:15" x14ac:dyDescent="0.3">
      <c r="A325" s="24" t="s">
        <v>3684</v>
      </c>
      <c r="B325" s="24" t="s">
        <v>5092</v>
      </c>
      <c r="C325" s="24" t="s">
        <v>8886</v>
      </c>
      <c r="D325" s="24" t="s">
        <v>164</v>
      </c>
      <c r="E325" s="24" t="s">
        <v>1528</v>
      </c>
      <c r="F325" s="24" t="s">
        <v>679</v>
      </c>
      <c r="G325" s="24" t="s">
        <v>5091</v>
      </c>
      <c r="H325" s="24" t="s">
        <v>67</v>
      </c>
      <c r="I325" s="24" t="s">
        <v>5093</v>
      </c>
      <c r="J325" s="24" t="s">
        <v>3681</v>
      </c>
      <c r="K325" s="24" t="s">
        <v>776</v>
      </c>
      <c r="L325" s="24" t="s">
        <v>231</v>
      </c>
      <c r="M325" s="24" t="s">
        <v>682</v>
      </c>
      <c r="N325" s="24" t="s">
        <v>8888</v>
      </c>
      <c r="O325" s="24"/>
    </row>
    <row r="326" spans="1:15" x14ac:dyDescent="0.3">
      <c r="A326" s="24" t="s">
        <v>3684</v>
      </c>
      <c r="B326" s="24" t="s">
        <v>5095</v>
      </c>
      <c r="C326" s="24" t="s">
        <v>8886</v>
      </c>
      <c r="D326" s="24" t="s">
        <v>164</v>
      </c>
      <c r="E326" s="24" t="s">
        <v>1528</v>
      </c>
      <c r="F326" s="24" t="s">
        <v>679</v>
      </c>
      <c r="G326" s="24" t="s">
        <v>5094</v>
      </c>
      <c r="H326" s="24" t="s">
        <v>67</v>
      </c>
      <c r="I326" s="24" t="s">
        <v>5096</v>
      </c>
      <c r="J326" s="24" t="s">
        <v>3681</v>
      </c>
      <c r="K326" s="24" t="s">
        <v>776</v>
      </c>
      <c r="L326" s="24" t="s">
        <v>231</v>
      </c>
      <c r="M326" s="24" t="s">
        <v>682</v>
      </c>
      <c r="N326" s="24" t="s">
        <v>8888</v>
      </c>
      <c r="O326" s="24"/>
    </row>
    <row r="327" spans="1:15" x14ac:dyDescent="0.3">
      <c r="A327" s="24" t="s">
        <v>3684</v>
      </c>
      <c r="B327" s="24" t="s">
        <v>5098</v>
      </c>
      <c r="C327" s="24" t="s">
        <v>8886</v>
      </c>
      <c r="D327" s="24" t="s">
        <v>164</v>
      </c>
      <c r="E327" s="24" t="s">
        <v>1528</v>
      </c>
      <c r="F327" s="24" t="s">
        <v>679</v>
      </c>
      <c r="G327" s="24" t="s">
        <v>5097</v>
      </c>
      <c r="H327" s="24" t="s">
        <v>67</v>
      </c>
      <c r="I327" s="24" t="s">
        <v>5099</v>
      </c>
      <c r="J327" s="24" t="s">
        <v>3681</v>
      </c>
      <c r="K327" s="24" t="s">
        <v>776</v>
      </c>
      <c r="L327" s="24" t="s">
        <v>231</v>
      </c>
      <c r="M327" s="24" t="s">
        <v>682</v>
      </c>
      <c r="N327" s="24" t="s">
        <v>8888</v>
      </c>
      <c r="O327" s="24"/>
    </row>
    <row r="328" spans="1:15" x14ac:dyDescent="0.3">
      <c r="A328" s="24" t="s">
        <v>3684</v>
      </c>
      <c r="B328" s="24" t="s">
        <v>5101</v>
      </c>
      <c r="C328" s="24" t="s">
        <v>8886</v>
      </c>
      <c r="D328" s="24" t="s">
        <v>164</v>
      </c>
      <c r="E328" s="24" t="s">
        <v>1528</v>
      </c>
      <c r="F328" s="24" t="s">
        <v>679</v>
      </c>
      <c r="G328" s="24" t="s">
        <v>5100</v>
      </c>
      <c r="H328" s="24" t="s">
        <v>67</v>
      </c>
      <c r="I328" s="24" t="s">
        <v>5102</v>
      </c>
      <c r="J328" s="24" t="s">
        <v>3681</v>
      </c>
      <c r="K328" s="24" t="s">
        <v>776</v>
      </c>
      <c r="L328" s="24" t="s">
        <v>231</v>
      </c>
      <c r="M328" s="24" t="s">
        <v>682</v>
      </c>
      <c r="N328" s="24" t="s">
        <v>8888</v>
      </c>
      <c r="O328" s="24"/>
    </row>
    <row r="329" spans="1:15" x14ac:dyDescent="0.3">
      <c r="A329" s="24" t="s">
        <v>3684</v>
      </c>
      <c r="B329" s="24" t="s">
        <v>5104</v>
      </c>
      <c r="C329" s="24" t="s">
        <v>8886</v>
      </c>
      <c r="D329" s="24" t="s">
        <v>164</v>
      </c>
      <c r="E329" s="24" t="s">
        <v>1528</v>
      </c>
      <c r="F329" s="24" t="s">
        <v>679</v>
      </c>
      <c r="G329" s="24" t="s">
        <v>5103</v>
      </c>
      <c r="H329" s="24" t="s">
        <v>67</v>
      </c>
      <c r="I329" s="24" t="s">
        <v>5105</v>
      </c>
      <c r="J329" s="24" t="s">
        <v>3681</v>
      </c>
      <c r="K329" s="24" t="s">
        <v>776</v>
      </c>
      <c r="L329" s="24" t="s">
        <v>231</v>
      </c>
      <c r="M329" s="24" t="s">
        <v>682</v>
      </c>
      <c r="N329" s="24" t="s">
        <v>8888</v>
      </c>
      <c r="O329" s="24"/>
    </row>
    <row r="330" spans="1:15" x14ac:dyDescent="0.3">
      <c r="A330" s="24" t="s">
        <v>3684</v>
      </c>
      <c r="B330" s="24" t="s">
        <v>5107</v>
      </c>
      <c r="C330" s="24" t="s">
        <v>8886</v>
      </c>
      <c r="D330" s="24" t="s">
        <v>164</v>
      </c>
      <c r="E330" s="24" t="s">
        <v>1528</v>
      </c>
      <c r="F330" s="24" t="s">
        <v>679</v>
      </c>
      <c r="G330" s="24" t="s">
        <v>5106</v>
      </c>
      <c r="H330" s="24" t="s">
        <v>67</v>
      </c>
      <c r="I330" s="24" t="s">
        <v>5108</v>
      </c>
      <c r="J330" s="24" t="s">
        <v>3681</v>
      </c>
      <c r="K330" s="24" t="s">
        <v>776</v>
      </c>
      <c r="L330" s="24" t="s">
        <v>231</v>
      </c>
      <c r="M330" s="24" t="s">
        <v>682</v>
      </c>
      <c r="N330" s="24" t="s">
        <v>8888</v>
      </c>
      <c r="O330" s="24"/>
    </row>
    <row r="331" spans="1:15" x14ac:dyDescent="0.3">
      <c r="A331" s="24" t="s">
        <v>3684</v>
      </c>
      <c r="B331" s="24" t="s">
        <v>5110</v>
      </c>
      <c r="C331" s="24" t="s">
        <v>8886</v>
      </c>
      <c r="D331" s="24" t="s">
        <v>164</v>
      </c>
      <c r="E331" s="24" t="s">
        <v>1528</v>
      </c>
      <c r="F331" s="24" t="s">
        <v>679</v>
      </c>
      <c r="G331" s="24" t="s">
        <v>5109</v>
      </c>
      <c r="H331" s="24" t="s">
        <v>67</v>
      </c>
      <c r="I331" s="24" t="s">
        <v>5111</v>
      </c>
      <c r="J331" s="24" t="s">
        <v>3681</v>
      </c>
      <c r="K331" s="24" t="s">
        <v>776</v>
      </c>
      <c r="L331" s="24" t="s">
        <v>231</v>
      </c>
      <c r="M331" s="24" t="s">
        <v>682</v>
      </c>
      <c r="N331" s="24" t="s">
        <v>8888</v>
      </c>
      <c r="O331" s="24"/>
    </row>
    <row r="332" spans="1:15" x14ac:dyDescent="0.3">
      <c r="A332" s="24" t="s">
        <v>3684</v>
      </c>
      <c r="B332" s="24" t="s">
        <v>5113</v>
      </c>
      <c r="C332" s="24" t="s">
        <v>8886</v>
      </c>
      <c r="D332" s="24" t="s">
        <v>164</v>
      </c>
      <c r="E332" s="24" t="s">
        <v>1528</v>
      </c>
      <c r="F332" s="24" t="s">
        <v>679</v>
      </c>
      <c r="G332" s="24" t="s">
        <v>5112</v>
      </c>
      <c r="H332" s="24" t="s">
        <v>67</v>
      </c>
      <c r="I332" s="24" t="s">
        <v>5114</v>
      </c>
      <c r="J332" s="24" t="s">
        <v>3681</v>
      </c>
      <c r="K332" s="24" t="s">
        <v>776</v>
      </c>
      <c r="L332" s="24" t="s">
        <v>231</v>
      </c>
      <c r="M332" s="24" t="s">
        <v>682</v>
      </c>
      <c r="N332" s="24" t="s">
        <v>8888</v>
      </c>
      <c r="O332" s="24"/>
    </row>
    <row r="333" spans="1:15" x14ac:dyDescent="0.3">
      <c r="A333" s="24" t="s">
        <v>3684</v>
      </c>
      <c r="B333" s="24" t="s">
        <v>3685</v>
      </c>
      <c r="C333" s="24" t="s">
        <v>3461</v>
      </c>
      <c r="D333" s="24" t="s">
        <v>164</v>
      </c>
      <c r="E333" s="24" t="s">
        <v>1528</v>
      </c>
      <c r="F333" s="24" t="s">
        <v>555</v>
      </c>
      <c r="G333" s="24" t="s">
        <v>3683</v>
      </c>
      <c r="H333" s="24" t="s">
        <v>67</v>
      </c>
      <c r="I333" s="24" t="s">
        <v>3686</v>
      </c>
      <c r="J333" s="24" t="s">
        <v>3681</v>
      </c>
      <c r="K333" s="24" t="s">
        <v>776</v>
      </c>
      <c r="L333" s="24" t="s">
        <v>231</v>
      </c>
      <c r="M333" s="24" t="s">
        <v>558</v>
      </c>
      <c r="N333" s="24" t="s">
        <v>8888</v>
      </c>
      <c r="O333" s="24"/>
    </row>
    <row r="334" spans="1:15" x14ac:dyDescent="0.3">
      <c r="A334" s="24" t="s">
        <v>5120</v>
      </c>
      <c r="B334" s="24" t="s">
        <v>5130</v>
      </c>
      <c r="C334" s="24" t="s">
        <v>3461</v>
      </c>
      <c r="D334" s="24" t="s">
        <v>164</v>
      </c>
      <c r="E334" s="24" t="s">
        <v>1528</v>
      </c>
      <c r="F334" s="24" t="s">
        <v>679</v>
      </c>
      <c r="G334" s="24" t="s">
        <v>5129</v>
      </c>
      <c r="H334" s="24" t="s">
        <v>67</v>
      </c>
      <c r="I334" s="24" t="s">
        <v>5131</v>
      </c>
      <c r="J334" s="24" t="s">
        <v>3681</v>
      </c>
      <c r="K334" s="24" t="s">
        <v>776</v>
      </c>
      <c r="L334" s="24" t="s">
        <v>231</v>
      </c>
      <c r="M334" s="24" t="s">
        <v>682</v>
      </c>
      <c r="N334" s="24" t="s">
        <v>8888</v>
      </c>
      <c r="O334" s="24"/>
    </row>
    <row r="335" spans="1:15" x14ac:dyDescent="0.3">
      <c r="A335" s="24" t="s">
        <v>5120</v>
      </c>
      <c r="B335" s="24" t="s">
        <v>5121</v>
      </c>
      <c r="C335" s="24" t="s">
        <v>8886</v>
      </c>
      <c r="D335" s="24" t="s">
        <v>164</v>
      </c>
      <c r="E335" s="24" t="s">
        <v>1528</v>
      </c>
      <c r="F335" s="24" t="s">
        <v>679</v>
      </c>
      <c r="G335" s="24" t="s">
        <v>5119</v>
      </c>
      <c r="H335" s="24" t="s">
        <v>67</v>
      </c>
      <c r="I335" s="24" t="s">
        <v>5122</v>
      </c>
      <c r="J335" s="24" t="s">
        <v>3681</v>
      </c>
      <c r="K335" s="24" t="s">
        <v>776</v>
      </c>
      <c r="L335" s="24" t="s">
        <v>231</v>
      </c>
      <c r="M335" s="24" t="s">
        <v>682</v>
      </c>
      <c r="N335" s="24" t="s">
        <v>8888</v>
      </c>
      <c r="O335" s="24"/>
    </row>
    <row r="336" spans="1:15" x14ac:dyDescent="0.3">
      <c r="A336" s="24" t="s">
        <v>5120</v>
      </c>
      <c r="B336" s="24" t="s">
        <v>5124</v>
      </c>
      <c r="C336" s="24" t="s">
        <v>8886</v>
      </c>
      <c r="D336" s="24" t="s">
        <v>164</v>
      </c>
      <c r="E336" s="24" t="s">
        <v>1528</v>
      </c>
      <c r="F336" s="24" t="s">
        <v>679</v>
      </c>
      <c r="G336" s="24" t="s">
        <v>5123</v>
      </c>
      <c r="H336" s="24" t="s">
        <v>67</v>
      </c>
      <c r="I336" s="24" t="s">
        <v>5125</v>
      </c>
      <c r="J336" s="24" t="s">
        <v>3681</v>
      </c>
      <c r="K336" s="24" t="s">
        <v>776</v>
      </c>
      <c r="L336" s="24" t="s">
        <v>231</v>
      </c>
      <c r="M336" s="24" t="s">
        <v>682</v>
      </c>
      <c r="N336" s="24" t="s">
        <v>8888</v>
      </c>
      <c r="O336" s="24"/>
    </row>
    <row r="337" spans="1:15" x14ac:dyDescent="0.3">
      <c r="A337" s="24" t="s">
        <v>5120</v>
      </c>
      <c r="B337" s="24" t="s">
        <v>5127</v>
      </c>
      <c r="C337" s="24" t="s">
        <v>8886</v>
      </c>
      <c r="D337" s="24" t="s">
        <v>164</v>
      </c>
      <c r="E337" s="24" t="s">
        <v>1528</v>
      </c>
      <c r="F337" s="24" t="s">
        <v>679</v>
      </c>
      <c r="G337" s="24" t="s">
        <v>5126</v>
      </c>
      <c r="H337" s="24" t="s">
        <v>67</v>
      </c>
      <c r="I337" s="24" t="s">
        <v>5128</v>
      </c>
      <c r="J337" s="24" t="s">
        <v>3681</v>
      </c>
      <c r="K337" s="24" t="s">
        <v>776</v>
      </c>
      <c r="L337" s="24" t="s">
        <v>231</v>
      </c>
      <c r="M337" s="24" t="s">
        <v>682</v>
      </c>
      <c r="N337" s="24" t="s">
        <v>8888</v>
      </c>
      <c r="O337" s="24"/>
    </row>
    <row r="338" spans="1:15" x14ac:dyDescent="0.3">
      <c r="A338" s="24" t="s">
        <v>5116</v>
      </c>
      <c r="B338" s="24" t="s">
        <v>5117</v>
      </c>
      <c r="C338" s="24" t="s">
        <v>8886</v>
      </c>
      <c r="D338" s="24" t="s">
        <v>164</v>
      </c>
      <c r="E338" s="24" t="s">
        <v>1528</v>
      </c>
      <c r="F338" s="24" t="s">
        <v>679</v>
      </c>
      <c r="G338" s="24" t="s">
        <v>5115</v>
      </c>
      <c r="H338" s="24" t="s">
        <v>67</v>
      </c>
      <c r="I338" s="24" t="s">
        <v>5118</v>
      </c>
      <c r="J338" s="24" t="s">
        <v>3681</v>
      </c>
      <c r="K338" s="24" t="s">
        <v>776</v>
      </c>
      <c r="L338" s="24" t="s">
        <v>231</v>
      </c>
      <c r="M338" s="24" t="s">
        <v>682</v>
      </c>
      <c r="N338" s="24" t="s">
        <v>8888</v>
      </c>
      <c r="O338" s="24"/>
    </row>
    <row r="339" spans="1:15" x14ac:dyDescent="0.3">
      <c r="A339" s="24" t="s">
        <v>5116</v>
      </c>
      <c r="B339" s="24" t="s">
        <v>5133</v>
      </c>
      <c r="C339" s="24" t="s">
        <v>3461</v>
      </c>
      <c r="D339" s="24" t="s">
        <v>164</v>
      </c>
      <c r="E339" s="24" t="s">
        <v>1528</v>
      </c>
      <c r="F339" s="24" t="s">
        <v>679</v>
      </c>
      <c r="G339" s="24" t="s">
        <v>5132</v>
      </c>
      <c r="H339" s="24" t="s">
        <v>67</v>
      </c>
      <c r="I339" s="24" t="s">
        <v>5134</v>
      </c>
      <c r="J339" s="24" t="s">
        <v>3681</v>
      </c>
      <c r="K339" s="24" t="s">
        <v>776</v>
      </c>
      <c r="L339" s="24" t="s">
        <v>231</v>
      </c>
      <c r="M339" s="24" t="s">
        <v>682</v>
      </c>
      <c r="N339" s="24" t="s">
        <v>8888</v>
      </c>
      <c r="O339" s="24"/>
    </row>
    <row r="340" spans="1:15" x14ac:dyDescent="0.3">
      <c r="A340" s="24" t="s">
        <v>5433</v>
      </c>
      <c r="B340" s="24" t="s">
        <v>5434</v>
      </c>
      <c r="C340" s="24" t="s">
        <v>8886</v>
      </c>
      <c r="D340" s="24" t="s">
        <v>164</v>
      </c>
      <c r="E340" s="24" t="s">
        <v>1528</v>
      </c>
      <c r="F340" s="24" t="s">
        <v>717</v>
      </c>
      <c r="G340" s="24" t="s">
        <v>5432</v>
      </c>
      <c r="H340" s="24" t="s">
        <v>67</v>
      </c>
      <c r="I340" s="24" t="s">
        <v>5435</v>
      </c>
      <c r="J340" s="24" t="s">
        <v>3676</v>
      </c>
      <c r="K340" s="24" t="s">
        <v>776</v>
      </c>
      <c r="L340" s="24" t="s">
        <v>9530</v>
      </c>
      <c r="M340" s="24" t="s">
        <v>8890</v>
      </c>
      <c r="N340" s="24" t="s">
        <v>8888</v>
      </c>
      <c r="O340" s="24"/>
    </row>
    <row r="341" spans="1:15" x14ac:dyDescent="0.3">
      <c r="A341" s="24" t="s">
        <v>5433</v>
      </c>
      <c r="B341" s="24" t="s">
        <v>5437</v>
      </c>
      <c r="C341" s="24" t="s">
        <v>8886</v>
      </c>
      <c r="D341" s="24" t="s">
        <v>164</v>
      </c>
      <c r="E341" s="24" t="s">
        <v>1528</v>
      </c>
      <c r="F341" s="24" t="s">
        <v>717</v>
      </c>
      <c r="G341" s="24" t="s">
        <v>5436</v>
      </c>
      <c r="H341" s="24" t="s">
        <v>67</v>
      </c>
      <c r="I341" s="24" t="s">
        <v>5438</v>
      </c>
      <c r="J341" s="24" t="s">
        <v>3676</v>
      </c>
      <c r="K341" s="24" t="s">
        <v>776</v>
      </c>
      <c r="L341" s="24" t="s">
        <v>9530</v>
      </c>
      <c r="M341" s="24" t="s">
        <v>8924</v>
      </c>
      <c r="N341" s="24" t="s">
        <v>8888</v>
      </c>
      <c r="O341" s="24"/>
    </row>
    <row r="342" spans="1:15" x14ac:dyDescent="0.3">
      <c r="A342" s="24" t="s">
        <v>5433</v>
      </c>
      <c r="B342" s="24" t="s">
        <v>5440</v>
      </c>
      <c r="C342" s="24" t="s">
        <v>8886</v>
      </c>
      <c r="D342" s="24" t="s">
        <v>164</v>
      </c>
      <c r="E342" s="24" t="s">
        <v>1528</v>
      </c>
      <c r="F342" s="24" t="s">
        <v>717</v>
      </c>
      <c r="G342" s="24" t="s">
        <v>5439</v>
      </c>
      <c r="H342" s="24" t="s">
        <v>67</v>
      </c>
      <c r="I342" s="24" t="s">
        <v>5441</v>
      </c>
      <c r="J342" s="24" t="s">
        <v>3676</v>
      </c>
      <c r="K342" s="24" t="s">
        <v>776</v>
      </c>
      <c r="L342" s="24" t="s">
        <v>9530</v>
      </c>
      <c r="M342" s="24" t="s">
        <v>8924</v>
      </c>
      <c r="N342" s="24" t="s">
        <v>8888</v>
      </c>
      <c r="O342" s="24"/>
    </row>
    <row r="343" spans="1:15" x14ac:dyDescent="0.3">
      <c r="A343" s="24" t="s">
        <v>5433</v>
      </c>
      <c r="B343" s="24" t="s">
        <v>5449</v>
      </c>
      <c r="C343" s="24" t="s">
        <v>8886</v>
      </c>
      <c r="D343" s="24" t="s">
        <v>164</v>
      </c>
      <c r="E343" s="24" t="s">
        <v>1528</v>
      </c>
      <c r="F343" s="24" t="s">
        <v>717</v>
      </c>
      <c r="G343" s="24" t="s">
        <v>5448</v>
      </c>
      <c r="H343" s="24" t="s">
        <v>67</v>
      </c>
      <c r="I343" s="24" t="s">
        <v>5450</v>
      </c>
      <c r="J343" s="24" t="s">
        <v>3676</v>
      </c>
      <c r="K343" s="24" t="s">
        <v>776</v>
      </c>
      <c r="L343" s="24" t="s">
        <v>9530</v>
      </c>
      <c r="M343" s="24" t="s">
        <v>558</v>
      </c>
      <c r="N343" s="24" t="s">
        <v>8888</v>
      </c>
      <c r="O343" s="24"/>
    </row>
    <row r="344" spans="1:15" x14ac:dyDescent="0.3">
      <c r="A344" s="24" t="s">
        <v>5433</v>
      </c>
      <c r="B344" s="24" t="s">
        <v>5504</v>
      </c>
      <c r="C344" s="24" t="s">
        <v>8886</v>
      </c>
      <c r="D344" s="24" t="s">
        <v>164</v>
      </c>
      <c r="E344" s="24" t="s">
        <v>1528</v>
      </c>
      <c r="F344" s="24" t="s">
        <v>717</v>
      </c>
      <c r="G344" s="24" t="s">
        <v>5503</v>
      </c>
      <c r="H344" s="24" t="s">
        <v>67</v>
      </c>
      <c r="I344" s="24" t="s">
        <v>5505</v>
      </c>
      <c r="J344" s="24" t="s">
        <v>3676</v>
      </c>
      <c r="K344" s="24" t="s">
        <v>776</v>
      </c>
      <c r="L344" s="24" t="s">
        <v>9530</v>
      </c>
      <c r="M344" s="24" t="s">
        <v>8924</v>
      </c>
      <c r="N344" s="24" t="s">
        <v>8888</v>
      </c>
      <c r="O344" s="24"/>
    </row>
    <row r="345" spans="1:15" x14ac:dyDescent="0.3">
      <c r="A345" s="24" t="s">
        <v>5433</v>
      </c>
      <c r="B345" s="24" t="s">
        <v>5510</v>
      </c>
      <c r="C345" s="24" t="s">
        <v>8886</v>
      </c>
      <c r="D345" s="24" t="s">
        <v>164</v>
      </c>
      <c r="E345" s="24" t="s">
        <v>1528</v>
      </c>
      <c r="F345" s="24" t="s">
        <v>717</v>
      </c>
      <c r="G345" s="24" t="s">
        <v>5509</v>
      </c>
      <c r="H345" s="24" t="s">
        <v>67</v>
      </c>
      <c r="I345" s="24" t="s">
        <v>5511</v>
      </c>
      <c r="J345" s="24" t="s">
        <v>3676</v>
      </c>
      <c r="K345" s="24" t="s">
        <v>776</v>
      </c>
      <c r="L345" s="24" t="s">
        <v>9530</v>
      </c>
      <c r="M345" s="24" t="s">
        <v>8924</v>
      </c>
      <c r="N345" s="24" t="s">
        <v>8888</v>
      </c>
      <c r="O345" s="24"/>
    </row>
    <row r="346" spans="1:15" x14ac:dyDescent="0.3">
      <c r="A346" s="24" t="s">
        <v>5433</v>
      </c>
      <c r="B346" s="24" t="s">
        <v>5528</v>
      </c>
      <c r="C346" s="24" t="s">
        <v>8886</v>
      </c>
      <c r="D346" s="24" t="s">
        <v>164</v>
      </c>
      <c r="E346" s="24" t="s">
        <v>1528</v>
      </c>
      <c r="F346" s="24" t="s">
        <v>717</v>
      </c>
      <c r="G346" s="24" t="s">
        <v>5527</v>
      </c>
      <c r="H346" s="24" t="s">
        <v>67</v>
      </c>
      <c r="I346" s="24" t="s">
        <v>5529</v>
      </c>
      <c r="J346" s="24" t="s">
        <v>3676</v>
      </c>
      <c r="K346" s="24" t="s">
        <v>776</v>
      </c>
      <c r="L346" s="24" t="s">
        <v>9530</v>
      </c>
      <c r="M346" s="24" t="s">
        <v>8924</v>
      </c>
      <c r="N346" s="24" t="s">
        <v>8888</v>
      </c>
      <c r="O346" s="24"/>
    </row>
    <row r="347" spans="1:15" x14ac:dyDescent="0.3">
      <c r="A347" s="24" t="s">
        <v>3679</v>
      </c>
      <c r="B347" s="24" t="s">
        <v>6577</v>
      </c>
      <c r="C347" s="24" t="s">
        <v>8886</v>
      </c>
      <c r="D347" s="24" t="s">
        <v>164</v>
      </c>
      <c r="E347" s="24" t="s">
        <v>1528</v>
      </c>
      <c r="F347" s="24" t="s">
        <v>759</v>
      </c>
      <c r="G347" s="24" t="s">
        <v>6576</v>
      </c>
      <c r="H347" s="24" t="s">
        <v>67</v>
      </c>
      <c r="I347" s="24" t="s">
        <v>6578</v>
      </c>
      <c r="J347" s="24" t="s">
        <v>3681</v>
      </c>
      <c r="K347" s="24" t="s">
        <v>776</v>
      </c>
      <c r="L347" s="24" t="s">
        <v>231</v>
      </c>
      <c r="M347" s="24" t="s">
        <v>761</v>
      </c>
      <c r="N347" s="24" t="s">
        <v>8888</v>
      </c>
      <c r="O347" s="24"/>
    </row>
    <row r="348" spans="1:15" x14ac:dyDescent="0.3">
      <c r="A348" s="24" t="s">
        <v>3679</v>
      </c>
      <c r="B348" s="24" t="s">
        <v>3680</v>
      </c>
      <c r="C348" s="24" t="s">
        <v>8886</v>
      </c>
      <c r="D348" s="24" t="s">
        <v>164</v>
      </c>
      <c r="E348" s="24" t="s">
        <v>1528</v>
      </c>
      <c r="F348" s="24" t="s">
        <v>555</v>
      </c>
      <c r="G348" s="24" t="s">
        <v>3678</v>
      </c>
      <c r="H348" s="24" t="s">
        <v>67</v>
      </c>
      <c r="I348" s="24" t="s">
        <v>3682</v>
      </c>
      <c r="J348" s="24" t="s">
        <v>3681</v>
      </c>
      <c r="K348" s="24" t="s">
        <v>776</v>
      </c>
      <c r="L348" s="24" t="s">
        <v>231</v>
      </c>
      <c r="M348" s="24" t="s">
        <v>558</v>
      </c>
      <c r="N348" s="24" t="s">
        <v>8888</v>
      </c>
      <c r="O348" s="24"/>
    </row>
    <row r="349" spans="1:15" x14ac:dyDescent="0.3">
      <c r="A349" s="24" t="s">
        <v>3679</v>
      </c>
      <c r="B349" s="24" t="s">
        <v>3688</v>
      </c>
      <c r="C349" s="24" t="s">
        <v>3461</v>
      </c>
      <c r="D349" s="24" t="s">
        <v>164</v>
      </c>
      <c r="E349" s="24" t="s">
        <v>1528</v>
      </c>
      <c r="F349" s="24" t="s">
        <v>555</v>
      </c>
      <c r="G349" s="24" t="s">
        <v>3687</v>
      </c>
      <c r="H349" s="24" t="s">
        <v>67</v>
      </c>
      <c r="I349" s="24" t="s">
        <v>3689</v>
      </c>
      <c r="J349" s="24" t="s">
        <v>3681</v>
      </c>
      <c r="K349" s="24" t="s">
        <v>776</v>
      </c>
      <c r="L349" s="24" t="s">
        <v>231</v>
      </c>
      <c r="M349" s="24" t="s">
        <v>558</v>
      </c>
      <c r="N349" s="24" t="s">
        <v>8888</v>
      </c>
      <c r="O349" s="24"/>
    </row>
    <row r="350" spans="1:15" x14ac:dyDescent="0.3">
      <c r="A350" s="24" t="s">
        <v>6416</v>
      </c>
      <c r="B350" s="24" t="s">
        <v>3901</v>
      </c>
      <c r="C350" s="24" t="s">
        <v>8886</v>
      </c>
      <c r="D350" s="24" t="s">
        <v>447</v>
      </c>
      <c r="E350" s="24" t="s">
        <v>1528</v>
      </c>
      <c r="F350" s="24" t="s">
        <v>754</v>
      </c>
      <c r="G350" s="24" t="s">
        <v>6415</v>
      </c>
      <c r="H350" s="24" t="s">
        <v>67</v>
      </c>
      <c r="I350" s="24" t="s">
        <v>6418</v>
      </c>
      <c r="J350" s="24" t="s">
        <v>6417</v>
      </c>
      <c r="K350" s="24" t="s">
        <v>776</v>
      </c>
      <c r="L350" s="24" t="s">
        <v>231</v>
      </c>
      <c r="M350" s="24" t="s">
        <v>9070</v>
      </c>
      <c r="N350" s="24" t="s">
        <v>8888</v>
      </c>
      <c r="O350" s="24"/>
    </row>
    <row r="351" spans="1:15" x14ac:dyDescent="0.3">
      <c r="A351" s="24" t="s">
        <v>7461</v>
      </c>
      <c r="B351" s="24" t="s">
        <v>3930</v>
      </c>
      <c r="C351" s="24" t="s">
        <v>3461</v>
      </c>
      <c r="D351" s="24" t="s">
        <v>164</v>
      </c>
      <c r="E351" s="24" t="s">
        <v>1528</v>
      </c>
      <c r="F351" s="24" t="s">
        <v>3029</v>
      </c>
      <c r="G351" s="24" t="s">
        <v>7460</v>
      </c>
      <c r="H351" s="24" t="s">
        <v>67</v>
      </c>
      <c r="I351" s="24" t="s">
        <v>7462</v>
      </c>
      <c r="J351" s="24" t="s">
        <v>3681</v>
      </c>
      <c r="K351" s="24" t="s">
        <v>776</v>
      </c>
      <c r="L351" s="24" t="s">
        <v>321</v>
      </c>
      <c r="M351" s="24" t="s">
        <v>8965</v>
      </c>
      <c r="N351" s="24" t="s">
        <v>8888</v>
      </c>
      <c r="O351" s="24"/>
    </row>
    <row r="352" spans="1:15" x14ac:dyDescent="0.3">
      <c r="A352" s="24" t="s">
        <v>7461</v>
      </c>
      <c r="B352" s="24" t="s">
        <v>3939</v>
      </c>
      <c r="C352" s="24" t="s">
        <v>3461</v>
      </c>
      <c r="D352" s="24" t="s">
        <v>164</v>
      </c>
      <c r="E352" s="24" t="s">
        <v>1528</v>
      </c>
      <c r="F352" s="24" t="s">
        <v>3053</v>
      </c>
      <c r="G352" s="24" t="s">
        <v>7950</v>
      </c>
      <c r="H352" s="24" t="s">
        <v>67</v>
      </c>
      <c r="I352" s="24" t="s">
        <v>7951</v>
      </c>
      <c r="J352" s="24" t="s">
        <v>3681</v>
      </c>
      <c r="K352" s="24" t="s">
        <v>776</v>
      </c>
      <c r="L352" s="24" t="s">
        <v>321</v>
      </c>
      <c r="M352" s="24" t="s">
        <v>8964</v>
      </c>
      <c r="N352" s="24" t="s">
        <v>8888</v>
      </c>
      <c r="O352" s="24"/>
    </row>
    <row r="353" spans="1:15" x14ac:dyDescent="0.3">
      <c r="A353" s="24" t="s">
        <v>7461</v>
      </c>
      <c r="B353" s="24" t="s">
        <v>3942</v>
      </c>
      <c r="C353" s="24" t="s">
        <v>3461</v>
      </c>
      <c r="D353" s="24" t="s">
        <v>164</v>
      </c>
      <c r="E353" s="24" t="s">
        <v>1528</v>
      </c>
      <c r="F353" s="24" t="s">
        <v>3029</v>
      </c>
      <c r="G353" s="24" t="s">
        <v>7463</v>
      </c>
      <c r="H353" s="24" t="s">
        <v>67</v>
      </c>
      <c r="I353" s="24" t="s">
        <v>7464</v>
      </c>
      <c r="J353" s="24" t="s">
        <v>3681</v>
      </c>
      <c r="K353" s="24" t="s">
        <v>776</v>
      </c>
      <c r="L353" s="24" t="s">
        <v>321</v>
      </c>
      <c r="M353" s="24" t="s">
        <v>8965</v>
      </c>
      <c r="N353" s="24" t="s">
        <v>8888</v>
      </c>
      <c r="O353" s="24"/>
    </row>
    <row r="354" spans="1:15" x14ac:dyDescent="0.3">
      <c r="A354" s="24" t="s">
        <v>7461</v>
      </c>
      <c r="B354" s="24" t="s">
        <v>3945</v>
      </c>
      <c r="C354" s="24" t="s">
        <v>8886</v>
      </c>
      <c r="D354" s="24" t="s">
        <v>738</v>
      </c>
      <c r="E354" s="24" t="s">
        <v>1528</v>
      </c>
      <c r="F354" s="24" t="s">
        <v>3053</v>
      </c>
      <c r="G354" s="24" t="s">
        <v>7943</v>
      </c>
      <c r="H354" s="24" t="s">
        <v>67</v>
      </c>
      <c r="I354" s="24" t="s">
        <v>7945</v>
      </c>
      <c r="J354" s="24" t="s">
        <v>7944</v>
      </c>
      <c r="K354" s="24" t="s">
        <v>776</v>
      </c>
      <c r="L354" s="24" t="s">
        <v>321</v>
      </c>
      <c r="M354" s="24" t="s">
        <v>8964</v>
      </c>
      <c r="N354" s="24" t="s">
        <v>8888</v>
      </c>
      <c r="O354" s="24"/>
    </row>
    <row r="355" spans="1:15" x14ac:dyDescent="0.3">
      <c r="A355" s="24" t="s">
        <v>7461</v>
      </c>
      <c r="B355" s="24" t="s">
        <v>3948</v>
      </c>
      <c r="C355" s="24" t="s">
        <v>8886</v>
      </c>
      <c r="D355" s="24" t="s">
        <v>447</v>
      </c>
      <c r="E355" s="24" t="s">
        <v>1537</v>
      </c>
      <c r="F355" s="24" t="s">
        <v>3053</v>
      </c>
      <c r="G355" s="24" t="s">
        <v>7946</v>
      </c>
      <c r="H355" s="24" t="s">
        <v>67</v>
      </c>
      <c r="I355" s="24" t="s">
        <v>7947</v>
      </c>
      <c r="J355" s="24" t="s">
        <v>5774</v>
      </c>
      <c r="K355" s="24" t="s">
        <v>776</v>
      </c>
      <c r="L355" s="24" t="s">
        <v>321</v>
      </c>
      <c r="M355" s="24" t="s">
        <v>8964</v>
      </c>
      <c r="N355" s="24" t="s">
        <v>8888</v>
      </c>
      <c r="O355" s="24"/>
    </row>
    <row r="356" spans="1:15" x14ac:dyDescent="0.3">
      <c r="A356" s="24" t="s">
        <v>7461</v>
      </c>
      <c r="B356" s="24" t="s">
        <v>3916</v>
      </c>
      <c r="C356" s="24" t="s">
        <v>8886</v>
      </c>
      <c r="D356" s="24" t="s">
        <v>164</v>
      </c>
      <c r="E356" s="24" t="s">
        <v>1537</v>
      </c>
      <c r="F356" s="24" t="s">
        <v>3053</v>
      </c>
      <c r="G356" s="24" t="s">
        <v>7948</v>
      </c>
      <c r="H356" s="24" t="s">
        <v>67</v>
      </c>
      <c r="I356" s="24" t="s">
        <v>7949</v>
      </c>
      <c r="J356" s="24" t="s">
        <v>3681</v>
      </c>
      <c r="K356" s="24" t="s">
        <v>776</v>
      </c>
      <c r="L356" s="24" t="s">
        <v>321</v>
      </c>
      <c r="M356" s="24" t="s">
        <v>8964</v>
      </c>
      <c r="N356" s="24" t="s">
        <v>8888</v>
      </c>
      <c r="O356" s="24"/>
    </row>
    <row r="357" spans="1:15" x14ac:dyDescent="0.3">
      <c r="A357" s="24" t="s">
        <v>7461</v>
      </c>
      <c r="B357" s="24" t="s">
        <v>7024</v>
      </c>
      <c r="C357" s="24" t="s">
        <v>3396</v>
      </c>
      <c r="D357" s="24" t="s">
        <v>164</v>
      </c>
      <c r="E357" s="24" t="s">
        <v>1528</v>
      </c>
      <c r="F357" s="24" t="s">
        <v>3029</v>
      </c>
      <c r="G357" s="263" t="s">
        <v>7471</v>
      </c>
      <c r="H357" s="24" t="s">
        <v>67</v>
      </c>
      <c r="I357" s="24" t="s">
        <v>7472</v>
      </c>
      <c r="J357" s="24" t="s">
        <v>3681</v>
      </c>
      <c r="K357" s="24" t="s">
        <v>776</v>
      </c>
      <c r="L357" s="24" t="s">
        <v>321</v>
      </c>
      <c r="M357" s="24" t="s">
        <v>8965</v>
      </c>
      <c r="N357" s="24" t="s">
        <v>8888</v>
      </c>
      <c r="O357" s="24" t="s">
        <v>9536</v>
      </c>
    </row>
    <row r="358" spans="1:15" x14ac:dyDescent="0.3">
      <c r="A358" s="24" t="s">
        <v>2800</v>
      </c>
      <c r="B358" s="24" t="s">
        <v>2803</v>
      </c>
      <c r="C358" s="263" t="s">
        <v>25</v>
      </c>
      <c r="D358" s="24" t="s">
        <v>136</v>
      </c>
      <c r="E358" s="24" t="s">
        <v>2804</v>
      </c>
      <c r="F358" s="24" t="s">
        <v>2796</v>
      </c>
      <c r="G358" s="24"/>
      <c r="H358" s="24" t="s">
        <v>19</v>
      </c>
      <c r="I358" s="24" t="s">
        <v>2797</v>
      </c>
      <c r="J358" s="24" t="s">
        <v>2801</v>
      </c>
      <c r="K358" s="24" t="s">
        <v>8886</v>
      </c>
      <c r="L358" s="24" t="s">
        <v>321</v>
      </c>
      <c r="M358" s="24" t="s">
        <v>2802</v>
      </c>
      <c r="N358" s="24" t="s">
        <v>8888</v>
      </c>
      <c r="O358" s="24" t="s">
        <v>9531</v>
      </c>
    </row>
    <row r="359" spans="1:15" x14ac:dyDescent="0.3">
      <c r="A359" s="24" t="s">
        <v>2800</v>
      </c>
      <c r="B359" s="24" t="s">
        <v>2803</v>
      </c>
      <c r="C359" s="24" t="s">
        <v>3404</v>
      </c>
      <c r="D359" s="24" t="s">
        <v>136</v>
      </c>
      <c r="E359" s="24" t="s">
        <v>2804</v>
      </c>
      <c r="F359" s="24" t="s">
        <v>2799</v>
      </c>
      <c r="G359" s="24"/>
      <c r="H359" s="24" t="s">
        <v>2334</v>
      </c>
      <c r="I359" s="24" t="s">
        <v>2797</v>
      </c>
      <c r="J359" s="24" t="s">
        <v>2801</v>
      </c>
      <c r="K359" s="24" t="s">
        <v>8886</v>
      </c>
      <c r="L359" s="24" t="s">
        <v>321</v>
      </c>
      <c r="M359" s="24" t="s">
        <v>2802</v>
      </c>
      <c r="N359" s="24" t="s">
        <v>8888</v>
      </c>
      <c r="O359" s="24"/>
    </row>
    <row r="360" spans="1:15" x14ac:dyDescent="0.3">
      <c r="A360" s="24" t="s">
        <v>2800</v>
      </c>
      <c r="B360" s="24" t="s">
        <v>3568</v>
      </c>
      <c r="C360" s="24" t="s">
        <v>8886</v>
      </c>
      <c r="D360" s="24" t="s">
        <v>136</v>
      </c>
      <c r="E360" s="24" t="s">
        <v>2804</v>
      </c>
      <c r="F360" s="24" t="s">
        <v>3133</v>
      </c>
      <c r="G360" s="24" t="s">
        <v>8583</v>
      </c>
      <c r="H360" s="24" t="s">
        <v>67</v>
      </c>
      <c r="I360" s="24" t="s">
        <v>8584</v>
      </c>
      <c r="J360" s="24" t="s">
        <v>2801</v>
      </c>
      <c r="K360" s="24" t="s">
        <v>776</v>
      </c>
      <c r="L360" s="24" t="s">
        <v>321</v>
      </c>
      <c r="M360" s="24" t="s">
        <v>2315</v>
      </c>
      <c r="N360" s="24" t="s">
        <v>8888</v>
      </c>
      <c r="O360" s="24"/>
    </row>
    <row r="361" spans="1:15" x14ac:dyDescent="0.3">
      <c r="A361" s="24" t="s">
        <v>2800</v>
      </c>
      <c r="B361" s="24" t="s">
        <v>4042</v>
      </c>
      <c r="C361" s="24" t="s">
        <v>8886</v>
      </c>
      <c r="D361" s="24" t="s">
        <v>136</v>
      </c>
      <c r="E361" s="24" t="s">
        <v>2804</v>
      </c>
      <c r="F361" s="24" t="s">
        <v>3128</v>
      </c>
      <c r="G361" s="24" t="s">
        <v>8542</v>
      </c>
      <c r="H361" s="24" t="s">
        <v>67</v>
      </c>
      <c r="I361" s="24" t="s">
        <v>8543</v>
      </c>
      <c r="J361" s="24" t="s">
        <v>2801</v>
      </c>
      <c r="K361" s="24" t="s">
        <v>776</v>
      </c>
      <c r="L361" s="24" t="s">
        <v>321</v>
      </c>
      <c r="M361" s="24" t="s">
        <v>495</v>
      </c>
      <c r="N361" s="24" t="s">
        <v>8888</v>
      </c>
      <c r="O361" s="24"/>
    </row>
    <row r="362" spans="1:15" x14ac:dyDescent="0.3">
      <c r="A362" s="24" t="s">
        <v>2800</v>
      </c>
      <c r="B362" s="24" t="s">
        <v>8333</v>
      </c>
      <c r="C362" s="24" t="s">
        <v>8886</v>
      </c>
      <c r="D362" s="24" t="s">
        <v>136</v>
      </c>
      <c r="E362" s="24" t="s">
        <v>1528</v>
      </c>
      <c r="F362" s="24" t="s">
        <v>3072</v>
      </c>
      <c r="G362" s="24" t="s">
        <v>8332</v>
      </c>
      <c r="H362" s="24" t="s">
        <v>67</v>
      </c>
      <c r="I362" s="24" t="s">
        <v>8334</v>
      </c>
      <c r="J362" s="24" t="s">
        <v>2801</v>
      </c>
      <c r="K362" s="24" t="s">
        <v>776</v>
      </c>
      <c r="L362" s="24" t="s">
        <v>321</v>
      </c>
      <c r="M362" s="24" t="s">
        <v>1521</v>
      </c>
      <c r="N362" s="24" t="s">
        <v>8888</v>
      </c>
      <c r="O362" s="24"/>
    </row>
    <row r="363" spans="1:15" x14ac:dyDescent="0.3">
      <c r="A363" s="24" t="s">
        <v>2800</v>
      </c>
      <c r="B363" s="24" t="s">
        <v>6083</v>
      </c>
      <c r="C363" s="24" t="s">
        <v>8886</v>
      </c>
      <c r="D363" s="24" t="s">
        <v>164</v>
      </c>
      <c r="E363" s="24" t="s">
        <v>1528</v>
      </c>
      <c r="F363" s="24" t="s">
        <v>3072</v>
      </c>
      <c r="G363" s="24" t="s">
        <v>8335</v>
      </c>
      <c r="H363" s="24" t="s">
        <v>67</v>
      </c>
      <c r="I363" s="24" t="s">
        <v>8336</v>
      </c>
      <c r="J363" s="24" t="s">
        <v>7071</v>
      </c>
      <c r="K363" s="24" t="s">
        <v>776</v>
      </c>
      <c r="L363" s="24" t="s">
        <v>321</v>
      </c>
      <c r="M363" s="24" t="s">
        <v>1521</v>
      </c>
      <c r="N363" s="24" t="s">
        <v>8888</v>
      </c>
      <c r="O363" s="24"/>
    </row>
    <row r="364" spans="1:15" x14ac:dyDescent="0.3">
      <c r="A364" s="24" t="s">
        <v>2800</v>
      </c>
      <c r="B364" s="24" t="s">
        <v>6086</v>
      </c>
      <c r="C364" s="24" t="s">
        <v>3461</v>
      </c>
      <c r="D364" s="24" t="s">
        <v>136</v>
      </c>
      <c r="E364" s="24" t="s">
        <v>1537</v>
      </c>
      <c r="F364" s="24" t="s">
        <v>3072</v>
      </c>
      <c r="G364" s="24" t="s">
        <v>8386</v>
      </c>
      <c r="H364" s="24" t="s">
        <v>67</v>
      </c>
      <c r="I364" s="24" t="s">
        <v>8387</v>
      </c>
      <c r="J364" s="24" t="s">
        <v>2801</v>
      </c>
      <c r="K364" s="24" t="s">
        <v>776</v>
      </c>
      <c r="L364" s="24" t="s">
        <v>321</v>
      </c>
      <c r="M364" s="24" t="s">
        <v>787</v>
      </c>
      <c r="N364" s="24" t="s">
        <v>8888</v>
      </c>
      <c r="O364" s="24"/>
    </row>
    <row r="365" spans="1:15" x14ac:dyDescent="0.3">
      <c r="A365" s="24" t="s">
        <v>2800</v>
      </c>
      <c r="B365" s="24" t="s">
        <v>6095</v>
      </c>
      <c r="C365" s="24" t="s">
        <v>3461</v>
      </c>
      <c r="D365" s="24" t="s">
        <v>164</v>
      </c>
      <c r="E365" s="24" t="s">
        <v>1528</v>
      </c>
      <c r="F365" s="24" t="s">
        <v>3072</v>
      </c>
      <c r="G365" s="24" t="s">
        <v>8384</v>
      </c>
      <c r="H365" s="24" t="s">
        <v>67</v>
      </c>
      <c r="I365" s="24" t="s">
        <v>8385</v>
      </c>
      <c r="J365" s="24" t="s">
        <v>7071</v>
      </c>
      <c r="K365" s="24" t="s">
        <v>776</v>
      </c>
      <c r="L365" s="24" t="s">
        <v>321</v>
      </c>
      <c r="M365" s="24" t="s">
        <v>2927</v>
      </c>
      <c r="N365" s="24" t="s">
        <v>8888</v>
      </c>
      <c r="O365" s="24"/>
    </row>
    <row r="366" spans="1:15" x14ac:dyDescent="0.3">
      <c r="A366" s="24" t="s">
        <v>2800</v>
      </c>
      <c r="B366" s="24" t="s">
        <v>3618</v>
      </c>
      <c r="C366" s="24" t="s">
        <v>3461</v>
      </c>
      <c r="D366" s="24" t="s">
        <v>447</v>
      </c>
      <c r="E366" s="24" t="s">
        <v>1528</v>
      </c>
      <c r="F366" s="24" t="s">
        <v>3072</v>
      </c>
      <c r="G366" s="24" t="s">
        <v>8388</v>
      </c>
      <c r="H366" s="24" t="s">
        <v>67</v>
      </c>
      <c r="I366" s="24" t="s">
        <v>8389</v>
      </c>
      <c r="J366" s="24" t="s">
        <v>7064</v>
      </c>
      <c r="K366" s="24" t="s">
        <v>776</v>
      </c>
      <c r="L366" s="24" t="s">
        <v>321</v>
      </c>
      <c r="M366" s="24" t="s">
        <v>1521</v>
      </c>
      <c r="N366" s="24" t="s">
        <v>8888</v>
      </c>
      <c r="O366" s="24"/>
    </row>
    <row r="367" spans="1:15" x14ac:dyDescent="0.3">
      <c r="A367" s="24" t="s">
        <v>2800</v>
      </c>
      <c r="B367" s="24" t="s">
        <v>8378</v>
      </c>
      <c r="C367" s="24" t="s">
        <v>3461</v>
      </c>
      <c r="D367" s="24" t="s">
        <v>136</v>
      </c>
      <c r="E367" s="24" t="s">
        <v>1537</v>
      </c>
      <c r="F367" s="24" t="s">
        <v>3072</v>
      </c>
      <c r="G367" s="24" t="s">
        <v>8377</v>
      </c>
      <c r="H367" s="24" t="s">
        <v>67</v>
      </c>
      <c r="I367" s="24" t="s">
        <v>8379</v>
      </c>
      <c r="J367" s="24" t="s">
        <v>2801</v>
      </c>
      <c r="K367" s="24" t="s">
        <v>776</v>
      </c>
      <c r="L367" s="24" t="s">
        <v>321</v>
      </c>
      <c r="M367" s="24" t="s">
        <v>8966</v>
      </c>
      <c r="N367" s="24" t="s">
        <v>8888</v>
      </c>
      <c r="O367" s="24"/>
    </row>
    <row r="368" spans="1:15" x14ac:dyDescent="0.3">
      <c r="A368" s="24" t="s">
        <v>2800</v>
      </c>
      <c r="B368" s="24" t="s">
        <v>5371</v>
      </c>
      <c r="C368" s="24" t="s">
        <v>3461</v>
      </c>
      <c r="D368" s="24" t="s">
        <v>164</v>
      </c>
      <c r="E368" s="24" t="s">
        <v>1528</v>
      </c>
      <c r="F368" s="24" t="s">
        <v>3072</v>
      </c>
      <c r="G368" s="24" t="s">
        <v>8375</v>
      </c>
      <c r="H368" s="24" t="s">
        <v>67</v>
      </c>
      <c r="I368" s="24" t="s">
        <v>8376</v>
      </c>
      <c r="J368" s="24" t="s">
        <v>7071</v>
      </c>
      <c r="K368" s="24" t="s">
        <v>776</v>
      </c>
      <c r="L368" s="24" t="s">
        <v>321</v>
      </c>
      <c r="M368" s="24" t="s">
        <v>8967</v>
      </c>
      <c r="N368" s="24" t="s">
        <v>8888</v>
      </c>
      <c r="O368" s="24"/>
    </row>
    <row r="369" spans="1:15" x14ac:dyDescent="0.3">
      <c r="A369" s="24" t="s">
        <v>2800</v>
      </c>
      <c r="B369" s="24" t="s">
        <v>3577</v>
      </c>
      <c r="C369" s="24" t="s">
        <v>3461</v>
      </c>
      <c r="D369" s="24" t="s">
        <v>136</v>
      </c>
      <c r="E369" s="24" t="s">
        <v>1528</v>
      </c>
      <c r="F369" s="24" t="s">
        <v>3072</v>
      </c>
      <c r="G369" s="24" t="s">
        <v>8382</v>
      </c>
      <c r="H369" s="24" t="s">
        <v>67</v>
      </c>
      <c r="I369" s="24" t="s">
        <v>8383</v>
      </c>
      <c r="J369" s="24" t="s">
        <v>2801</v>
      </c>
      <c r="K369" s="24" t="s">
        <v>776</v>
      </c>
      <c r="L369" s="24" t="s">
        <v>321</v>
      </c>
      <c r="M369" s="24" t="s">
        <v>9064</v>
      </c>
      <c r="N369" s="24" t="s">
        <v>8888</v>
      </c>
      <c r="O369" s="24"/>
    </row>
    <row r="370" spans="1:15" x14ac:dyDescent="0.3">
      <c r="A370" s="24" t="s">
        <v>2800</v>
      </c>
      <c r="B370" s="24" t="s">
        <v>3580</v>
      </c>
      <c r="C370" s="24" t="s">
        <v>3461</v>
      </c>
      <c r="D370" s="24" t="s">
        <v>164</v>
      </c>
      <c r="E370" s="24" t="s">
        <v>1528</v>
      </c>
      <c r="F370" s="24" t="s">
        <v>3072</v>
      </c>
      <c r="G370" s="24" t="s">
        <v>8380</v>
      </c>
      <c r="H370" s="24" t="s">
        <v>67</v>
      </c>
      <c r="I370" s="24" t="s">
        <v>8381</v>
      </c>
      <c r="J370" s="24" t="s">
        <v>7071</v>
      </c>
      <c r="K370" s="24" t="s">
        <v>776</v>
      </c>
      <c r="L370" s="24" t="s">
        <v>321</v>
      </c>
      <c r="M370" s="24" t="s">
        <v>8968</v>
      </c>
      <c r="N370" s="24" t="s">
        <v>8888</v>
      </c>
      <c r="O370" s="24"/>
    </row>
    <row r="371" spans="1:15" x14ac:dyDescent="0.3">
      <c r="A371" s="24" t="s">
        <v>2800</v>
      </c>
      <c r="B371" s="24" t="s">
        <v>5178</v>
      </c>
      <c r="C371" s="24" t="s">
        <v>8886</v>
      </c>
      <c r="D371" s="24" t="s">
        <v>136</v>
      </c>
      <c r="E371" s="24" t="s">
        <v>1528</v>
      </c>
      <c r="F371" s="24" t="s">
        <v>3072</v>
      </c>
      <c r="G371" s="24" t="s">
        <v>8337</v>
      </c>
      <c r="H371" s="24" t="s">
        <v>67</v>
      </c>
      <c r="I371" s="24" t="s">
        <v>8338</v>
      </c>
      <c r="J371" s="24" t="s">
        <v>2801</v>
      </c>
      <c r="K371" s="24" t="s">
        <v>776</v>
      </c>
      <c r="L371" s="24" t="s">
        <v>321</v>
      </c>
      <c r="M371" s="24" t="s">
        <v>1521</v>
      </c>
      <c r="N371" s="24" t="s">
        <v>8888</v>
      </c>
      <c r="O371" s="24"/>
    </row>
    <row r="372" spans="1:15" x14ac:dyDescent="0.3">
      <c r="A372" s="24" t="s">
        <v>2800</v>
      </c>
      <c r="B372" s="24" t="s">
        <v>6125</v>
      </c>
      <c r="C372" s="24" t="s">
        <v>8886</v>
      </c>
      <c r="D372" s="24" t="s">
        <v>164</v>
      </c>
      <c r="E372" s="24" t="s">
        <v>1528</v>
      </c>
      <c r="F372" s="24" t="s">
        <v>3072</v>
      </c>
      <c r="G372" s="24" t="s">
        <v>8339</v>
      </c>
      <c r="H372" s="24" t="s">
        <v>67</v>
      </c>
      <c r="I372" s="24" t="s">
        <v>8340</v>
      </c>
      <c r="J372" s="24" t="s">
        <v>7071</v>
      </c>
      <c r="K372" s="24" t="s">
        <v>776</v>
      </c>
      <c r="L372" s="24" t="s">
        <v>321</v>
      </c>
      <c r="M372" s="24" t="s">
        <v>1521</v>
      </c>
      <c r="N372" s="24" t="s">
        <v>8888</v>
      </c>
      <c r="O372" s="24"/>
    </row>
    <row r="373" spans="1:15" x14ac:dyDescent="0.3">
      <c r="A373" s="24" t="s">
        <v>2800</v>
      </c>
      <c r="B373" s="24" t="s">
        <v>6098</v>
      </c>
      <c r="C373" s="24" t="s">
        <v>3461</v>
      </c>
      <c r="D373" s="24" t="s">
        <v>136</v>
      </c>
      <c r="E373" s="24" t="s">
        <v>1528</v>
      </c>
      <c r="F373" s="24" t="s">
        <v>3128</v>
      </c>
      <c r="G373" s="24" t="s">
        <v>8579</v>
      </c>
      <c r="H373" s="24" t="s">
        <v>67</v>
      </c>
      <c r="I373" s="24" t="s">
        <v>8580</v>
      </c>
      <c r="J373" s="24" t="s">
        <v>2801</v>
      </c>
      <c r="K373" s="24" t="s">
        <v>776</v>
      </c>
      <c r="L373" s="24" t="s">
        <v>321</v>
      </c>
      <c r="M373" s="24" t="s">
        <v>8996</v>
      </c>
      <c r="N373" s="24" t="s">
        <v>8888</v>
      </c>
      <c r="O373" s="24"/>
    </row>
    <row r="374" spans="1:15" x14ac:dyDescent="0.3">
      <c r="A374" s="24" t="s">
        <v>2800</v>
      </c>
      <c r="B374" s="24" t="s">
        <v>6101</v>
      </c>
      <c r="C374" s="24" t="s">
        <v>8886</v>
      </c>
      <c r="D374" s="24" t="s">
        <v>738</v>
      </c>
      <c r="E374" s="24" t="s">
        <v>1528</v>
      </c>
      <c r="F374" s="24" t="s">
        <v>3021</v>
      </c>
      <c r="G374" s="24" t="s">
        <v>7172</v>
      </c>
      <c r="H374" s="24" t="s">
        <v>67</v>
      </c>
      <c r="I374" s="24" t="s">
        <v>7173</v>
      </c>
      <c r="J374" s="24" t="s">
        <v>7059</v>
      </c>
      <c r="K374" s="24" t="s">
        <v>776</v>
      </c>
      <c r="L374" s="24" t="s">
        <v>321</v>
      </c>
      <c r="M374" s="24" t="s">
        <v>8969</v>
      </c>
      <c r="N374" s="24" t="s">
        <v>8888</v>
      </c>
      <c r="O374" s="24"/>
    </row>
    <row r="375" spans="1:15" x14ac:dyDescent="0.3">
      <c r="A375" s="24" t="s">
        <v>2800</v>
      </c>
      <c r="B375" s="24" t="s">
        <v>3625</v>
      </c>
      <c r="C375" s="24" t="s">
        <v>8886</v>
      </c>
      <c r="D375" s="24" t="s">
        <v>447</v>
      </c>
      <c r="E375" s="24" t="s">
        <v>1537</v>
      </c>
      <c r="F375" s="24" t="s">
        <v>3021</v>
      </c>
      <c r="G375" s="24" t="s">
        <v>7174</v>
      </c>
      <c r="H375" s="24" t="s">
        <v>67</v>
      </c>
      <c r="I375" s="24" t="s">
        <v>7175</v>
      </c>
      <c r="J375" s="24" t="s">
        <v>7064</v>
      </c>
      <c r="K375" s="24" t="s">
        <v>776</v>
      </c>
      <c r="L375" s="24" t="s">
        <v>321</v>
      </c>
      <c r="M375" s="24" t="s">
        <v>8969</v>
      </c>
      <c r="N375" s="24" t="s">
        <v>8888</v>
      </c>
      <c r="O375" s="24"/>
    </row>
    <row r="376" spans="1:15" x14ac:dyDescent="0.3">
      <c r="A376" s="24" t="s">
        <v>2800</v>
      </c>
      <c r="B376" s="24" t="s">
        <v>3586</v>
      </c>
      <c r="C376" s="24" t="s">
        <v>8886</v>
      </c>
      <c r="D376" s="24" t="s">
        <v>164</v>
      </c>
      <c r="E376" s="24" t="s">
        <v>1537</v>
      </c>
      <c r="F376" s="24" t="s">
        <v>3021</v>
      </c>
      <c r="G376" s="24" t="s">
        <v>7176</v>
      </c>
      <c r="H376" s="24" t="s">
        <v>67</v>
      </c>
      <c r="I376" s="24" t="s">
        <v>7177</v>
      </c>
      <c r="J376" s="24" t="s">
        <v>7071</v>
      </c>
      <c r="K376" s="24" t="s">
        <v>776</v>
      </c>
      <c r="L376" s="24" t="s">
        <v>321</v>
      </c>
      <c r="M376" s="24" t="s">
        <v>8969</v>
      </c>
      <c r="N376" s="24" t="s">
        <v>8888</v>
      </c>
      <c r="O376" s="24"/>
    </row>
    <row r="377" spans="1:15" x14ac:dyDescent="0.3">
      <c r="A377" s="24" t="s">
        <v>2800</v>
      </c>
      <c r="B377" s="24" t="s">
        <v>3615</v>
      </c>
      <c r="C377" s="24" t="s">
        <v>8886</v>
      </c>
      <c r="D377" s="24" t="s">
        <v>136</v>
      </c>
      <c r="E377" s="24" t="s">
        <v>1537</v>
      </c>
      <c r="F377" s="24" t="s">
        <v>3021</v>
      </c>
      <c r="G377" s="24" t="s">
        <v>7178</v>
      </c>
      <c r="H377" s="24" t="s">
        <v>67</v>
      </c>
      <c r="I377" s="24" t="s">
        <v>7179</v>
      </c>
      <c r="J377" s="24" t="s">
        <v>2801</v>
      </c>
      <c r="K377" s="24" t="s">
        <v>776</v>
      </c>
      <c r="L377" s="24" t="s">
        <v>321</v>
      </c>
      <c r="M377" s="24" t="s">
        <v>8969</v>
      </c>
      <c r="N377" s="24" t="s">
        <v>8888</v>
      </c>
      <c r="O377" s="24"/>
    </row>
    <row r="378" spans="1:15" x14ac:dyDescent="0.3">
      <c r="A378" s="24" t="s">
        <v>2800</v>
      </c>
      <c r="B378" s="24" t="s">
        <v>6113</v>
      </c>
      <c r="C378" s="24" t="s">
        <v>3461</v>
      </c>
      <c r="D378" s="24" t="s">
        <v>136</v>
      </c>
      <c r="E378" s="24" t="s">
        <v>1528</v>
      </c>
      <c r="F378" s="24" t="s">
        <v>3056</v>
      </c>
      <c r="G378" s="24" t="s">
        <v>8034</v>
      </c>
      <c r="H378" s="24" t="s">
        <v>67</v>
      </c>
      <c r="I378" s="24" t="s">
        <v>8035</v>
      </c>
      <c r="J378" s="24" t="s">
        <v>2801</v>
      </c>
      <c r="K378" s="24" t="s">
        <v>776</v>
      </c>
      <c r="L378" s="24" t="s">
        <v>321</v>
      </c>
      <c r="M378" s="24" t="s">
        <v>8970</v>
      </c>
      <c r="N378" s="24" t="s">
        <v>8888</v>
      </c>
      <c r="O378" s="24"/>
    </row>
    <row r="379" spans="1:15" x14ac:dyDescent="0.3">
      <c r="A379" s="24" t="s">
        <v>2800</v>
      </c>
      <c r="B379" s="24" t="s">
        <v>6104</v>
      </c>
      <c r="C379" s="24" t="s">
        <v>8886</v>
      </c>
      <c r="D379" s="24" t="s">
        <v>164</v>
      </c>
      <c r="E379" s="24" t="s">
        <v>1528</v>
      </c>
      <c r="F379" s="24" t="s">
        <v>3029</v>
      </c>
      <c r="G379" s="24" t="s">
        <v>7416</v>
      </c>
      <c r="H379" s="24" t="s">
        <v>67</v>
      </c>
      <c r="I379" s="24" t="s">
        <v>7417</v>
      </c>
      <c r="J379" s="24" t="s">
        <v>7071</v>
      </c>
      <c r="K379" s="24" t="s">
        <v>776</v>
      </c>
      <c r="L379" s="24" t="s">
        <v>321</v>
      </c>
      <c r="M379" s="24" t="s">
        <v>8971</v>
      </c>
      <c r="N379" s="24" t="s">
        <v>8888</v>
      </c>
      <c r="O379" s="24"/>
    </row>
    <row r="380" spans="1:15" x14ac:dyDescent="0.3">
      <c r="A380" s="24" t="s">
        <v>2800</v>
      </c>
      <c r="B380" s="24" t="s">
        <v>3609</v>
      </c>
      <c r="C380" s="24" t="s">
        <v>8886</v>
      </c>
      <c r="D380" s="24" t="s">
        <v>136</v>
      </c>
      <c r="E380" s="24" t="s">
        <v>1537</v>
      </c>
      <c r="F380" s="24" t="s">
        <v>3029</v>
      </c>
      <c r="G380" s="24" t="s">
        <v>7418</v>
      </c>
      <c r="H380" s="24" t="s">
        <v>67</v>
      </c>
      <c r="I380" s="24" t="s">
        <v>7419</v>
      </c>
      <c r="J380" s="24" t="s">
        <v>2801</v>
      </c>
      <c r="K380" s="24" t="s">
        <v>776</v>
      </c>
      <c r="L380" s="24" t="s">
        <v>321</v>
      </c>
      <c r="M380" s="24" t="s">
        <v>8971</v>
      </c>
      <c r="N380" s="24" t="s">
        <v>8888</v>
      </c>
      <c r="O380" s="24"/>
    </row>
    <row r="381" spans="1:15" x14ac:dyDescent="0.3">
      <c r="A381" s="24" t="s">
        <v>2800</v>
      </c>
      <c r="B381" s="24" t="s">
        <v>3594</v>
      </c>
      <c r="C381" s="24" t="s">
        <v>3461</v>
      </c>
      <c r="D381" s="24" t="s">
        <v>738</v>
      </c>
      <c r="E381" s="24" t="s">
        <v>1528</v>
      </c>
      <c r="F381" s="24" t="s">
        <v>3072</v>
      </c>
      <c r="G381" s="24" t="s">
        <v>8374</v>
      </c>
      <c r="H381" s="24" t="s">
        <v>67</v>
      </c>
      <c r="I381" s="24" t="s">
        <v>8300</v>
      </c>
      <c r="J381" s="24" t="s">
        <v>7059</v>
      </c>
      <c r="K381" s="24" t="s">
        <v>776</v>
      </c>
      <c r="L381" s="24" t="s">
        <v>321</v>
      </c>
      <c r="M381" s="24" t="s">
        <v>1521</v>
      </c>
      <c r="N381" s="24" t="s">
        <v>8888</v>
      </c>
      <c r="O381" s="24"/>
    </row>
    <row r="382" spans="1:15" x14ac:dyDescent="0.3">
      <c r="A382" s="24" t="s">
        <v>2800</v>
      </c>
      <c r="B382" s="24" t="s">
        <v>6107</v>
      </c>
      <c r="C382" s="24" t="s">
        <v>8886</v>
      </c>
      <c r="D382" s="24" t="s">
        <v>447</v>
      </c>
      <c r="E382" s="24" t="s">
        <v>1537</v>
      </c>
      <c r="F382" s="24" t="s">
        <v>3070</v>
      </c>
      <c r="G382" s="24" t="s">
        <v>8299</v>
      </c>
      <c r="H382" s="24" t="s">
        <v>67</v>
      </c>
      <c r="I382" s="24" t="s">
        <v>8300</v>
      </c>
      <c r="J382" s="24" t="s">
        <v>7064</v>
      </c>
      <c r="K382" s="24" t="s">
        <v>776</v>
      </c>
      <c r="L382" s="24" t="s">
        <v>321</v>
      </c>
      <c r="M382" s="24" t="s">
        <v>1521</v>
      </c>
      <c r="N382" s="24" t="s">
        <v>8888</v>
      </c>
      <c r="O382" s="24"/>
    </row>
    <row r="383" spans="1:15" x14ac:dyDescent="0.3">
      <c r="A383" s="24" t="s">
        <v>2800</v>
      </c>
      <c r="B383" s="24" t="s">
        <v>6110</v>
      </c>
      <c r="C383" s="24" t="s">
        <v>8886</v>
      </c>
      <c r="D383" s="24" t="s">
        <v>164</v>
      </c>
      <c r="E383" s="24" t="s">
        <v>1537</v>
      </c>
      <c r="F383" s="24" t="s">
        <v>3070</v>
      </c>
      <c r="G383" s="24" t="s">
        <v>8301</v>
      </c>
      <c r="H383" s="24" t="s">
        <v>67</v>
      </c>
      <c r="I383" s="24" t="s">
        <v>8300</v>
      </c>
      <c r="J383" s="24" t="s">
        <v>7071</v>
      </c>
      <c r="K383" s="24" t="s">
        <v>776</v>
      </c>
      <c r="L383" s="24" t="s">
        <v>321</v>
      </c>
      <c r="M383" s="24" t="s">
        <v>1521</v>
      </c>
      <c r="N383" s="24" t="s">
        <v>8888</v>
      </c>
      <c r="O383" s="24"/>
    </row>
    <row r="384" spans="1:15" x14ac:dyDescent="0.3">
      <c r="A384" s="24" t="s">
        <v>2800</v>
      </c>
      <c r="B384" s="24" t="s">
        <v>4148</v>
      </c>
      <c r="C384" s="24" t="s">
        <v>8886</v>
      </c>
      <c r="D384" s="24" t="s">
        <v>136</v>
      </c>
      <c r="E384" s="24" t="s">
        <v>1537</v>
      </c>
      <c r="F384" s="24" t="s">
        <v>3070</v>
      </c>
      <c r="G384" s="24" t="s">
        <v>8302</v>
      </c>
      <c r="H384" s="24" t="s">
        <v>67</v>
      </c>
      <c r="I384" s="24" t="s">
        <v>8300</v>
      </c>
      <c r="J384" s="24" t="s">
        <v>2801</v>
      </c>
      <c r="K384" s="24" t="s">
        <v>776</v>
      </c>
      <c r="L384" s="24" t="s">
        <v>321</v>
      </c>
      <c r="M384" s="24" t="s">
        <v>1521</v>
      </c>
      <c r="N384" s="24" t="s">
        <v>8888</v>
      </c>
      <c r="O384" s="24"/>
    </row>
    <row r="385" spans="1:15" x14ac:dyDescent="0.3">
      <c r="A385" s="24" t="s">
        <v>2800</v>
      </c>
      <c r="B385" s="24" t="s">
        <v>7348</v>
      </c>
      <c r="C385" s="24" t="s">
        <v>8886</v>
      </c>
      <c r="D385" s="24" t="s">
        <v>164</v>
      </c>
      <c r="E385" s="24" t="s">
        <v>1528</v>
      </c>
      <c r="F385" s="24" t="s">
        <v>3027</v>
      </c>
      <c r="G385" s="24" t="s">
        <v>7347</v>
      </c>
      <c r="H385" s="24" t="s">
        <v>67</v>
      </c>
      <c r="I385" s="24" t="s">
        <v>7349</v>
      </c>
      <c r="J385" s="24" t="s">
        <v>7071</v>
      </c>
      <c r="K385" s="24" t="s">
        <v>776</v>
      </c>
      <c r="L385" s="24" t="s">
        <v>321</v>
      </c>
      <c r="M385" s="24" t="s">
        <v>8972</v>
      </c>
      <c r="N385" s="24" t="s">
        <v>8888</v>
      </c>
      <c r="O385" s="24"/>
    </row>
    <row r="386" spans="1:15" x14ac:dyDescent="0.3">
      <c r="A386" s="24" t="s">
        <v>2800</v>
      </c>
      <c r="B386" s="24" t="s">
        <v>7351</v>
      </c>
      <c r="C386" s="24" t="s">
        <v>8886</v>
      </c>
      <c r="D386" s="24" t="s">
        <v>136</v>
      </c>
      <c r="E386" s="24" t="s">
        <v>1537</v>
      </c>
      <c r="F386" s="24" t="s">
        <v>3027</v>
      </c>
      <c r="G386" s="24" t="s">
        <v>7350</v>
      </c>
      <c r="H386" s="24" t="s">
        <v>67</v>
      </c>
      <c r="I386" s="24" t="s">
        <v>7352</v>
      </c>
      <c r="J386" s="24" t="s">
        <v>2801</v>
      </c>
      <c r="K386" s="24" t="s">
        <v>776</v>
      </c>
      <c r="L386" s="24" t="s">
        <v>321</v>
      </c>
      <c r="M386" s="24" t="s">
        <v>8972</v>
      </c>
      <c r="N386" s="24" t="s">
        <v>8888</v>
      </c>
      <c r="O386" s="24"/>
    </row>
    <row r="387" spans="1:15" x14ac:dyDescent="0.3">
      <c r="A387" s="24" t="s">
        <v>2800</v>
      </c>
      <c r="B387" s="24" t="s">
        <v>8621</v>
      </c>
      <c r="C387" s="24" t="s">
        <v>8886</v>
      </c>
      <c r="D387" s="24" t="s">
        <v>136</v>
      </c>
      <c r="E387" s="24" t="s">
        <v>1537</v>
      </c>
      <c r="F387" s="24" t="s">
        <v>3153</v>
      </c>
      <c r="G387" s="24" t="s">
        <v>8620</v>
      </c>
      <c r="H387" s="24" t="s">
        <v>67</v>
      </c>
      <c r="I387" s="24" t="s">
        <v>8622</v>
      </c>
      <c r="J387" s="24" t="s">
        <v>2801</v>
      </c>
      <c r="K387" s="24" t="s">
        <v>776</v>
      </c>
      <c r="L387" s="24" t="s">
        <v>321</v>
      </c>
      <c r="M387" s="24" t="s">
        <v>3156</v>
      </c>
      <c r="N387" s="24" t="s">
        <v>8888</v>
      </c>
      <c r="O387" s="24"/>
    </row>
    <row r="388" spans="1:15" x14ac:dyDescent="0.3">
      <c r="A388" s="24" t="s">
        <v>2800</v>
      </c>
      <c r="B388" s="24" t="s">
        <v>8063</v>
      </c>
      <c r="C388" s="24" t="s">
        <v>8886</v>
      </c>
      <c r="D388" s="24" t="s">
        <v>164</v>
      </c>
      <c r="E388" s="24" t="s">
        <v>1528</v>
      </c>
      <c r="F388" s="24" t="s">
        <v>3059</v>
      </c>
      <c r="G388" s="24" t="s">
        <v>8062</v>
      </c>
      <c r="H388" s="24" t="s">
        <v>67</v>
      </c>
      <c r="I388" s="24" t="s">
        <v>8064</v>
      </c>
      <c r="J388" s="24" t="s">
        <v>7071</v>
      </c>
      <c r="K388" s="24" t="s">
        <v>776</v>
      </c>
      <c r="L388" s="24" t="s">
        <v>321</v>
      </c>
      <c r="M388" s="24" t="s">
        <v>1398</v>
      </c>
      <c r="N388" s="24" t="s">
        <v>8888</v>
      </c>
      <c r="O388" s="24"/>
    </row>
    <row r="389" spans="1:15" x14ac:dyDescent="0.3">
      <c r="A389" s="24" t="s">
        <v>2800</v>
      </c>
      <c r="B389" s="24" t="s">
        <v>8066</v>
      </c>
      <c r="C389" s="24" t="s">
        <v>8886</v>
      </c>
      <c r="D389" s="24" t="s">
        <v>447</v>
      </c>
      <c r="E389" s="24" t="s">
        <v>1528</v>
      </c>
      <c r="F389" s="24" t="s">
        <v>3059</v>
      </c>
      <c r="G389" s="24" t="s">
        <v>8065</v>
      </c>
      <c r="H389" s="24" t="s">
        <v>67</v>
      </c>
      <c r="I389" s="24" t="s">
        <v>8067</v>
      </c>
      <c r="J389" s="24" t="s">
        <v>7064</v>
      </c>
      <c r="K389" s="24" t="s">
        <v>776</v>
      </c>
      <c r="L389" s="24" t="s">
        <v>321</v>
      </c>
      <c r="M389" s="24" t="s">
        <v>8940</v>
      </c>
      <c r="N389" s="24" t="s">
        <v>8888</v>
      </c>
      <c r="O389" s="24"/>
    </row>
    <row r="390" spans="1:15" x14ac:dyDescent="0.3">
      <c r="A390" s="24" t="s">
        <v>2800</v>
      </c>
      <c r="B390" s="24" t="s">
        <v>8504</v>
      </c>
      <c r="C390" s="24" t="s">
        <v>3461</v>
      </c>
      <c r="D390" s="24" t="s">
        <v>136</v>
      </c>
      <c r="E390" s="24" t="s">
        <v>2804</v>
      </c>
      <c r="F390" s="24" t="s">
        <v>3105</v>
      </c>
      <c r="G390" s="24" t="s">
        <v>8503</v>
      </c>
      <c r="H390" s="24" t="s">
        <v>67</v>
      </c>
      <c r="I390" s="24" t="s">
        <v>8505</v>
      </c>
      <c r="J390" s="24" t="s">
        <v>2801</v>
      </c>
      <c r="K390" s="24" t="s">
        <v>776</v>
      </c>
      <c r="L390" s="24" t="s">
        <v>321</v>
      </c>
      <c r="M390" s="24" t="s">
        <v>2992</v>
      </c>
      <c r="N390" s="24" t="s">
        <v>8888</v>
      </c>
      <c r="O390" s="24"/>
    </row>
    <row r="391" spans="1:15" x14ac:dyDescent="0.3">
      <c r="A391" s="24" t="s">
        <v>2800</v>
      </c>
      <c r="B391" s="24" t="s">
        <v>7958</v>
      </c>
      <c r="C391" s="24" t="s">
        <v>3461</v>
      </c>
      <c r="D391" s="24" t="s">
        <v>136</v>
      </c>
      <c r="E391" s="24" t="s">
        <v>1537</v>
      </c>
      <c r="F391" s="24" t="s">
        <v>3053</v>
      </c>
      <c r="G391" s="24" t="s">
        <v>7957</v>
      </c>
      <c r="H391" s="24" t="s">
        <v>67</v>
      </c>
      <c r="I391" s="24" t="s">
        <v>7939</v>
      </c>
      <c r="J391" s="24" t="s">
        <v>2801</v>
      </c>
      <c r="K391" s="24" t="s">
        <v>776</v>
      </c>
      <c r="L391" s="24" t="s">
        <v>321</v>
      </c>
      <c r="M391" s="24" t="s">
        <v>8973</v>
      </c>
      <c r="N391" s="24" t="s">
        <v>8888</v>
      </c>
      <c r="O391" s="24"/>
    </row>
    <row r="392" spans="1:15" x14ac:dyDescent="0.3">
      <c r="A392" s="24" t="s">
        <v>2800</v>
      </c>
      <c r="B392" s="24" t="s">
        <v>8588</v>
      </c>
      <c r="C392" s="24" t="s">
        <v>8886</v>
      </c>
      <c r="D392" s="24" t="s">
        <v>136</v>
      </c>
      <c r="E392" s="24" t="s">
        <v>2804</v>
      </c>
      <c r="F392" s="24" t="s">
        <v>3133</v>
      </c>
      <c r="G392" s="24" t="s">
        <v>8587</v>
      </c>
      <c r="H392" s="24" t="s">
        <v>67</v>
      </c>
      <c r="I392" s="24" t="s">
        <v>8589</v>
      </c>
      <c r="J392" s="24" t="s">
        <v>2801</v>
      </c>
      <c r="K392" s="24" t="s">
        <v>776</v>
      </c>
      <c r="L392" s="24" t="s">
        <v>321</v>
      </c>
      <c r="M392" s="24" t="s">
        <v>2204</v>
      </c>
      <c r="N392" s="24" t="s">
        <v>8888</v>
      </c>
      <c r="O392" s="24"/>
    </row>
    <row r="393" spans="1:15" x14ac:dyDescent="0.3">
      <c r="A393" s="24" t="s">
        <v>2800</v>
      </c>
      <c r="B393" s="24" t="s">
        <v>7354</v>
      </c>
      <c r="C393" s="24" t="s">
        <v>8886</v>
      </c>
      <c r="D393" s="24" t="s">
        <v>164</v>
      </c>
      <c r="E393" s="24" t="s">
        <v>1528</v>
      </c>
      <c r="F393" s="24" t="s">
        <v>3027</v>
      </c>
      <c r="G393" s="24" t="s">
        <v>7353</v>
      </c>
      <c r="H393" s="24" t="s">
        <v>67</v>
      </c>
      <c r="I393" s="24" t="s">
        <v>7355</v>
      </c>
      <c r="J393" s="24" t="s">
        <v>7071</v>
      </c>
      <c r="K393" s="24" t="s">
        <v>776</v>
      </c>
      <c r="L393" s="24" t="s">
        <v>321</v>
      </c>
      <c r="M393" s="24" t="s">
        <v>8968</v>
      </c>
      <c r="N393" s="24" t="s">
        <v>8888</v>
      </c>
      <c r="O393" s="24"/>
    </row>
    <row r="394" spans="1:15" x14ac:dyDescent="0.3">
      <c r="A394" s="24" t="s">
        <v>2800</v>
      </c>
      <c r="B394" s="24" t="s">
        <v>8548</v>
      </c>
      <c r="C394" s="24" t="s">
        <v>8886</v>
      </c>
      <c r="D394" s="24" t="s">
        <v>136</v>
      </c>
      <c r="E394" s="24" t="s">
        <v>1537</v>
      </c>
      <c r="F394" s="24" t="s">
        <v>3128</v>
      </c>
      <c r="G394" s="24" t="s">
        <v>8547</v>
      </c>
      <c r="H394" s="24" t="s">
        <v>67</v>
      </c>
      <c r="I394" s="24" t="s">
        <v>8549</v>
      </c>
      <c r="J394" s="24" t="s">
        <v>2801</v>
      </c>
      <c r="K394" s="24" t="s">
        <v>776</v>
      </c>
      <c r="L394" s="24" t="s">
        <v>321</v>
      </c>
      <c r="M394" s="24" t="s">
        <v>1212</v>
      </c>
      <c r="N394" s="24" t="s">
        <v>8888</v>
      </c>
      <c r="O394" s="24"/>
    </row>
    <row r="395" spans="1:15" x14ac:dyDescent="0.3">
      <c r="A395" s="24" t="s">
        <v>2800</v>
      </c>
      <c r="B395" s="24" t="s">
        <v>7357</v>
      </c>
      <c r="C395" s="24" t="s">
        <v>8886</v>
      </c>
      <c r="D395" s="24" t="s">
        <v>164</v>
      </c>
      <c r="E395" s="24" t="s">
        <v>1528</v>
      </c>
      <c r="F395" s="24" t="s">
        <v>3027</v>
      </c>
      <c r="G395" s="24" t="s">
        <v>7356</v>
      </c>
      <c r="H395" s="24" t="s">
        <v>67</v>
      </c>
      <c r="I395" s="24" t="s">
        <v>7358</v>
      </c>
      <c r="J395" s="24" t="s">
        <v>7071</v>
      </c>
      <c r="K395" s="24" t="s">
        <v>776</v>
      </c>
      <c r="L395" s="24" t="s">
        <v>321</v>
      </c>
      <c r="M395" s="24" t="s">
        <v>8974</v>
      </c>
      <c r="N395" s="24" t="s">
        <v>8888</v>
      </c>
      <c r="O395" s="24"/>
    </row>
    <row r="396" spans="1:15" x14ac:dyDescent="0.3">
      <c r="A396" s="24" t="s">
        <v>2800</v>
      </c>
      <c r="B396" s="24" t="s">
        <v>8551</v>
      </c>
      <c r="C396" s="24" t="s">
        <v>8886</v>
      </c>
      <c r="D396" s="24" t="s">
        <v>136</v>
      </c>
      <c r="E396" s="24" t="s">
        <v>1537</v>
      </c>
      <c r="F396" s="24" t="s">
        <v>3128</v>
      </c>
      <c r="G396" s="24" t="s">
        <v>8550</v>
      </c>
      <c r="H396" s="24" t="s">
        <v>67</v>
      </c>
      <c r="I396" s="24" t="s">
        <v>7358</v>
      </c>
      <c r="J396" s="24" t="s">
        <v>2801</v>
      </c>
      <c r="K396" s="24" t="s">
        <v>776</v>
      </c>
      <c r="L396" s="24" t="s">
        <v>321</v>
      </c>
      <c r="M396" s="24" t="s">
        <v>1274</v>
      </c>
      <c r="N396" s="24" t="s">
        <v>8888</v>
      </c>
      <c r="O396" s="24"/>
    </row>
    <row r="397" spans="1:15" x14ac:dyDescent="0.3">
      <c r="A397" s="24" t="s">
        <v>2800</v>
      </c>
      <c r="B397" s="24" t="s">
        <v>7360</v>
      </c>
      <c r="C397" s="24" t="s">
        <v>8886</v>
      </c>
      <c r="D397" s="24" t="s">
        <v>164</v>
      </c>
      <c r="E397" s="24" t="s">
        <v>1528</v>
      </c>
      <c r="F397" s="24" t="s">
        <v>3027</v>
      </c>
      <c r="G397" s="24" t="s">
        <v>7359</v>
      </c>
      <c r="H397" s="24" t="s">
        <v>67</v>
      </c>
      <c r="I397" s="24" t="s">
        <v>7361</v>
      </c>
      <c r="J397" s="24" t="s">
        <v>7071</v>
      </c>
      <c r="K397" s="24" t="s">
        <v>776</v>
      </c>
      <c r="L397" s="24" t="s">
        <v>321</v>
      </c>
      <c r="M397" s="24" t="s">
        <v>8968</v>
      </c>
      <c r="N397" s="24" t="s">
        <v>8888</v>
      </c>
      <c r="O397" s="24"/>
    </row>
    <row r="398" spans="1:15" x14ac:dyDescent="0.3">
      <c r="A398" s="24" t="s">
        <v>2800</v>
      </c>
      <c r="B398" s="24" t="s">
        <v>7181</v>
      </c>
      <c r="C398" s="24" t="s">
        <v>8886</v>
      </c>
      <c r="D398" s="24" t="s">
        <v>738</v>
      </c>
      <c r="E398" s="24" t="s">
        <v>1528</v>
      </c>
      <c r="F398" s="24" t="s">
        <v>3021</v>
      </c>
      <c r="G398" s="24" t="s">
        <v>7180</v>
      </c>
      <c r="H398" s="24" t="s">
        <v>67</v>
      </c>
      <c r="I398" s="24" t="s">
        <v>7182</v>
      </c>
      <c r="J398" s="24" t="s">
        <v>7059</v>
      </c>
      <c r="K398" s="24" t="s">
        <v>776</v>
      </c>
      <c r="L398" s="24" t="s">
        <v>321</v>
      </c>
      <c r="M398" s="24" t="s">
        <v>1521</v>
      </c>
      <c r="N398" s="24" t="s">
        <v>8888</v>
      </c>
      <c r="O398" s="24"/>
    </row>
    <row r="399" spans="1:15" x14ac:dyDescent="0.3">
      <c r="A399" s="24" t="s">
        <v>2800</v>
      </c>
      <c r="B399" s="24" t="s">
        <v>7184</v>
      </c>
      <c r="C399" s="24" t="s">
        <v>8886</v>
      </c>
      <c r="D399" s="24" t="s">
        <v>447</v>
      </c>
      <c r="E399" s="24" t="s">
        <v>1537</v>
      </c>
      <c r="F399" s="24" t="s">
        <v>3021</v>
      </c>
      <c r="G399" s="24" t="s">
        <v>7183</v>
      </c>
      <c r="H399" s="24" t="s">
        <v>67</v>
      </c>
      <c r="I399" s="24" t="s">
        <v>7182</v>
      </c>
      <c r="J399" s="24" t="s">
        <v>7064</v>
      </c>
      <c r="K399" s="24" t="s">
        <v>776</v>
      </c>
      <c r="L399" s="24" t="s">
        <v>321</v>
      </c>
      <c r="M399" s="24" t="s">
        <v>1521</v>
      </c>
      <c r="N399" s="24" t="s">
        <v>8888</v>
      </c>
      <c r="O399" s="24"/>
    </row>
    <row r="400" spans="1:15" x14ac:dyDescent="0.3">
      <c r="A400" s="24" t="s">
        <v>2800</v>
      </c>
      <c r="B400" s="24" t="s">
        <v>7186</v>
      </c>
      <c r="C400" s="24" t="s">
        <v>8886</v>
      </c>
      <c r="D400" s="24" t="s">
        <v>164</v>
      </c>
      <c r="E400" s="24" t="s">
        <v>1537</v>
      </c>
      <c r="F400" s="24" t="s">
        <v>3021</v>
      </c>
      <c r="G400" s="24" t="s">
        <v>7185</v>
      </c>
      <c r="H400" s="24" t="s">
        <v>67</v>
      </c>
      <c r="I400" s="24" t="s">
        <v>7182</v>
      </c>
      <c r="J400" s="24" t="s">
        <v>7071</v>
      </c>
      <c r="K400" s="24" t="s">
        <v>776</v>
      </c>
      <c r="L400" s="24" t="s">
        <v>321</v>
      </c>
      <c r="M400" s="24" t="s">
        <v>1521</v>
      </c>
      <c r="N400" s="24" t="s">
        <v>8888</v>
      </c>
      <c r="O400" s="24"/>
    </row>
    <row r="401" spans="1:15" x14ac:dyDescent="0.3">
      <c r="A401" s="24" t="s">
        <v>2800</v>
      </c>
      <c r="B401" s="24" t="s">
        <v>7188</v>
      </c>
      <c r="C401" s="24" t="s">
        <v>8886</v>
      </c>
      <c r="D401" s="24" t="s">
        <v>136</v>
      </c>
      <c r="E401" s="24" t="s">
        <v>1537</v>
      </c>
      <c r="F401" s="24" t="s">
        <v>3021</v>
      </c>
      <c r="G401" s="24" t="s">
        <v>7187</v>
      </c>
      <c r="H401" s="24" t="s">
        <v>67</v>
      </c>
      <c r="I401" s="24" t="s">
        <v>7182</v>
      </c>
      <c r="J401" s="24" t="s">
        <v>2801</v>
      </c>
      <c r="K401" s="24" t="s">
        <v>776</v>
      </c>
      <c r="L401" s="24" t="s">
        <v>321</v>
      </c>
      <c r="M401" s="24" t="s">
        <v>1521</v>
      </c>
      <c r="N401" s="24" t="s">
        <v>8888</v>
      </c>
      <c r="O401" s="24"/>
    </row>
    <row r="402" spans="1:15" x14ac:dyDescent="0.3">
      <c r="A402" s="24" t="s">
        <v>2800</v>
      </c>
      <c r="B402" s="24" t="s">
        <v>7918</v>
      </c>
      <c r="C402" s="24" t="s">
        <v>8886</v>
      </c>
      <c r="D402" s="24" t="s">
        <v>164</v>
      </c>
      <c r="E402" s="24" t="s">
        <v>1537</v>
      </c>
      <c r="F402" s="24" t="s">
        <v>3053</v>
      </c>
      <c r="G402" s="24" t="s">
        <v>7917</v>
      </c>
      <c r="H402" s="24" t="s">
        <v>67</v>
      </c>
      <c r="I402" s="24" t="s">
        <v>7919</v>
      </c>
      <c r="J402" s="24" t="s">
        <v>7071</v>
      </c>
      <c r="K402" s="24" t="s">
        <v>776</v>
      </c>
      <c r="L402" s="24" t="s">
        <v>321</v>
      </c>
      <c r="M402" s="24" t="s">
        <v>8973</v>
      </c>
      <c r="N402" s="24" t="s">
        <v>8888</v>
      </c>
      <c r="O402" s="24"/>
    </row>
    <row r="403" spans="1:15" x14ac:dyDescent="0.3">
      <c r="A403" s="24" t="s">
        <v>2800</v>
      </c>
      <c r="B403" s="24" t="s">
        <v>7921</v>
      </c>
      <c r="C403" s="24" t="s">
        <v>8886</v>
      </c>
      <c r="D403" s="24" t="s">
        <v>136</v>
      </c>
      <c r="E403" s="24" t="s">
        <v>1537</v>
      </c>
      <c r="F403" s="24" t="s">
        <v>3053</v>
      </c>
      <c r="G403" s="24" t="s">
        <v>7920</v>
      </c>
      <c r="H403" s="24" t="s">
        <v>67</v>
      </c>
      <c r="I403" s="24" t="s">
        <v>7919</v>
      </c>
      <c r="J403" s="24" t="s">
        <v>2801</v>
      </c>
      <c r="K403" s="24" t="s">
        <v>776</v>
      </c>
      <c r="L403" s="24" t="s">
        <v>321</v>
      </c>
      <c r="M403" s="24" t="s">
        <v>8973</v>
      </c>
      <c r="N403" s="24" t="s">
        <v>8888</v>
      </c>
      <c r="O403" s="24"/>
    </row>
    <row r="404" spans="1:15" x14ac:dyDescent="0.3">
      <c r="A404" s="24" t="s">
        <v>2800</v>
      </c>
      <c r="B404" s="24" t="s">
        <v>8553</v>
      </c>
      <c r="C404" s="24" t="s">
        <v>8886</v>
      </c>
      <c r="D404" s="24" t="s">
        <v>136</v>
      </c>
      <c r="E404" s="24" t="s">
        <v>2804</v>
      </c>
      <c r="F404" s="24" t="s">
        <v>3128</v>
      </c>
      <c r="G404" s="24" t="s">
        <v>8552</v>
      </c>
      <c r="H404" s="24" t="s">
        <v>67</v>
      </c>
      <c r="I404" s="24" t="s">
        <v>8554</v>
      </c>
      <c r="J404" s="24" t="s">
        <v>2801</v>
      </c>
      <c r="K404" s="24" t="s">
        <v>776</v>
      </c>
      <c r="L404" s="24" t="s">
        <v>321</v>
      </c>
      <c r="M404" s="24" t="s">
        <v>2250</v>
      </c>
      <c r="N404" s="24" t="s">
        <v>8888</v>
      </c>
      <c r="O404" s="24"/>
    </row>
    <row r="405" spans="1:15" x14ac:dyDescent="0.3">
      <c r="A405" s="24" t="s">
        <v>2800</v>
      </c>
      <c r="B405" s="24" t="s">
        <v>8624</v>
      </c>
      <c r="C405" s="24" t="s">
        <v>3461</v>
      </c>
      <c r="D405" s="24" t="s">
        <v>136</v>
      </c>
      <c r="E405" s="24" t="s">
        <v>2804</v>
      </c>
      <c r="F405" s="24" t="s">
        <v>3153</v>
      </c>
      <c r="G405" s="24" t="s">
        <v>8623</v>
      </c>
      <c r="H405" s="24" t="s">
        <v>67</v>
      </c>
      <c r="I405" s="24" t="s">
        <v>8625</v>
      </c>
      <c r="J405" s="24" t="s">
        <v>2801</v>
      </c>
      <c r="K405" s="24" t="s">
        <v>776</v>
      </c>
      <c r="L405" s="24" t="s">
        <v>321</v>
      </c>
      <c r="M405" s="24" t="s">
        <v>3156</v>
      </c>
      <c r="N405" s="24" t="s">
        <v>8888</v>
      </c>
      <c r="O405" s="24"/>
    </row>
    <row r="406" spans="1:15" x14ac:dyDescent="0.3">
      <c r="A406" s="24" t="s">
        <v>2800</v>
      </c>
      <c r="B406" s="24" t="s">
        <v>8477</v>
      </c>
      <c r="C406" s="24" t="s">
        <v>3461</v>
      </c>
      <c r="D406" s="24" t="s">
        <v>136</v>
      </c>
      <c r="E406" s="24" t="s">
        <v>1528</v>
      </c>
      <c r="F406" s="24" t="s">
        <v>3097</v>
      </c>
      <c r="G406" s="24" t="s">
        <v>8476</v>
      </c>
      <c r="H406" s="24" t="s">
        <v>67</v>
      </c>
      <c r="I406" s="24" t="s">
        <v>8478</v>
      </c>
      <c r="J406" s="24" t="s">
        <v>2801</v>
      </c>
      <c r="K406" s="24" t="s">
        <v>776</v>
      </c>
      <c r="L406" s="24" t="s">
        <v>321</v>
      </c>
      <c r="M406" s="24" t="s">
        <v>2802</v>
      </c>
      <c r="N406" s="24" t="s">
        <v>8888</v>
      </c>
      <c r="O406" s="24"/>
    </row>
    <row r="407" spans="1:15" x14ac:dyDescent="0.3">
      <c r="A407" s="24" t="s">
        <v>2800</v>
      </c>
      <c r="B407" s="24" t="s">
        <v>7414</v>
      </c>
      <c r="C407" s="24" t="s">
        <v>3396</v>
      </c>
      <c r="D407" s="24" t="s">
        <v>164</v>
      </c>
      <c r="E407" s="24" t="s">
        <v>1528</v>
      </c>
      <c r="F407" s="24" t="s">
        <v>3027</v>
      </c>
      <c r="G407" s="24" t="s">
        <v>7413</v>
      </c>
      <c r="H407" s="24" t="s">
        <v>67</v>
      </c>
      <c r="I407" s="24" t="s">
        <v>7415</v>
      </c>
      <c r="J407" s="24" t="s">
        <v>7071</v>
      </c>
      <c r="K407" s="24" t="s">
        <v>776</v>
      </c>
      <c r="L407" s="24" t="s">
        <v>321</v>
      </c>
      <c r="M407" s="24" t="s">
        <v>8968</v>
      </c>
      <c r="N407" s="24" t="s">
        <v>8888</v>
      </c>
      <c r="O407" s="24"/>
    </row>
    <row r="408" spans="1:15" x14ac:dyDescent="0.3">
      <c r="A408" s="24" t="s">
        <v>2800</v>
      </c>
      <c r="B408" s="24" t="s">
        <v>7363</v>
      </c>
      <c r="C408" s="24" t="s">
        <v>8886</v>
      </c>
      <c r="D408" s="24" t="s">
        <v>136</v>
      </c>
      <c r="E408" s="24" t="s">
        <v>1537</v>
      </c>
      <c r="F408" s="24" t="s">
        <v>3027</v>
      </c>
      <c r="G408" s="24" t="s">
        <v>7362</v>
      </c>
      <c r="H408" s="24" t="s">
        <v>67</v>
      </c>
      <c r="I408" s="24" t="s">
        <v>7364</v>
      </c>
      <c r="J408" s="24" t="s">
        <v>2801</v>
      </c>
      <c r="K408" s="24" t="s">
        <v>776</v>
      </c>
      <c r="L408" s="24" t="s">
        <v>321</v>
      </c>
      <c r="M408" s="24" t="s">
        <v>8968</v>
      </c>
      <c r="N408" s="24" t="s">
        <v>8888</v>
      </c>
      <c r="O408" s="24"/>
    </row>
    <row r="409" spans="1:15" x14ac:dyDescent="0.3">
      <c r="A409" s="24" t="s">
        <v>2800</v>
      </c>
      <c r="B409" s="24" t="s">
        <v>8351</v>
      </c>
      <c r="C409" s="24" t="s">
        <v>8886</v>
      </c>
      <c r="D409" s="24" t="s">
        <v>447</v>
      </c>
      <c r="E409" s="24" t="s">
        <v>1537</v>
      </c>
      <c r="F409" s="24" t="s">
        <v>3072</v>
      </c>
      <c r="G409" s="24" t="s">
        <v>8350</v>
      </c>
      <c r="H409" s="24" t="s">
        <v>67</v>
      </c>
      <c r="I409" s="24" t="s">
        <v>8352</v>
      </c>
      <c r="J409" s="24" t="s">
        <v>7064</v>
      </c>
      <c r="K409" s="24" t="s">
        <v>776</v>
      </c>
      <c r="L409" s="24" t="s">
        <v>321</v>
      </c>
      <c r="M409" s="24" t="s">
        <v>1521</v>
      </c>
      <c r="N409" s="24" t="s">
        <v>8888</v>
      </c>
      <c r="O409" s="24"/>
    </row>
    <row r="410" spans="1:15" x14ac:dyDescent="0.3">
      <c r="A410" s="24" t="s">
        <v>2800</v>
      </c>
      <c r="B410" s="24" t="s">
        <v>8354</v>
      </c>
      <c r="C410" s="24" t="s">
        <v>8886</v>
      </c>
      <c r="D410" s="24" t="s">
        <v>164</v>
      </c>
      <c r="E410" s="24" t="s">
        <v>1537</v>
      </c>
      <c r="F410" s="24" t="s">
        <v>3072</v>
      </c>
      <c r="G410" s="24" t="s">
        <v>8353</v>
      </c>
      <c r="H410" s="24" t="s">
        <v>67</v>
      </c>
      <c r="I410" s="24" t="s">
        <v>8355</v>
      </c>
      <c r="J410" s="24" t="s">
        <v>7071</v>
      </c>
      <c r="K410" s="24" t="s">
        <v>776</v>
      </c>
      <c r="L410" s="24" t="s">
        <v>321</v>
      </c>
      <c r="M410" s="24" t="s">
        <v>1521</v>
      </c>
      <c r="N410" s="24" t="s">
        <v>8888</v>
      </c>
      <c r="O410" s="24"/>
    </row>
    <row r="411" spans="1:15" x14ac:dyDescent="0.3">
      <c r="A411" s="24" t="s">
        <v>2800</v>
      </c>
      <c r="B411" s="24" t="s">
        <v>8357</v>
      </c>
      <c r="C411" s="24" t="s">
        <v>8886</v>
      </c>
      <c r="D411" s="24" t="s">
        <v>136</v>
      </c>
      <c r="E411" s="24" t="s">
        <v>1537</v>
      </c>
      <c r="F411" s="24" t="s">
        <v>3072</v>
      </c>
      <c r="G411" s="24" t="s">
        <v>8356</v>
      </c>
      <c r="H411" s="24" t="s">
        <v>67</v>
      </c>
      <c r="I411" s="24" t="s">
        <v>8358</v>
      </c>
      <c r="J411" s="24" t="s">
        <v>2801</v>
      </c>
      <c r="K411" s="24" t="s">
        <v>776</v>
      </c>
      <c r="L411" s="24" t="s">
        <v>321</v>
      </c>
      <c r="M411" s="24" t="s">
        <v>1521</v>
      </c>
      <c r="N411" s="24" t="s">
        <v>8888</v>
      </c>
      <c r="O411" s="24"/>
    </row>
    <row r="412" spans="1:15" x14ac:dyDescent="0.3">
      <c r="A412" s="24" t="s">
        <v>2800</v>
      </c>
      <c r="B412" s="24" t="s">
        <v>7366</v>
      </c>
      <c r="C412" s="24" t="s">
        <v>8886</v>
      </c>
      <c r="D412" s="24" t="s">
        <v>164</v>
      </c>
      <c r="E412" s="24" t="s">
        <v>1528</v>
      </c>
      <c r="F412" s="24" t="s">
        <v>3027</v>
      </c>
      <c r="G412" s="24" t="s">
        <v>7365</v>
      </c>
      <c r="H412" s="24" t="s">
        <v>67</v>
      </c>
      <c r="I412" s="24" t="s">
        <v>7367</v>
      </c>
      <c r="J412" s="24" t="s">
        <v>7071</v>
      </c>
      <c r="K412" s="24" t="s">
        <v>776</v>
      </c>
      <c r="L412" s="24" t="s">
        <v>321</v>
      </c>
      <c r="M412" s="24" t="s">
        <v>8968</v>
      </c>
      <c r="N412" s="24" t="s">
        <v>8888</v>
      </c>
      <c r="O412" s="24"/>
    </row>
    <row r="413" spans="1:15" x14ac:dyDescent="0.3">
      <c r="A413" s="24" t="s">
        <v>2800</v>
      </c>
      <c r="B413" s="24" t="s">
        <v>7369</v>
      </c>
      <c r="C413" s="24" t="s">
        <v>8886</v>
      </c>
      <c r="D413" s="24" t="s">
        <v>136</v>
      </c>
      <c r="E413" s="24" t="s">
        <v>1537</v>
      </c>
      <c r="F413" s="24" t="s">
        <v>3027</v>
      </c>
      <c r="G413" s="24" t="s">
        <v>7368</v>
      </c>
      <c r="H413" s="24" t="s">
        <v>67</v>
      </c>
      <c r="I413" s="24" t="s">
        <v>7367</v>
      </c>
      <c r="J413" s="24" t="s">
        <v>2801</v>
      </c>
      <c r="K413" s="24" t="s">
        <v>776</v>
      </c>
      <c r="L413" s="24" t="s">
        <v>321</v>
      </c>
      <c r="M413" s="24" t="s">
        <v>8968</v>
      </c>
      <c r="N413" s="24" t="s">
        <v>8888</v>
      </c>
      <c r="O413" s="24"/>
    </row>
    <row r="414" spans="1:15" x14ac:dyDescent="0.3">
      <c r="A414" s="24" t="s">
        <v>2800</v>
      </c>
      <c r="B414" s="24" t="s">
        <v>7160</v>
      </c>
      <c r="C414" s="24" t="s">
        <v>3461</v>
      </c>
      <c r="D414" s="24" t="s">
        <v>164</v>
      </c>
      <c r="E414" s="24" t="s">
        <v>1528</v>
      </c>
      <c r="F414" s="24" t="s">
        <v>3018</v>
      </c>
      <c r="G414" s="24" t="s">
        <v>7159</v>
      </c>
      <c r="H414" s="24" t="s">
        <v>67</v>
      </c>
      <c r="I414" s="24" t="s">
        <v>7121</v>
      </c>
      <c r="J414" s="24" t="s">
        <v>7071</v>
      </c>
      <c r="K414" s="24" t="s">
        <v>776</v>
      </c>
      <c r="L414" s="24" t="s">
        <v>321</v>
      </c>
      <c r="M414" s="24" t="s">
        <v>8975</v>
      </c>
      <c r="N414" s="24" t="s">
        <v>8888</v>
      </c>
      <c r="O414" s="24"/>
    </row>
    <row r="415" spans="1:15" x14ac:dyDescent="0.3">
      <c r="A415" s="24" t="s">
        <v>2800</v>
      </c>
      <c r="B415" s="24" t="s">
        <v>7120</v>
      </c>
      <c r="C415" s="24" t="s">
        <v>8886</v>
      </c>
      <c r="D415" s="24" t="s">
        <v>136</v>
      </c>
      <c r="E415" s="24" t="s">
        <v>1537</v>
      </c>
      <c r="F415" s="24" t="s">
        <v>3018</v>
      </c>
      <c r="G415" s="24" t="s">
        <v>7119</v>
      </c>
      <c r="H415" s="24" t="s">
        <v>67</v>
      </c>
      <c r="I415" s="24" t="s">
        <v>7121</v>
      </c>
      <c r="J415" s="24" t="s">
        <v>2801</v>
      </c>
      <c r="K415" s="24" t="s">
        <v>776</v>
      </c>
      <c r="L415" s="24" t="s">
        <v>321</v>
      </c>
      <c r="M415" s="24" t="s">
        <v>8975</v>
      </c>
      <c r="N415" s="24" t="s">
        <v>8888</v>
      </c>
      <c r="O415" s="24"/>
    </row>
    <row r="416" spans="1:15" x14ac:dyDescent="0.3">
      <c r="A416" s="24" t="s">
        <v>2800</v>
      </c>
      <c r="B416" s="24" t="s">
        <v>7374</v>
      </c>
      <c r="C416" s="24" t="s">
        <v>8886</v>
      </c>
      <c r="D416" s="24" t="s">
        <v>164</v>
      </c>
      <c r="E416" s="24" t="s">
        <v>1528</v>
      </c>
      <c r="F416" s="24" t="s">
        <v>3027</v>
      </c>
      <c r="G416" s="24" t="s">
        <v>7373</v>
      </c>
      <c r="H416" s="24" t="s">
        <v>67</v>
      </c>
      <c r="I416" s="24" t="s">
        <v>7375</v>
      </c>
      <c r="J416" s="24" t="s">
        <v>7071</v>
      </c>
      <c r="K416" s="24" t="s">
        <v>776</v>
      </c>
      <c r="L416" s="24" t="s">
        <v>321</v>
      </c>
      <c r="M416" s="24" t="s">
        <v>8976</v>
      </c>
      <c r="N416" s="24" t="s">
        <v>8888</v>
      </c>
      <c r="O416" s="24"/>
    </row>
    <row r="417" spans="1:15" x14ac:dyDescent="0.3">
      <c r="A417" s="24" t="s">
        <v>2800</v>
      </c>
      <c r="B417" s="24" t="s">
        <v>7377</v>
      </c>
      <c r="C417" s="24" t="s">
        <v>8886</v>
      </c>
      <c r="D417" s="24" t="s">
        <v>136</v>
      </c>
      <c r="E417" s="24" t="s">
        <v>1537</v>
      </c>
      <c r="F417" s="24" t="s">
        <v>3027</v>
      </c>
      <c r="G417" s="24" t="s">
        <v>7376</v>
      </c>
      <c r="H417" s="24" t="s">
        <v>67</v>
      </c>
      <c r="I417" s="24" t="s">
        <v>7378</v>
      </c>
      <c r="J417" s="24" t="s">
        <v>2801</v>
      </c>
      <c r="K417" s="24" t="s">
        <v>776</v>
      </c>
      <c r="L417" s="24" t="s">
        <v>321</v>
      </c>
      <c r="M417" s="24" t="s">
        <v>8976</v>
      </c>
      <c r="N417" s="24" t="s">
        <v>8888</v>
      </c>
      <c r="O417" s="24"/>
    </row>
    <row r="418" spans="1:15" x14ac:dyDescent="0.3">
      <c r="A418" s="24" t="s">
        <v>2800</v>
      </c>
      <c r="B418" s="24" t="s">
        <v>8556</v>
      </c>
      <c r="C418" s="24" t="s">
        <v>8886</v>
      </c>
      <c r="D418" s="24" t="s">
        <v>136</v>
      </c>
      <c r="E418" s="24" t="s">
        <v>2804</v>
      </c>
      <c r="F418" s="24" t="s">
        <v>3128</v>
      </c>
      <c r="G418" s="24" t="s">
        <v>8555</v>
      </c>
      <c r="H418" s="24" t="s">
        <v>67</v>
      </c>
      <c r="I418" s="24" t="s">
        <v>8557</v>
      </c>
      <c r="J418" s="24" t="s">
        <v>2801</v>
      </c>
      <c r="K418" s="24" t="s">
        <v>776</v>
      </c>
      <c r="L418" s="24" t="s">
        <v>321</v>
      </c>
      <c r="M418" s="24" t="s">
        <v>9065</v>
      </c>
      <c r="N418" s="24" t="s">
        <v>8888</v>
      </c>
      <c r="O418" s="24"/>
    </row>
    <row r="419" spans="1:15" x14ac:dyDescent="0.3">
      <c r="A419" s="24" t="s">
        <v>2800</v>
      </c>
      <c r="B419" s="24" t="s">
        <v>8603</v>
      </c>
      <c r="C419" s="24" t="s">
        <v>8886</v>
      </c>
      <c r="D419" s="24" t="s">
        <v>136</v>
      </c>
      <c r="E419" s="24" t="s">
        <v>2804</v>
      </c>
      <c r="F419" s="24" t="s">
        <v>3138</v>
      </c>
      <c r="G419" s="24" t="s">
        <v>8602</v>
      </c>
      <c r="H419" s="24" t="s">
        <v>67</v>
      </c>
      <c r="I419" s="24" t="s">
        <v>8604</v>
      </c>
      <c r="J419" s="24" t="s">
        <v>2801</v>
      </c>
      <c r="K419" s="24" t="s">
        <v>776</v>
      </c>
      <c r="L419" s="24" t="s">
        <v>321</v>
      </c>
      <c r="M419" s="24" t="s">
        <v>8977</v>
      </c>
      <c r="N419" s="24" t="s">
        <v>8888</v>
      </c>
      <c r="O419" s="24"/>
    </row>
    <row r="420" spans="1:15" x14ac:dyDescent="0.3">
      <c r="A420" s="24" t="s">
        <v>2800</v>
      </c>
      <c r="B420" s="24" t="s">
        <v>8561</v>
      </c>
      <c r="C420" s="24" t="s">
        <v>8886</v>
      </c>
      <c r="D420" s="24" t="s">
        <v>136</v>
      </c>
      <c r="E420" s="24" t="s">
        <v>2804</v>
      </c>
      <c r="F420" s="24" t="s">
        <v>3128</v>
      </c>
      <c r="G420" s="24" t="s">
        <v>8560</v>
      </c>
      <c r="H420" s="24" t="s">
        <v>67</v>
      </c>
      <c r="I420" s="24" t="s">
        <v>8562</v>
      </c>
      <c r="J420" s="24" t="s">
        <v>2801</v>
      </c>
      <c r="K420" s="24" t="s">
        <v>776</v>
      </c>
      <c r="L420" s="24" t="s">
        <v>321</v>
      </c>
      <c r="M420" s="24" t="s">
        <v>8996</v>
      </c>
      <c r="N420" s="24" t="s">
        <v>8888</v>
      </c>
      <c r="O420" s="24"/>
    </row>
    <row r="421" spans="1:15" x14ac:dyDescent="0.3">
      <c r="A421" s="24" t="s">
        <v>2800</v>
      </c>
      <c r="B421" s="24" t="s">
        <v>7380</v>
      </c>
      <c r="C421" s="24" t="s">
        <v>8886</v>
      </c>
      <c r="D421" s="24" t="s">
        <v>447</v>
      </c>
      <c r="E421" s="24" t="s">
        <v>1528</v>
      </c>
      <c r="F421" s="24" t="s">
        <v>3027</v>
      </c>
      <c r="G421" s="24" t="s">
        <v>7379</v>
      </c>
      <c r="H421" s="24" t="s">
        <v>67</v>
      </c>
      <c r="I421" s="24" t="s">
        <v>7381</v>
      </c>
      <c r="J421" s="24" t="s">
        <v>7064</v>
      </c>
      <c r="K421" s="24" t="s">
        <v>776</v>
      </c>
      <c r="L421" s="24" t="s">
        <v>321</v>
      </c>
      <c r="M421" s="24" t="s">
        <v>8978</v>
      </c>
      <c r="N421" s="24" t="s">
        <v>8888</v>
      </c>
      <c r="O421" s="24"/>
    </row>
    <row r="422" spans="1:15" x14ac:dyDescent="0.3">
      <c r="A422" s="24" t="s">
        <v>2800</v>
      </c>
      <c r="B422" s="24" t="s">
        <v>7383</v>
      </c>
      <c r="C422" s="24" t="s">
        <v>8886</v>
      </c>
      <c r="D422" s="24" t="s">
        <v>164</v>
      </c>
      <c r="E422" s="24" t="s">
        <v>1537</v>
      </c>
      <c r="F422" s="24" t="s">
        <v>3027</v>
      </c>
      <c r="G422" s="24" t="s">
        <v>7382</v>
      </c>
      <c r="H422" s="24" t="s">
        <v>67</v>
      </c>
      <c r="I422" s="24" t="s">
        <v>7384</v>
      </c>
      <c r="J422" s="24" t="s">
        <v>7071</v>
      </c>
      <c r="K422" s="24" t="s">
        <v>776</v>
      </c>
      <c r="L422" s="24" t="s">
        <v>321</v>
      </c>
      <c r="M422" s="24" t="s">
        <v>8978</v>
      </c>
      <c r="N422" s="24" t="s">
        <v>8888</v>
      </c>
      <c r="O422" s="24"/>
    </row>
    <row r="423" spans="1:15" x14ac:dyDescent="0.3">
      <c r="A423" s="24" t="s">
        <v>2800</v>
      </c>
      <c r="B423" s="24" t="s">
        <v>7800</v>
      </c>
      <c r="C423" s="24" t="s">
        <v>8886</v>
      </c>
      <c r="D423" s="24" t="s">
        <v>164</v>
      </c>
      <c r="E423" s="24" t="s">
        <v>6910</v>
      </c>
      <c r="F423" s="24" t="s">
        <v>3047</v>
      </c>
      <c r="G423" s="24" t="s">
        <v>7799</v>
      </c>
      <c r="H423" s="24" t="s">
        <v>67</v>
      </c>
      <c r="I423" s="24" t="s">
        <v>7801</v>
      </c>
      <c r="J423" s="24" t="s">
        <v>7071</v>
      </c>
      <c r="K423" s="24" t="s">
        <v>776</v>
      </c>
      <c r="L423" s="24" t="s">
        <v>321</v>
      </c>
      <c r="M423" s="24" t="s">
        <v>8979</v>
      </c>
      <c r="N423" s="24" t="s">
        <v>8888</v>
      </c>
      <c r="O423" s="24"/>
    </row>
    <row r="424" spans="1:15" x14ac:dyDescent="0.3">
      <c r="A424" s="24" t="s">
        <v>2800</v>
      </c>
      <c r="B424" s="24" t="s">
        <v>7923</v>
      </c>
      <c r="C424" s="24" t="s">
        <v>8886</v>
      </c>
      <c r="D424" s="24" t="s">
        <v>164</v>
      </c>
      <c r="E424" s="24" t="s">
        <v>6910</v>
      </c>
      <c r="F424" s="24" t="s">
        <v>3053</v>
      </c>
      <c r="G424" s="24" t="s">
        <v>7922</v>
      </c>
      <c r="H424" s="24" t="s">
        <v>67</v>
      </c>
      <c r="I424" s="24" t="s">
        <v>7924</v>
      </c>
      <c r="J424" s="24" t="s">
        <v>7071</v>
      </c>
      <c r="K424" s="24" t="s">
        <v>776</v>
      </c>
      <c r="L424" s="24" t="s">
        <v>321</v>
      </c>
      <c r="M424" s="24" t="s">
        <v>8980</v>
      </c>
      <c r="N424" s="24" t="s">
        <v>8888</v>
      </c>
      <c r="O424" s="24"/>
    </row>
    <row r="425" spans="1:15" x14ac:dyDescent="0.3">
      <c r="A425" s="24" t="s">
        <v>2800</v>
      </c>
      <c r="B425" s="24" t="s">
        <v>7201</v>
      </c>
      <c r="C425" s="24" t="s">
        <v>8886</v>
      </c>
      <c r="D425" s="24" t="s">
        <v>738</v>
      </c>
      <c r="E425" s="24" t="s">
        <v>1528</v>
      </c>
      <c r="F425" s="24" t="s">
        <v>3021</v>
      </c>
      <c r="G425" s="24" t="s">
        <v>7200</v>
      </c>
      <c r="H425" s="24" t="s">
        <v>67</v>
      </c>
      <c r="I425" s="24" t="s">
        <v>7202</v>
      </c>
      <c r="J425" s="24" t="s">
        <v>7059</v>
      </c>
      <c r="K425" s="24" t="s">
        <v>776</v>
      </c>
      <c r="L425" s="24" t="s">
        <v>321</v>
      </c>
      <c r="M425" s="24" t="s">
        <v>1521</v>
      </c>
      <c r="N425" s="24" t="s">
        <v>8888</v>
      </c>
      <c r="O425" s="24"/>
    </row>
    <row r="426" spans="1:15" x14ac:dyDescent="0.3">
      <c r="A426" s="24" t="s">
        <v>2800</v>
      </c>
      <c r="B426" s="24" t="s">
        <v>7204</v>
      </c>
      <c r="C426" s="24" t="s">
        <v>8886</v>
      </c>
      <c r="D426" s="24" t="s">
        <v>164</v>
      </c>
      <c r="E426" s="24" t="s">
        <v>1528</v>
      </c>
      <c r="F426" s="24" t="s">
        <v>3021</v>
      </c>
      <c r="G426" s="24" t="s">
        <v>7203</v>
      </c>
      <c r="H426" s="24" t="s">
        <v>67</v>
      </c>
      <c r="I426" s="24" t="s">
        <v>7205</v>
      </c>
      <c r="J426" s="24" t="s">
        <v>7071</v>
      </c>
      <c r="K426" s="24" t="s">
        <v>776</v>
      </c>
      <c r="L426" s="24" t="s">
        <v>321</v>
      </c>
      <c r="M426" s="24" t="s">
        <v>1521</v>
      </c>
      <c r="N426" s="24" t="s">
        <v>8888</v>
      </c>
      <c r="O426" s="24"/>
    </row>
    <row r="427" spans="1:15" x14ac:dyDescent="0.3">
      <c r="A427" s="24" t="s">
        <v>2800</v>
      </c>
      <c r="B427" s="24" t="s">
        <v>7207</v>
      </c>
      <c r="C427" s="24" t="s">
        <v>8886</v>
      </c>
      <c r="D427" s="24" t="s">
        <v>136</v>
      </c>
      <c r="E427" s="24" t="s">
        <v>1537</v>
      </c>
      <c r="F427" s="24" t="s">
        <v>3021</v>
      </c>
      <c r="G427" s="24" t="s">
        <v>7206</v>
      </c>
      <c r="H427" s="24" t="s">
        <v>67</v>
      </c>
      <c r="I427" s="24" t="s">
        <v>7208</v>
      </c>
      <c r="J427" s="24" t="s">
        <v>2801</v>
      </c>
      <c r="K427" s="24" t="s">
        <v>776</v>
      </c>
      <c r="L427" s="24" t="s">
        <v>321</v>
      </c>
      <c r="M427" s="24" t="s">
        <v>1521</v>
      </c>
      <c r="N427" s="24" t="s">
        <v>8888</v>
      </c>
      <c r="O427" s="24"/>
    </row>
    <row r="428" spans="1:15" x14ac:dyDescent="0.3">
      <c r="A428" s="24" t="s">
        <v>2800</v>
      </c>
      <c r="B428" s="24" t="s">
        <v>8203</v>
      </c>
      <c r="C428" s="24" t="s">
        <v>8886</v>
      </c>
      <c r="D428" s="24" t="s">
        <v>738</v>
      </c>
      <c r="E428" s="24" t="s">
        <v>6910</v>
      </c>
      <c r="F428" s="24" t="s">
        <v>3064</v>
      </c>
      <c r="G428" s="24" t="s">
        <v>8202</v>
      </c>
      <c r="H428" s="24" t="s">
        <v>67</v>
      </c>
      <c r="I428" s="24" t="s">
        <v>8204</v>
      </c>
      <c r="J428" s="24" t="s">
        <v>7059</v>
      </c>
      <c r="K428" s="24" t="s">
        <v>776</v>
      </c>
      <c r="L428" s="24" t="s">
        <v>321</v>
      </c>
      <c r="M428" s="24" t="s">
        <v>1521</v>
      </c>
      <c r="N428" s="24" t="s">
        <v>8888</v>
      </c>
      <c r="O428" s="24"/>
    </row>
    <row r="429" spans="1:15" x14ac:dyDescent="0.3">
      <c r="A429" s="24" t="s">
        <v>2800</v>
      </c>
      <c r="B429" s="24" t="s">
        <v>8206</v>
      </c>
      <c r="C429" s="24" t="s">
        <v>8886</v>
      </c>
      <c r="D429" s="24" t="s">
        <v>447</v>
      </c>
      <c r="E429" s="24" t="s">
        <v>1537</v>
      </c>
      <c r="F429" s="24" t="s">
        <v>3064</v>
      </c>
      <c r="G429" s="24" t="s">
        <v>8205</v>
      </c>
      <c r="H429" s="24" t="s">
        <v>67</v>
      </c>
      <c r="I429" s="24" t="s">
        <v>8207</v>
      </c>
      <c r="J429" s="24" t="s">
        <v>7064</v>
      </c>
      <c r="K429" s="24" t="s">
        <v>776</v>
      </c>
      <c r="L429" s="24" t="s">
        <v>321</v>
      </c>
      <c r="M429" s="24" t="s">
        <v>1521</v>
      </c>
      <c r="N429" s="24" t="s">
        <v>8888</v>
      </c>
      <c r="O429" s="24"/>
    </row>
    <row r="430" spans="1:15" x14ac:dyDescent="0.3">
      <c r="A430" s="24" t="s">
        <v>2800</v>
      </c>
      <c r="B430" s="24" t="s">
        <v>8209</v>
      </c>
      <c r="C430" s="24" t="s">
        <v>8886</v>
      </c>
      <c r="D430" s="24" t="s">
        <v>164</v>
      </c>
      <c r="E430" s="24" t="s">
        <v>1537</v>
      </c>
      <c r="F430" s="24" t="s">
        <v>3064</v>
      </c>
      <c r="G430" s="24" t="s">
        <v>8208</v>
      </c>
      <c r="H430" s="24" t="s">
        <v>67</v>
      </c>
      <c r="I430" s="24" t="s">
        <v>8207</v>
      </c>
      <c r="J430" s="24" t="s">
        <v>7071</v>
      </c>
      <c r="K430" s="24" t="s">
        <v>776</v>
      </c>
      <c r="L430" s="24" t="s">
        <v>321</v>
      </c>
      <c r="M430" s="24" t="s">
        <v>1521</v>
      </c>
      <c r="N430" s="24" t="s">
        <v>8888</v>
      </c>
      <c r="O430" s="24"/>
    </row>
    <row r="431" spans="1:15" x14ac:dyDescent="0.3">
      <c r="A431" s="24" t="s">
        <v>2800</v>
      </c>
      <c r="B431" s="24" t="s">
        <v>8211</v>
      </c>
      <c r="C431" s="24" t="s">
        <v>8886</v>
      </c>
      <c r="D431" s="24" t="s">
        <v>136</v>
      </c>
      <c r="E431" s="24" t="s">
        <v>1537</v>
      </c>
      <c r="F431" s="24" t="s">
        <v>3064</v>
      </c>
      <c r="G431" s="24" t="s">
        <v>8210</v>
      </c>
      <c r="H431" s="24" t="s">
        <v>67</v>
      </c>
      <c r="I431" s="24" t="s">
        <v>8207</v>
      </c>
      <c r="J431" s="24" t="s">
        <v>2801</v>
      </c>
      <c r="K431" s="24" t="s">
        <v>776</v>
      </c>
      <c r="L431" s="24" t="s">
        <v>321</v>
      </c>
      <c r="M431" s="24" t="s">
        <v>1521</v>
      </c>
      <c r="N431" s="24" t="s">
        <v>8888</v>
      </c>
      <c r="O431" s="24"/>
    </row>
    <row r="432" spans="1:15" x14ac:dyDescent="0.3">
      <c r="A432" s="24" t="s">
        <v>2800</v>
      </c>
      <c r="B432" s="24" t="s">
        <v>7926</v>
      </c>
      <c r="C432" s="24" t="s">
        <v>8886</v>
      </c>
      <c r="D432" s="24" t="s">
        <v>136</v>
      </c>
      <c r="E432" s="24" t="s">
        <v>1537</v>
      </c>
      <c r="F432" s="24" t="s">
        <v>3053</v>
      </c>
      <c r="G432" s="24" t="s">
        <v>7925</v>
      </c>
      <c r="H432" s="24" t="s">
        <v>67</v>
      </c>
      <c r="I432" s="24" t="s">
        <v>7924</v>
      </c>
      <c r="J432" s="24" t="s">
        <v>2801</v>
      </c>
      <c r="K432" s="24" t="s">
        <v>776</v>
      </c>
      <c r="L432" s="24" t="s">
        <v>321</v>
      </c>
      <c r="M432" s="24" t="s">
        <v>8980</v>
      </c>
      <c r="N432" s="24" t="s">
        <v>8888</v>
      </c>
      <c r="O432" s="24"/>
    </row>
    <row r="433" spans="1:15" x14ac:dyDescent="0.3">
      <c r="A433" s="24" t="s">
        <v>2800</v>
      </c>
      <c r="B433" s="24" t="s">
        <v>7955</v>
      </c>
      <c r="C433" s="24" t="s">
        <v>3461</v>
      </c>
      <c r="D433" s="24" t="s">
        <v>164</v>
      </c>
      <c r="E433" s="24" t="s">
        <v>1528</v>
      </c>
      <c r="F433" s="24" t="s">
        <v>3053</v>
      </c>
      <c r="G433" s="24" t="s">
        <v>7954</v>
      </c>
      <c r="H433" s="24" t="s">
        <v>67</v>
      </c>
      <c r="I433" s="24" t="s">
        <v>7956</v>
      </c>
      <c r="J433" s="24" t="s">
        <v>7071</v>
      </c>
      <c r="K433" s="24" t="s">
        <v>776</v>
      </c>
      <c r="L433" s="24" t="s">
        <v>321</v>
      </c>
      <c r="M433" s="24" t="s">
        <v>8981</v>
      </c>
      <c r="N433" s="24" t="s">
        <v>8888</v>
      </c>
      <c r="O433" s="24"/>
    </row>
    <row r="434" spans="1:15" x14ac:dyDescent="0.3">
      <c r="A434" s="24" t="s">
        <v>2800</v>
      </c>
      <c r="B434" s="24" t="s">
        <v>7928</v>
      </c>
      <c r="C434" s="24" t="s">
        <v>8886</v>
      </c>
      <c r="D434" s="24" t="s">
        <v>136</v>
      </c>
      <c r="E434" s="24" t="s">
        <v>1537</v>
      </c>
      <c r="F434" s="24" t="s">
        <v>3053</v>
      </c>
      <c r="G434" s="24" t="s">
        <v>7927</v>
      </c>
      <c r="H434" s="24" t="s">
        <v>67</v>
      </c>
      <c r="I434" s="24" t="s">
        <v>7929</v>
      </c>
      <c r="J434" s="24" t="s">
        <v>2801</v>
      </c>
      <c r="K434" s="24" t="s">
        <v>776</v>
      </c>
      <c r="L434" s="24" t="s">
        <v>321</v>
      </c>
      <c r="M434" s="24" t="s">
        <v>8981</v>
      </c>
      <c r="N434" s="24" t="s">
        <v>8888</v>
      </c>
      <c r="O434" s="24"/>
    </row>
    <row r="435" spans="1:15" x14ac:dyDescent="0.3">
      <c r="A435" s="24" t="s">
        <v>2800</v>
      </c>
      <c r="B435" s="24" t="s">
        <v>7803</v>
      </c>
      <c r="C435" s="24" t="s">
        <v>8886</v>
      </c>
      <c r="D435" s="24" t="s">
        <v>136</v>
      </c>
      <c r="E435" s="24" t="s">
        <v>1537</v>
      </c>
      <c r="F435" s="24" t="s">
        <v>3047</v>
      </c>
      <c r="G435" s="24" t="s">
        <v>7802</v>
      </c>
      <c r="H435" s="24" t="s">
        <v>67</v>
      </c>
      <c r="I435" s="24" t="s">
        <v>7801</v>
      </c>
      <c r="J435" s="24" t="s">
        <v>2801</v>
      </c>
      <c r="K435" s="24" t="s">
        <v>776</v>
      </c>
      <c r="L435" s="24" t="s">
        <v>321</v>
      </c>
      <c r="M435" s="24" t="s">
        <v>8979</v>
      </c>
      <c r="N435" s="24" t="s">
        <v>8888</v>
      </c>
      <c r="O435" s="24"/>
    </row>
    <row r="436" spans="1:15" x14ac:dyDescent="0.3">
      <c r="A436" s="24" t="s">
        <v>2800</v>
      </c>
      <c r="B436" s="24" t="s">
        <v>7995</v>
      </c>
      <c r="C436" s="24" t="s">
        <v>8886</v>
      </c>
      <c r="D436" s="24" t="s">
        <v>164</v>
      </c>
      <c r="E436" s="24" t="s">
        <v>1528</v>
      </c>
      <c r="F436" s="24" t="s">
        <v>3056</v>
      </c>
      <c r="G436" s="263" t="s">
        <v>7994</v>
      </c>
      <c r="H436" s="24" t="s">
        <v>67</v>
      </c>
      <c r="I436" s="24" t="s">
        <v>7996</v>
      </c>
      <c r="J436" s="24" t="s">
        <v>7071</v>
      </c>
      <c r="K436" s="24" t="s">
        <v>776</v>
      </c>
      <c r="L436" s="24" t="s">
        <v>321</v>
      </c>
      <c r="M436" s="24" t="s">
        <v>8970</v>
      </c>
      <c r="N436" s="24" t="s">
        <v>8888</v>
      </c>
      <c r="O436" s="24" t="s">
        <v>9536</v>
      </c>
    </row>
    <row r="437" spans="1:15" x14ac:dyDescent="0.3">
      <c r="A437" s="24" t="s">
        <v>2800</v>
      </c>
      <c r="B437" s="24" t="s">
        <v>7998</v>
      </c>
      <c r="C437" s="24" t="s">
        <v>8886</v>
      </c>
      <c r="D437" s="24" t="s">
        <v>136</v>
      </c>
      <c r="E437" s="24" t="s">
        <v>1537</v>
      </c>
      <c r="F437" s="24" t="s">
        <v>3056</v>
      </c>
      <c r="G437" s="24" t="s">
        <v>7997</v>
      </c>
      <c r="H437" s="24" t="s">
        <v>67</v>
      </c>
      <c r="I437" s="24" t="s">
        <v>7996</v>
      </c>
      <c r="J437" s="24" t="s">
        <v>2801</v>
      </c>
      <c r="K437" s="24" t="s">
        <v>776</v>
      </c>
      <c r="L437" s="24" t="s">
        <v>321</v>
      </c>
      <c r="M437" s="24" t="s">
        <v>8970</v>
      </c>
      <c r="N437" s="24" t="s">
        <v>8888</v>
      </c>
      <c r="O437" s="24"/>
    </row>
    <row r="438" spans="1:15" x14ac:dyDescent="0.3">
      <c r="A438" s="24" t="s">
        <v>2800</v>
      </c>
      <c r="B438" s="24" t="s">
        <v>8298</v>
      </c>
      <c r="C438" s="24" t="s">
        <v>3461</v>
      </c>
      <c r="D438" s="24" t="s">
        <v>738</v>
      </c>
      <c r="E438" s="24" t="s">
        <v>1528</v>
      </c>
      <c r="F438" s="24" t="s">
        <v>3066</v>
      </c>
      <c r="G438" s="24" t="s">
        <v>8297</v>
      </c>
      <c r="H438" s="24" t="s">
        <v>67</v>
      </c>
      <c r="I438" s="24" t="s">
        <v>8257</v>
      </c>
      <c r="J438" s="24" t="s">
        <v>7059</v>
      </c>
      <c r="K438" s="24" t="s">
        <v>776</v>
      </c>
      <c r="L438" s="24" t="s">
        <v>321</v>
      </c>
      <c r="M438" s="24" t="s">
        <v>8956</v>
      </c>
      <c r="N438" s="24" t="s">
        <v>8888</v>
      </c>
      <c r="O438" s="24"/>
    </row>
    <row r="439" spans="1:15" x14ac:dyDescent="0.3">
      <c r="A439" s="24" t="s">
        <v>2800</v>
      </c>
      <c r="B439" s="24" t="s">
        <v>8256</v>
      </c>
      <c r="C439" s="24" t="s">
        <v>8886</v>
      </c>
      <c r="D439" s="24" t="s">
        <v>447</v>
      </c>
      <c r="E439" s="24" t="s">
        <v>1537</v>
      </c>
      <c r="F439" s="24" t="s">
        <v>3066</v>
      </c>
      <c r="G439" s="24" t="s">
        <v>8255</v>
      </c>
      <c r="H439" s="24" t="s">
        <v>67</v>
      </c>
      <c r="I439" s="24" t="s">
        <v>8257</v>
      </c>
      <c r="J439" s="24" t="s">
        <v>7064</v>
      </c>
      <c r="K439" s="24" t="s">
        <v>776</v>
      </c>
      <c r="L439" s="24" t="s">
        <v>321</v>
      </c>
      <c r="M439" s="24" t="s">
        <v>8956</v>
      </c>
      <c r="N439" s="24" t="s">
        <v>8888</v>
      </c>
      <c r="O439" s="24"/>
    </row>
    <row r="440" spans="1:15" x14ac:dyDescent="0.3">
      <c r="A440" s="24" t="s">
        <v>2800</v>
      </c>
      <c r="B440" s="24" t="s">
        <v>8259</v>
      </c>
      <c r="C440" s="24" t="s">
        <v>8886</v>
      </c>
      <c r="D440" s="24" t="s">
        <v>164</v>
      </c>
      <c r="E440" s="24" t="s">
        <v>1537</v>
      </c>
      <c r="F440" s="24" t="s">
        <v>3066</v>
      </c>
      <c r="G440" s="24" t="s">
        <v>8258</v>
      </c>
      <c r="H440" s="24" t="s">
        <v>67</v>
      </c>
      <c r="I440" s="24" t="s">
        <v>8257</v>
      </c>
      <c r="J440" s="24" t="s">
        <v>7071</v>
      </c>
      <c r="K440" s="24" t="s">
        <v>776</v>
      </c>
      <c r="L440" s="24" t="s">
        <v>321</v>
      </c>
      <c r="M440" s="24" t="s">
        <v>8956</v>
      </c>
      <c r="N440" s="24" t="s">
        <v>8888</v>
      </c>
      <c r="O440" s="24"/>
    </row>
    <row r="441" spans="1:15" x14ac:dyDescent="0.3">
      <c r="A441" s="24" t="s">
        <v>2800</v>
      </c>
      <c r="B441" s="24" t="s">
        <v>8261</v>
      </c>
      <c r="C441" s="24" t="s">
        <v>8886</v>
      </c>
      <c r="D441" s="24" t="s">
        <v>136</v>
      </c>
      <c r="E441" s="24" t="s">
        <v>1537</v>
      </c>
      <c r="F441" s="24" t="s">
        <v>3066</v>
      </c>
      <c r="G441" s="24" t="s">
        <v>8260</v>
      </c>
      <c r="H441" s="24" t="s">
        <v>67</v>
      </c>
      <c r="I441" s="24" t="s">
        <v>8257</v>
      </c>
      <c r="J441" s="24" t="s">
        <v>2801</v>
      </c>
      <c r="K441" s="24" t="s">
        <v>776</v>
      </c>
      <c r="L441" s="24" t="s">
        <v>321</v>
      </c>
      <c r="M441" s="24" t="s">
        <v>8956</v>
      </c>
      <c r="N441" s="24" t="s">
        <v>8888</v>
      </c>
      <c r="O441" s="24"/>
    </row>
    <row r="442" spans="1:15" x14ac:dyDescent="0.3">
      <c r="A442" s="24" t="s">
        <v>2800</v>
      </c>
      <c r="B442" s="24" t="s">
        <v>7386</v>
      </c>
      <c r="C442" s="24" t="s">
        <v>8886</v>
      </c>
      <c r="D442" s="24" t="s">
        <v>447</v>
      </c>
      <c r="E442" s="24" t="s">
        <v>1528</v>
      </c>
      <c r="F442" s="24" t="s">
        <v>3027</v>
      </c>
      <c r="G442" s="24" t="s">
        <v>7385</v>
      </c>
      <c r="H442" s="24" t="s">
        <v>67</v>
      </c>
      <c r="I442" s="24" t="s">
        <v>7387</v>
      </c>
      <c r="J442" s="24" t="s">
        <v>7064</v>
      </c>
      <c r="K442" s="24" t="s">
        <v>776</v>
      </c>
      <c r="L442" s="24" t="s">
        <v>321</v>
      </c>
      <c r="M442" s="24" t="s">
        <v>8982</v>
      </c>
      <c r="N442" s="24" t="s">
        <v>8888</v>
      </c>
      <c r="O442" s="24"/>
    </row>
    <row r="443" spans="1:15" x14ac:dyDescent="0.3">
      <c r="A443" s="24" t="s">
        <v>2800</v>
      </c>
      <c r="B443" s="24" t="s">
        <v>7389</v>
      </c>
      <c r="C443" s="24" t="s">
        <v>8886</v>
      </c>
      <c r="D443" s="24" t="s">
        <v>164</v>
      </c>
      <c r="E443" s="24" t="s">
        <v>1537</v>
      </c>
      <c r="F443" s="24" t="s">
        <v>3027</v>
      </c>
      <c r="G443" s="24" t="s">
        <v>7388</v>
      </c>
      <c r="H443" s="24" t="s">
        <v>67</v>
      </c>
      <c r="I443" s="24" t="s">
        <v>7390</v>
      </c>
      <c r="J443" s="24" t="s">
        <v>7071</v>
      </c>
      <c r="K443" s="24" t="s">
        <v>776</v>
      </c>
      <c r="L443" s="24" t="s">
        <v>321</v>
      </c>
      <c r="M443" s="24" t="s">
        <v>8982</v>
      </c>
      <c r="N443" s="24" t="s">
        <v>8888</v>
      </c>
      <c r="O443" s="24"/>
    </row>
    <row r="444" spans="1:15" x14ac:dyDescent="0.3">
      <c r="A444" s="24" t="s">
        <v>2800</v>
      </c>
      <c r="B444" s="24" t="s">
        <v>6785</v>
      </c>
      <c r="C444" s="24" t="s">
        <v>8886</v>
      </c>
      <c r="D444" s="24" t="s">
        <v>136</v>
      </c>
      <c r="E444" s="24" t="s">
        <v>1537</v>
      </c>
      <c r="F444" s="24" t="s">
        <v>3027</v>
      </c>
      <c r="G444" s="24" t="s">
        <v>7391</v>
      </c>
      <c r="H444" s="24" t="s">
        <v>67</v>
      </c>
      <c r="I444" s="24" t="s">
        <v>7392</v>
      </c>
      <c r="J444" s="24" t="s">
        <v>2801</v>
      </c>
      <c r="K444" s="24" t="s">
        <v>776</v>
      </c>
      <c r="L444" s="24" t="s">
        <v>321</v>
      </c>
      <c r="M444" s="24" t="s">
        <v>8982</v>
      </c>
      <c r="N444" s="24" t="s">
        <v>8888</v>
      </c>
      <c r="O444" s="24"/>
    </row>
    <row r="445" spans="1:15" x14ac:dyDescent="0.3">
      <c r="A445" s="24" t="s">
        <v>2800</v>
      </c>
      <c r="B445" s="24" t="s">
        <v>6777</v>
      </c>
      <c r="C445" s="24" t="s">
        <v>3461</v>
      </c>
      <c r="D445" s="24" t="s">
        <v>738</v>
      </c>
      <c r="E445" s="24" t="s">
        <v>1528</v>
      </c>
      <c r="F445" s="24" t="s">
        <v>3062</v>
      </c>
      <c r="G445" s="24" t="s">
        <v>8169</v>
      </c>
      <c r="H445" s="24" t="s">
        <v>67</v>
      </c>
      <c r="I445" s="24" t="s">
        <v>8170</v>
      </c>
      <c r="J445" s="24" t="s">
        <v>7059</v>
      </c>
      <c r="K445" s="24" t="s">
        <v>776</v>
      </c>
      <c r="L445" s="24" t="s">
        <v>321</v>
      </c>
      <c r="M445" s="24" t="s">
        <v>1521</v>
      </c>
      <c r="N445" s="24" t="s">
        <v>8888</v>
      </c>
      <c r="O445" s="24"/>
    </row>
    <row r="446" spans="1:15" x14ac:dyDescent="0.3">
      <c r="A446" s="24" t="s">
        <v>2800</v>
      </c>
      <c r="B446" s="24" t="s">
        <v>6783</v>
      </c>
      <c r="C446" s="24" t="s">
        <v>3461</v>
      </c>
      <c r="D446" s="24" t="s">
        <v>447</v>
      </c>
      <c r="E446" s="24" t="s">
        <v>1537</v>
      </c>
      <c r="F446" s="24" t="s">
        <v>3062</v>
      </c>
      <c r="G446" s="24" t="s">
        <v>8171</v>
      </c>
      <c r="H446" s="24" t="s">
        <v>67</v>
      </c>
      <c r="I446" s="24" t="s">
        <v>8172</v>
      </c>
      <c r="J446" s="24" t="s">
        <v>7064</v>
      </c>
      <c r="K446" s="24" t="s">
        <v>776</v>
      </c>
      <c r="L446" s="24" t="s">
        <v>321</v>
      </c>
      <c r="M446" s="24" t="s">
        <v>1521</v>
      </c>
      <c r="N446" s="24" t="s">
        <v>8888</v>
      </c>
      <c r="O446" s="24"/>
    </row>
    <row r="447" spans="1:15" x14ac:dyDescent="0.3">
      <c r="A447" s="24" t="s">
        <v>2800</v>
      </c>
      <c r="B447" s="24" t="s">
        <v>8133</v>
      </c>
      <c r="C447" s="24" t="s">
        <v>8886</v>
      </c>
      <c r="D447" s="24" t="s">
        <v>164</v>
      </c>
      <c r="E447" s="24" t="s">
        <v>1537</v>
      </c>
      <c r="F447" s="24" t="s">
        <v>3062</v>
      </c>
      <c r="G447" s="24" t="s">
        <v>8132</v>
      </c>
      <c r="H447" s="24" t="s">
        <v>67</v>
      </c>
      <c r="I447" s="24" t="s">
        <v>8134</v>
      </c>
      <c r="J447" s="24" t="s">
        <v>7071</v>
      </c>
      <c r="K447" s="24" t="s">
        <v>776</v>
      </c>
      <c r="L447" s="24" t="s">
        <v>321</v>
      </c>
      <c r="M447" s="24" t="s">
        <v>1521</v>
      </c>
      <c r="N447" s="24" t="s">
        <v>8888</v>
      </c>
      <c r="O447" s="24"/>
    </row>
    <row r="448" spans="1:15" x14ac:dyDescent="0.3">
      <c r="A448" s="24" t="s">
        <v>2800</v>
      </c>
      <c r="B448" s="24" t="s">
        <v>6714</v>
      </c>
      <c r="C448" s="24" t="s">
        <v>8886</v>
      </c>
      <c r="D448" s="24" t="s">
        <v>136</v>
      </c>
      <c r="E448" s="24" t="s">
        <v>1537</v>
      </c>
      <c r="F448" s="24" t="s">
        <v>3062</v>
      </c>
      <c r="G448" s="24" t="s">
        <v>8135</v>
      </c>
      <c r="H448" s="24" t="s">
        <v>67</v>
      </c>
      <c r="I448" s="24" t="s">
        <v>8136</v>
      </c>
      <c r="J448" s="24" t="s">
        <v>2801</v>
      </c>
      <c r="K448" s="24" t="s">
        <v>776</v>
      </c>
      <c r="L448" s="24" t="s">
        <v>321</v>
      </c>
      <c r="M448" s="24" t="s">
        <v>1521</v>
      </c>
      <c r="N448" s="24" t="s">
        <v>8888</v>
      </c>
      <c r="O448" s="24"/>
    </row>
    <row r="449" spans="1:15" x14ac:dyDescent="0.3">
      <c r="A449" s="24" t="s">
        <v>2800</v>
      </c>
      <c r="B449" s="24" t="s">
        <v>6718</v>
      </c>
      <c r="C449" s="263" t="s">
        <v>3461</v>
      </c>
      <c r="D449" s="24" t="s">
        <v>164</v>
      </c>
      <c r="E449" s="24" t="s">
        <v>1528</v>
      </c>
      <c r="F449" s="24" t="s">
        <v>3047</v>
      </c>
      <c r="G449" s="24" t="s">
        <v>7826</v>
      </c>
      <c r="H449" s="24" t="s">
        <v>67</v>
      </c>
      <c r="I449" s="24" t="s">
        <v>7827</v>
      </c>
      <c r="J449" s="24" t="s">
        <v>7071</v>
      </c>
      <c r="K449" s="24" t="s">
        <v>776</v>
      </c>
      <c r="L449" s="24" t="s">
        <v>321</v>
      </c>
      <c r="M449" s="24" t="s">
        <v>8983</v>
      </c>
      <c r="N449" s="24" t="s">
        <v>8888</v>
      </c>
      <c r="O449" s="24" t="s">
        <v>9531</v>
      </c>
    </row>
    <row r="450" spans="1:15" x14ac:dyDescent="0.3">
      <c r="A450" s="24" t="s">
        <v>2800</v>
      </c>
      <c r="B450" s="24" t="s">
        <v>6721</v>
      </c>
      <c r="C450" s="24" t="s">
        <v>8886</v>
      </c>
      <c r="D450" s="24" t="s">
        <v>136</v>
      </c>
      <c r="E450" s="24" t="s">
        <v>1537</v>
      </c>
      <c r="F450" s="24" t="s">
        <v>3047</v>
      </c>
      <c r="G450" s="24" t="s">
        <v>7804</v>
      </c>
      <c r="H450" s="24" t="s">
        <v>67</v>
      </c>
      <c r="I450" s="24" t="s">
        <v>7805</v>
      </c>
      <c r="J450" s="24" t="s">
        <v>2801</v>
      </c>
      <c r="K450" s="24" t="s">
        <v>776</v>
      </c>
      <c r="L450" s="24" t="s">
        <v>321</v>
      </c>
      <c r="M450" s="24" t="s">
        <v>8983</v>
      </c>
      <c r="N450" s="24" t="s">
        <v>8888</v>
      </c>
      <c r="O450" s="24"/>
    </row>
    <row r="451" spans="1:15" x14ac:dyDescent="0.3">
      <c r="A451" s="24" t="s">
        <v>2800</v>
      </c>
      <c r="B451" s="24" t="s">
        <v>7142</v>
      </c>
      <c r="C451" s="24" t="s">
        <v>8886</v>
      </c>
      <c r="D451" s="24" t="s">
        <v>447</v>
      </c>
      <c r="E451" s="24" t="s">
        <v>1528</v>
      </c>
      <c r="F451" s="24" t="s">
        <v>3018</v>
      </c>
      <c r="G451" s="24" t="s">
        <v>7141</v>
      </c>
      <c r="H451" s="24" t="s">
        <v>67</v>
      </c>
      <c r="I451" s="24" t="s">
        <v>7143</v>
      </c>
      <c r="J451" s="24" t="s">
        <v>7064</v>
      </c>
      <c r="K451" s="24" t="s">
        <v>776</v>
      </c>
      <c r="L451" s="24" t="s">
        <v>321</v>
      </c>
      <c r="M451" s="24" t="s">
        <v>8984</v>
      </c>
      <c r="N451" s="24" t="s">
        <v>8888</v>
      </c>
      <c r="O451" s="24"/>
    </row>
    <row r="452" spans="1:15" x14ac:dyDescent="0.3">
      <c r="A452" s="24" t="s">
        <v>2800</v>
      </c>
      <c r="B452" s="24" t="s">
        <v>7145</v>
      </c>
      <c r="C452" s="24" t="s">
        <v>8886</v>
      </c>
      <c r="D452" s="24" t="s">
        <v>164</v>
      </c>
      <c r="E452" s="24" t="s">
        <v>1537</v>
      </c>
      <c r="F452" s="24" t="s">
        <v>3018</v>
      </c>
      <c r="G452" s="24" t="s">
        <v>7144</v>
      </c>
      <c r="H452" s="24" t="s">
        <v>67</v>
      </c>
      <c r="I452" s="24" t="s">
        <v>7146</v>
      </c>
      <c r="J452" s="24" t="s">
        <v>7071</v>
      </c>
      <c r="K452" s="24" t="s">
        <v>776</v>
      </c>
      <c r="L452" s="24" t="s">
        <v>321</v>
      </c>
      <c r="M452" s="24" t="s">
        <v>8984</v>
      </c>
      <c r="N452" s="24" t="s">
        <v>8888</v>
      </c>
      <c r="O452" s="24"/>
    </row>
    <row r="453" spans="1:15" x14ac:dyDescent="0.3">
      <c r="A453" s="24" t="s">
        <v>2800</v>
      </c>
      <c r="B453" s="24" t="s">
        <v>7148</v>
      </c>
      <c r="C453" s="24" t="s">
        <v>8886</v>
      </c>
      <c r="D453" s="24" t="s">
        <v>136</v>
      </c>
      <c r="E453" s="24" t="s">
        <v>1537</v>
      </c>
      <c r="F453" s="24" t="s">
        <v>3018</v>
      </c>
      <c r="G453" s="24" t="s">
        <v>7147</v>
      </c>
      <c r="H453" s="24" t="s">
        <v>67</v>
      </c>
      <c r="I453" s="24" t="s">
        <v>7149</v>
      </c>
      <c r="J453" s="24" t="s">
        <v>2801</v>
      </c>
      <c r="K453" s="24" t="s">
        <v>776</v>
      </c>
      <c r="L453" s="24" t="s">
        <v>321</v>
      </c>
      <c r="M453" s="24" t="s">
        <v>8984</v>
      </c>
      <c r="N453" s="24" t="s">
        <v>8888</v>
      </c>
      <c r="O453" s="24"/>
    </row>
    <row r="454" spans="1:15" x14ac:dyDescent="0.3">
      <c r="A454" s="24" t="s">
        <v>2800</v>
      </c>
      <c r="B454" s="24" t="s">
        <v>8243</v>
      </c>
      <c r="C454" s="24" t="s">
        <v>3461</v>
      </c>
      <c r="D454" s="24" t="s">
        <v>738</v>
      </c>
      <c r="E454" s="24" t="s">
        <v>1528</v>
      </c>
      <c r="F454" s="24" t="s">
        <v>3064</v>
      </c>
      <c r="G454" s="24" t="s">
        <v>8242</v>
      </c>
      <c r="H454" s="24" t="s">
        <v>67</v>
      </c>
      <c r="I454" s="24" t="s">
        <v>8244</v>
      </c>
      <c r="J454" s="24" t="s">
        <v>7059</v>
      </c>
      <c r="K454" s="24" t="s">
        <v>776</v>
      </c>
      <c r="L454" s="24" t="s">
        <v>321</v>
      </c>
      <c r="M454" s="24" t="s">
        <v>1521</v>
      </c>
      <c r="N454" s="24" t="s">
        <v>8888</v>
      </c>
      <c r="O454" s="24"/>
    </row>
    <row r="455" spans="1:15" x14ac:dyDescent="0.3">
      <c r="A455" s="24" t="s">
        <v>2800</v>
      </c>
      <c r="B455" s="24" t="s">
        <v>8295</v>
      </c>
      <c r="C455" s="24" t="s">
        <v>3461</v>
      </c>
      <c r="D455" s="24" t="s">
        <v>447</v>
      </c>
      <c r="E455" s="24" t="s">
        <v>1528</v>
      </c>
      <c r="F455" s="24" t="s">
        <v>3066</v>
      </c>
      <c r="G455" s="24" t="s">
        <v>8294</v>
      </c>
      <c r="H455" s="24" t="s">
        <v>67</v>
      </c>
      <c r="I455" s="24" t="s">
        <v>8296</v>
      </c>
      <c r="J455" s="24" t="s">
        <v>7064</v>
      </c>
      <c r="K455" s="24" t="s">
        <v>776</v>
      </c>
      <c r="L455" s="24" t="s">
        <v>321</v>
      </c>
      <c r="M455" s="24" t="s">
        <v>8985</v>
      </c>
      <c r="N455" s="24" t="s">
        <v>8888</v>
      </c>
      <c r="O455" s="24"/>
    </row>
    <row r="456" spans="1:15" x14ac:dyDescent="0.3">
      <c r="A456" s="24" t="s">
        <v>2800</v>
      </c>
      <c r="B456" s="24" t="s">
        <v>8263</v>
      </c>
      <c r="C456" s="24" t="s">
        <v>8886</v>
      </c>
      <c r="D456" s="24" t="s">
        <v>164</v>
      </c>
      <c r="E456" s="24" t="s">
        <v>1537</v>
      </c>
      <c r="F456" s="24" t="s">
        <v>3066</v>
      </c>
      <c r="G456" s="24" t="s">
        <v>8262</v>
      </c>
      <c r="H456" s="24" t="s">
        <v>67</v>
      </c>
      <c r="I456" s="24" t="s">
        <v>8264</v>
      </c>
      <c r="J456" s="24" t="s">
        <v>7071</v>
      </c>
      <c r="K456" s="24" t="s">
        <v>776</v>
      </c>
      <c r="L456" s="24" t="s">
        <v>321</v>
      </c>
      <c r="M456" s="24" t="s">
        <v>8985</v>
      </c>
      <c r="N456" s="24" t="s">
        <v>8888</v>
      </c>
      <c r="O456" s="24"/>
    </row>
    <row r="457" spans="1:15" x14ac:dyDescent="0.3">
      <c r="A457" s="24" t="s">
        <v>2800</v>
      </c>
      <c r="B457" s="24" t="s">
        <v>8266</v>
      </c>
      <c r="C457" s="24" t="s">
        <v>8886</v>
      </c>
      <c r="D457" s="24" t="s">
        <v>136</v>
      </c>
      <c r="E457" s="24" t="s">
        <v>1537</v>
      </c>
      <c r="F457" s="24" t="s">
        <v>3066</v>
      </c>
      <c r="G457" s="24" t="s">
        <v>8265</v>
      </c>
      <c r="H457" s="24" t="s">
        <v>67</v>
      </c>
      <c r="I457" s="24" t="s">
        <v>8267</v>
      </c>
      <c r="J457" s="24" t="s">
        <v>2801</v>
      </c>
      <c r="K457" s="24" t="s">
        <v>776</v>
      </c>
      <c r="L457" s="24" t="s">
        <v>321</v>
      </c>
      <c r="M457" s="24" t="s">
        <v>8985</v>
      </c>
      <c r="N457" s="24" t="s">
        <v>8888</v>
      </c>
      <c r="O457" s="24"/>
    </row>
    <row r="458" spans="1:15" x14ac:dyDescent="0.3">
      <c r="A458" s="24" t="s">
        <v>2800</v>
      </c>
      <c r="B458" s="24" t="s">
        <v>8213</v>
      </c>
      <c r="C458" s="24" t="s">
        <v>8886</v>
      </c>
      <c r="D458" s="24" t="s">
        <v>738</v>
      </c>
      <c r="E458" s="24" t="s">
        <v>1528</v>
      </c>
      <c r="F458" s="24" t="s">
        <v>3064</v>
      </c>
      <c r="G458" s="24" t="s">
        <v>8212</v>
      </c>
      <c r="H458" s="24" t="s">
        <v>67</v>
      </c>
      <c r="I458" s="24" t="s">
        <v>8214</v>
      </c>
      <c r="J458" s="24" t="s">
        <v>7059</v>
      </c>
      <c r="K458" s="24" t="s">
        <v>776</v>
      </c>
      <c r="L458" s="24" t="s">
        <v>321</v>
      </c>
      <c r="M458" s="24" t="s">
        <v>1521</v>
      </c>
      <c r="N458" s="24" t="s">
        <v>8888</v>
      </c>
      <c r="O458" s="24"/>
    </row>
    <row r="459" spans="1:15" x14ac:dyDescent="0.3">
      <c r="A459" s="24" t="s">
        <v>2800</v>
      </c>
      <c r="B459" s="24" t="s">
        <v>7335</v>
      </c>
      <c r="C459" s="24" t="s">
        <v>3461</v>
      </c>
      <c r="D459" s="24" t="s">
        <v>164</v>
      </c>
      <c r="E459" s="24" t="s">
        <v>1528</v>
      </c>
      <c r="F459" s="24" t="s">
        <v>3024</v>
      </c>
      <c r="G459" s="24" t="s">
        <v>7334</v>
      </c>
      <c r="H459" s="24" t="s">
        <v>67</v>
      </c>
      <c r="I459" s="24" t="s">
        <v>7318</v>
      </c>
      <c r="J459" s="24" t="s">
        <v>7071</v>
      </c>
      <c r="K459" s="24" t="s">
        <v>776</v>
      </c>
      <c r="L459" s="24" t="s">
        <v>321</v>
      </c>
      <c r="M459" s="24" t="s">
        <v>2930</v>
      </c>
      <c r="N459" s="24" t="s">
        <v>8888</v>
      </c>
      <c r="O459" s="24"/>
    </row>
    <row r="460" spans="1:15" x14ac:dyDescent="0.3">
      <c r="A460" s="24" t="s">
        <v>2800</v>
      </c>
      <c r="B460" s="24" t="s">
        <v>7317</v>
      </c>
      <c r="C460" s="24" t="s">
        <v>8886</v>
      </c>
      <c r="D460" s="24" t="s">
        <v>136</v>
      </c>
      <c r="E460" s="24" t="s">
        <v>1537</v>
      </c>
      <c r="F460" s="24" t="s">
        <v>3024</v>
      </c>
      <c r="G460" s="24" t="s">
        <v>7316</v>
      </c>
      <c r="H460" s="24" t="s">
        <v>67</v>
      </c>
      <c r="I460" s="24" t="s">
        <v>7318</v>
      </c>
      <c r="J460" s="24" t="s">
        <v>2801</v>
      </c>
      <c r="K460" s="24" t="s">
        <v>776</v>
      </c>
      <c r="L460" s="24" t="s">
        <v>321</v>
      </c>
      <c r="M460" s="24" t="s">
        <v>2930</v>
      </c>
      <c r="N460" s="24" t="s">
        <v>8888</v>
      </c>
      <c r="O460" s="24"/>
    </row>
    <row r="461" spans="1:15" x14ac:dyDescent="0.3">
      <c r="A461" s="24" t="s">
        <v>2800</v>
      </c>
      <c r="B461" s="24" t="s">
        <v>8519</v>
      </c>
      <c r="C461" s="24" t="s">
        <v>8886</v>
      </c>
      <c r="D461" s="24" t="s">
        <v>136</v>
      </c>
      <c r="E461" s="24" t="s">
        <v>2804</v>
      </c>
      <c r="F461" s="24" t="s">
        <v>3118</v>
      </c>
      <c r="G461" s="24" t="s">
        <v>8518</v>
      </c>
      <c r="H461" s="24" t="s">
        <v>67</v>
      </c>
      <c r="I461" s="24" t="s">
        <v>8520</v>
      </c>
      <c r="J461" s="24" t="s">
        <v>2801</v>
      </c>
      <c r="K461" s="24" t="s">
        <v>776</v>
      </c>
      <c r="L461" s="24" t="s">
        <v>321</v>
      </c>
      <c r="M461" s="24" t="s">
        <v>8986</v>
      </c>
      <c r="N461" s="24" t="s">
        <v>8888</v>
      </c>
      <c r="O461" s="24"/>
    </row>
    <row r="462" spans="1:15" x14ac:dyDescent="0.3">
      <c r="A462" s="24" t="s">
        <v>2800</v>
      </c>
      <c r="B462" s="24" t="s">
        <v>8571</v>
      </c>
      <c r="C462" s="24" t="s">
        <v>8886</v>
      </c>
      <c r="D462" s="24" t="s">
        <v>136</v>
      </c>
      <c r="E462" s="24" t="s">
        <v>2804</v>
      </c>
      <c r="F462" s="24" t="s">
        <v>3128</v>
      </c>
      <c r="G462" s="24" t="s">
        <v>8570</v>
      </c>
      <c r="H462" s="24" t="s">
        <v>67</v>
      </c>
      <c r="I462" s="24" t="s">
        <v>8572</v>
      </c>
      <c r="J462" s="24" t="s">
        <v>2801</v>
      </c>
      <c r="K462" s="24" t="s">
        <v>776</v>
      </c>
      <c r="L462" s="24" t="s">
        <v>321</v>
      </c>
      <c r="M462" s="24" t="s">
        <v>910</v>
      </c>
      <c r="N462" s="24" t="s">
        <v>8888</v>
      </c>
      <c r="O462" s="24"/>
    </row>
    <row r="463" spans="1:15" x14ac:dyDescent="0.3">
      <c r="A463" s="24" t="s">
        <v>2800</v>
      </c>
      <c r="B463" s="24" t="s">
        <v>8594</v>
      </c>
      <c r="C463" s="24" t="s">
        <v>8886</v>
      </c>
      <c r="D463" s="24" t="s">
        <v>136</v>
      </c>
      <c r="E463" s="24" t="s">
        <v>2804</v>
      </c>
      <c r="F463" s="24" t="s">
        <v>3133</v>
      </c>
      <c r="G463" s="24" t="s">
        <v>8593</v>
      </c>
      <c r="H463" s="24" t="s">
        <v>67</v>
      </c>
      <c r="I463" s="24" t="s">
        <v>8595</v>
      </c>
      <c r="J463" s="24" t="s">
        <v>2801</v>
      </c>
      <c r="K463" s="24" t="s">
        <v>776</v>
      </c>
      <c r="L463" s="24" t="s">
        <v>321</v>
      </c>
      <c r="M463" s="24" t="s">
        <v>2675</v>
      </c>
      <c r="N463" s="24" t="s">
        <v>8888</v>
      </c>
      <c r="O463" s="24"/>
    </row>
    <row r="464" spans="1:15" x14ac:dyDescent="0.3">
      <c r="A464" s="24" t="s">
        <v>2800</v>
      </c>
      <c r="B464" s="24" t="s">
        <v>7394</v>
      </c>
      <c r="C464" s="24" t="s">
        <v>8886</v>
      </c>
      <c r="D464" s="24" t="s">
        <v>164</v>
      </c>
      <c r="E464" s="24" t="s">
        <v>1528</v>
      </c>
      <c r="F464" s="24" t="s">
        <v>3027</v>
      </c>
      <c r="G464" s="24" t="s">
        <v>7393</v>
      </c>
      <c r="H464" s="24" t="s">
        <v>67</v>
      </c>
      <c r="I464" s="24" t="s">
        <v>7395</v>
      </c>
      <c r="J464" s="24" t="s">
        <v>7071</v>
      </c>
      <c r="K464" s="24" t="s">
        <v>776</v>
      </c>
      <c r="L464" s="24" t="s">
        <v>321</v>
      </c>
      <c r="M464" s="24" t="s">
        <v>8968</v>
      </c>
      <c r="N464" s="24" t="s">
        <v>8888</v>
      </c>
      <c r="O464" s="24"/>
    </row>
    <row r="465" spans="1:15" x14ac:dyDescent="0.3">
      <c r="A465" s="24" t="s">
        <v>2800</v>
      </c>
      <c r="B465" s="24" t="s">
        <v>7397</v>
      </c>
      <c r="C465" s="24" t="s">
        <v>8886</v>
      </c>
      <c r="D465" s="24" t="s">
        <v>136</v>
      </c>
      <c r="E465" s="24" t="s">
        <v>1537</v>
      </c>
      <c r="F465" s="24" t="s">
        <v>3027</v>
      </c>
      <c r="G465" s="24" t="s">
        <v>7396</v>
      </c>
      <c r="H465" s="24" t="s">
        <v>67</v>
      </c>
      <c r="I465" s="24" t="s">
        <v>7395</v>
      </c>
      <c r="J465" s="24" t="s">
        <v>2801</v>
      </c>
      <c r="K465" s="24" t="s">
        <v>776</v>
      </c>
      <c r="L465" s="24" t="s">
        <v>321</v>
      </c>
      <c r="M465" s="24" t="s">
        <v>8968</v>
      </c>
      <c r="N465" s="24" t="s">
        <v>8888</v>
      </c>
      <c r="O465" s="24"/>
    </row>
    <row r="466" spans="1:15" x14ac:dyDescent="0.3">
      <c r="A466" s="24" t="s">
        <v>2800</v>
      </c>
      <c r="B466" s="24" t="s">
        <v>7399</v>
      </c>
      <c r="C466" s="24" t="s">
        <v>8886</v>
      </c>
      <c r="D466" s="24" t="s">
        <v>164</v>
      </c>
      <c r="E466" s="24" t="s">
        <v>1528</v>
      </c>
      <c r="F466" s="24" t="s">
        <v>3027</v>
      </c>
      <c r="G466" s="24" t="s">
        <v>7398</v>
      </c>
      <c r="H466" s="24" t="s">
        <v>67</v>
      </c>
      <c r="I466" s="24" t="s">
        <v>7400</v>
      </c>
      <c r="J466" s="24" t="s">
        <v>7071</v>
      </c>
      <c r="K466" s="24" t="s">
        <v>776</v>
      </c>
      <c r="L466" s="24" t="s">
        <v>321</v>
      </c>
      <c r="M466" s="24" t="s">
        <v>8968</v>
      </c>
      <c r="N466" s="24" t="s">
        <v>8888</v>
      </c>
      <c r="O466" s="24"/>
    </row>
    <row r="467" spans="1:15" x14ac:dyDescent="0.3">
      <c r="A467" s="24" t="s">
        <v>2800</v>
      </c>
      <c r="B467" s="24" t="s">
        <v>8608</v>
      </c>
      <c r="C467" s="24" t="s">
        <v>8886</v>
      </c>
      <c r="D467" s="24" t="s">
        <v>136</v>
      </c>
      <c r="E467" s="24" t="s">
        <v>2804</v>
      </c>
      <c r="F467" s="24" t="s">
        <v>3138</v>
      </c>
      <c r="G467" s="24" t="s">
        <v>8607</v>
      </c>
      <c r="H467" s="24" t="s">
        <v>67</v>
      </c>
      <c r="I467" s="24" t="s">
        <v>8609</v>
      </c>
      <c r="J467" s="24" t="s">
        <v>2801</v>
      </c>
      <c r="K467" s="24" t="s">
        <v>776</v>
      </c>
      <c r="L467" s="24" t="s">
        <v>321</v>
      </c>
      <c r="M467" s="24" t="s">
        <v>8987</v>
      </c>
      <c r="N467" s="24" t="s">
        <v>8888</v>
      </c>
      <c r="O467" s="24"/>
    </row>
    <row r="468" spans="1:15" x14ac:dyDescent="0.3">
      <c r="A468" s="24" t="s">
        <v>2800</v>
      </c>
      <c r="B468" s="24" t="s">
        <v>8360</v>
      </c>
      <c r="C468" s="24" t="s">
        <v>8886</v>
      </c>
      <c r="D468" s="24" t="s">
        <v>738</v>
      </c>
      <c r="E468" s="24" t="s">
        <v>1528</v>
      </c>
      <c r="F468" s="24" t="s">
        <v>3072</v>
      </c>
      <c r="G468" s="24" t="s">
        <v>8359</v>
      </c>
      <c r="H468" s="24" t="s">
        <v>67</v>
      </c>
      <c r="I468" s="24" t="s">
        <v>8361</v>
      </c>
      <c r="J468" s="24" t="s">
        <v>7059</v>
      </c>
      <c r="K468" s="24" t="s">
        <v>776</v>
      </c>
      <c r="L468" s="24" t="s">
        <v>321</v>
      </c>
      <c r="M468" s="24" t="s">
        <v>1521</v>
      </c>
      <c r="N468" s="24" t="s">
        <v>8888</v>
      </c>
      <c r="O468" s="24"/>
    </row>
    <row r="469" spans="1:15" x14ac:dyDescent="0.3">
      <c r="A469" s="24" t="s">
        <v>2800</v>
      </c>
      <c r="B469" s="24" t="s">
        <v>8611</v>
      </c>
      <c r="C469" s="24" t="s">
        <v>8886</v>
      </c>
      <c r="D469" s="24" t="s">
        <v>136</v>
      </c>
      <c r="E469" s="24" t="s">
        <v>1528</v>
      </c>
      <c r="F469" s="24" t="s">
        <v>3138</v>
      </c>
      <c r="G469" s="24" t="s">
        <v>8610</v>
      </c>
      <c r="H469" s="24" t="s">
        <v>67</v>
      </c>
      <c r="I469" s="24" t="s">
        <v>8612</v>
      </c>
      <c r="J469" s="24" t="s">
        <v>2801</v>
      </c>
      <c r="K469" s="24" t="s">
        <v>776</v>
      </c>
      <c r="L469" s="24" t="s">
        <v>321</v>
      </c>
      <c r="M469" s="24" t="s">
        <v>2671</v>
      </c>
      <c r="N469" s="24" t="s">
        <v>8888</v>
      </c>
      <c r="O469" s="24"/>
    </row>
    <row r="470" spans="1:15" x14ac:dyDescent="0.3">
      <c r="A470" s="24" t="s">
        <v>2800</v>
      </c>
      <c r="B470" s="24" t="s">
        <v>8156</v>
      </c>
      <c r="C470" s="24" t="s">
        <v>8886</v>
      </c>
      <c r="D470" s="24" t="s">
        <v>738</v>
      </c>
      <c r="E470" s="24" t="s">
        <v>1528</v>
      </c>
      <c r="F470" s="24" t="s">
        <v>3062</v>
      </c>
      <c r="G470" s="24" t="s">
        <v>8155</v>
      </c>
      <c r="H470" s="24" t="s">
        <v>67</v>
      </c>
      <c r="I470" s="24" t="s">
        <v>8157</v>
      </c>
      <c r="J470" s="24" t="s">
        <v>7059</v>
      </c>
      <c r="K470" s="24" t="s">
        <v>776</v>
      </c>
      <c r="L470" s="24" t="s">
        <v>321</v>
      </c>
      <c r="M470" s="24" t="s">
        <v>1521</v>
      </c>
      <c r="N470" s="24" t="s">
        <v>8888</v>
      </c>
      <c r="O470" s="24"/>
    </row>
    <row r="471" spans="1:15" x14ac:dyDescent="0.3">
      <c r="A471" s="24" t="s">
        <v>2800</v>
      </c>
      <c r="B471" s="24" t="s">
        <v>8159</v>
      </c>
      <c r="C471" s="24" t="s">
        <v>8886</v>
      </c>
      <c r="D471" s="24" t="s">
        <v>447</v>
      </c>
      <c r="E471" s="24" t="s">
        <v>1537</v>
      </c>
      <c r="F471" s="24" t="s">
        <v>3062</v>
      </c>
      <c r="G471" s="24" t="s">
        <v>8158</v>
      </c>
      <c r="H471" s="24" t="s">
        <v>67</v>
      </c>
      <c r="I471" s="24" t="s">
        <v>8157</v>
      </c>
      <c r="J471" s="24" t="s">
        <v>7064</v>
      </c>
      <c r="K471" s="24" t="s">
        <v>776</v>
      </c>
      <c r="L471" s="24" t="s">
        <v>321</v>
      </c>
      <c r="M471" s="24" t="s">
        <v>1521</v>
      </c>
      <c r="N471" s="24" t="s">
        <v>8888</v>
      </c>
      <c r="O471" s="24"/>
    </row>
    <row r="472" spans="1:15" x14ac:dyDescent="0.3">
      <c r="A472" s="24" t="s">
        <v>2800</v>
      </c>
      <c r="B472" s="24" t="s">
        <v>8161</v>
      </c>
      <c r="C472" s="24" t="s">
        <v>8886</v>
      </c>
      <c r="D472" s="24" t="s">
        <v>164</v>
      </c>
      <c r="E472" s="24" t="s">
        <v>1537</v>
      </c>
      <c r="F472" s="24" t="s">
        <v>3062</v>
      </c>
      <c r="G472" s="24" t="s">
        <v>8160</v>
      </c>
      <c r="H472" s="24" t="s">
        <v>67</v>
      </c>
      <c r="I472" s="24" t="s">
        <v>8157</v>
      </c>
      <c r="J472" s="24" t="s">
        <v>7071</v>
      </c>
      <c r="K472" s="24" t="s">
        <v>776</v>
      </c>
      <c r="L472" s="24" t="s">
        <v>321</v>
      </c>
      <c r="M472" s="24" t="s">
        <v>1521</v>
      </c>
      <c r="N472" s="24" t="s">
        <v>8888</v>
      </c>
      <c r="O472" s="24"/>
    </row>
    <row r="473" spans="1:15" x14ac:dyDescent="0.3">
      <c r="A473" s="24" t="s">
        <v>2800</v>
      </c>
      <c r="B473" s="24" t="s">
        <v>8163</v>
      </c>
      <c r="C473" s="24" t="s">
        <v>8886</v>
      </c>
      <c r="D473" s="24" t="s">
        <v>136</v>
      </c>
      <c r="E473" s="24" t="s">
        <v>1537</v>
      </c>
      <c r="F473" s="24" t="s">
        <v>3062</v>
      </c>
      <c r="G473" s="24" t="s">
        <v>8162</v>
      </c>
      <c r="H473" s="24" t="s">
        <v>67</v>
      </c>
      <c r="I473" s="24" t="s">
        <v>8157</v>
      </c>
      <c r="J473" s="24" t="s">
        <v>2801</v>
      </c>
      <c r="K473" s="24" t="s">
        <v>776</v>
      </c>
      <c r="L473" s="24" t="s">
        <v>321</v>
      </c>
      <c r="M473" s="24" t="s">
        <v>1521</v>
      </c>
      <c r="N473" s="24" t="s">
        <v>8888</v>
      </c>
      <c r="O473" s="24"/>
    </row>
    <row r="474" spans="1:15" x14ac:dyDescent="0.3">
      <c r="A474" s="24" t="s">
        <v>2800</v>
      </c>
      <c r="B474" s="24" t="s">
        <v>7931</v>
      </c>
      <c r="C474" s="24" t="s">
        <v>8886</v>
      </c>
      <c r="D474" s="24" t="s">
        <v>447</v>
      </c>
      <c r="E474" s="24" t="s">
        <v>1528</v>
      </c>
      <c r="F474" s="24" t="s">
        <v>3053</v>
      </c>
      <c r="G474" s="24" t="s">
        <v>7930</v>
      </c>
      <c r="H474" s="24" t="s">
        <v>67</v>
      </c>
      <c r="I474" s="24" t="s">
        <v>7932</v>
      </c>
      <c r="J474" s="24" t="s">
        <v>7064</v>
      </c>
      <c r="K474" s="24" t="s">
        <v>776</v>
      </c>
      <c r="L474" s="24" t="s">
        <v>321</v>
      </c>
      <c r="M474" s="24" t="s">
        <v>8988</v>
      </c>
      <c r="N474" s="24" t="s">
        <v>8888</v>
      </c>
      <c r="O474" s="24"/>
    </row>
    <row r="475" spans="1:15" x14ac:dyDescent="0.3">
      <c r="A475" s="24" t="s">
        <v>2800</v>
      </c>
      <c r="B475" s="24" t="s">
        <v>7934</v>
      </c>
      <c r="C475" s="24" t="s">
        <v>8886</v>
      </c>
      <c r="D475" s="24" t="s">
        <v>164</v>
      </c>
      <c r="E475" s="24" t="s">
        <v>1537</v>
      </c>
      <c r="F475" s="24" t="s">
        <v>3053</v>
      </c>
      <c r="G475" s="24" t="s">
        <v>7933</v>
      </c>
      <c r="H475" s="24" t="s">
        <v>67</v>
      </c>
      <c r="I475" s="24" t="s">
        <v>7932</v>
      </c>
      <c r="J475" s="24" t="s">
        <v>7071</v>
      </c>
      <c r="K475" s="24" t="s">
        <v>776</v>
      </c>
      <c r="L475" s="24" t="s">
        <v>321</v>
      </c>
      <c r="M475" s="24" t="s">
        <v>8988</v>
      </c>
      <c r="N475" s="24" t="s">
        <v>8888</v>
      </c>
      <c r="O475" s="24"/>
    </row>
    <row r="476" spans="1:15" x14ac:dyDescent="0.3">
      <c r="A476" s="24" t="s">
        <v>2800</v>
      </c>
      <c r="B476" s="24" t="s">
        <v>7936</v>
      </c>
      <c r="C476" s="24" t="s">
        <v>8886</v>
      </c>
      <c r="D476" s="24" t="s">
        <v>136</v>
      </c>
      <c r="E476" s="24" t="s">
        <v>1537</v>
      </c>
      <c r="F476" s="24" t="s">
        <v>3053</v>
      </c>
      <c r="G476" s="24" t="s">
        <v>7935</v>
      </c>
      <c r="H476" s="24" t="s">
        <v>67</v>
      </c>
      <c r="I476" s="24" t="s">
        <v>7932</v>
      </c>
      <c r="J476" s="24" t="s">
        <v>2801</v>
      </c>
      <c r="K476" s="24" t="s">
        <v>776</v>
      </c>
      <c r="L476" s="24" t="s">
        <v>321</v>
      </c>
      <c r="M476" s="24" t="s">
        <v>8988</v>
      </c>
      <c r="N476" s="24" t="s">
        <v>8888</v>
      </c>
      <c r="O476" s="24"/>
    </row>
    <row r="477" spans="1:15" x14ac:dyDescent="0.3">
      <c r="A477" s="24" t="s">
        <v>2800</v>
      </c>
      <c r="B477" s="24" t="s">
        <v>7938</v>
      </c>
      <c r="C477" s="24" t="s">
        <v>8886</v>
      </c>
      <c r="D477" s="24" t="s">
        <v>164</v>
      </c>
      <c r="E477" s="24" t="s">
        <v>1528</v>
      </c>
      <c r="F477" s="24" t="s">
        <v>3053</v>
      </c>
      <c r="G477" s="24" t="s">
        <v>7937</v>
      </c>
      <c r="H477" s="24" t="s">
        <v>67</v>
      </c>
      <c r="I477" s="24" t="s">
        <v>7939</v>
      </c>
      <c r="J477" s="24" t="s">
        <v>7071</v>
      </c>
      <c r="K477" s="24" t="s">
        <v>776</v>
      </c>
      <c r="L477" s="24" t="s">
        <v>321</v>
      </c>
      <c r="M477" s="24" t="s">
        <v>8973</v>
      </c>
      <c r="N477" s="24" t="s">
        <v>8888</v>
      </c>
      <c r="O477" s="24"/>
    </row>
    <row r="478" spans="1:15" x14ac:dyDescent="0.3">
      <c r="A478" s="24" t="s">
        <v>2800</v>
      </c>
      <c r="B478" s="24" t="s">
        <v>8165</v>
      </c>
      <c r="C478" s="24" t="s">
        <v>8886</v>
      </c>
      <c r="D478" s="24" t="s">
        <v>738</v>
      </c>
      <c r="E478" s="24" t="s">
        <v>1528</v>
      </c>
      <c r="F478" s="24" t="s">
        <v>3062</v>
      </c>
      <c r="G478" s="24" t="s">
        <v>8164</v>
      </c>
      <c r="H478" s="24" t="s">
        <v>67</v>
      </c>
      <c r="I478" s="24" t="s">
        <v>8166</v>
      </c>
      <c r="J478" s="24" t="s">
        <v>7059</v>
      </c>
      <c r="K478" s="24" t="s">
        <v>776</v>
      </c>
      <c r="L478" s="24" t="s">
        <v>321</v>
      </c>
      <c r="M478" s="24" t="s">
        <v>1521</v>
      </c>
      <c r="N478" s="24" t="s">
        <v>8888</v>
      </c>
      <c r="O478" s="24"/>
    </row>
    <row r="479" spans="1:15" x14ac:dyDescent="0.3">
      <c r="A479" s="24" t="s">
        <v>2800</v>
      </c>
      <c r="B479" s="24" t="s">
        <v>8522</v>
      </c>
      <c r="C479" s="24" t="s">
        <v>8886</v>
      </c>
      <c r="D479" s="24" t="s">
        <v>136</v>
      </c>
      <c r="E479" s="24" t="s">
        <v>2804</v>
      </c>
      <c r="F479" s="24" t="s">
        <v>3118</v>
      </c>
      <c r="G479" s="24" t="s">
        <v>8521</v>
      </c>
      <c r="H479" s="24" t="s">
        <v>67</v>
      </c>
      <c r="I479" s="24" t="s">
        <v>8523</v>
      </c>
      <c r="J479" s="24" t="s">
        <v>2801</v>
      </c>
      <c r="K479" s="24" t="s">
        <v>776</v>
      </c>
      <c r="L479" s="24" t="s">
        <v>321</v>
      </c>
      <c r="M479" s="24" t="s">
        <v>1331</v>
      </c>
      <c r="N479" s="24" t="s">
        <v>8888</v>
      </c>
      <c r="O479" s="24"/>
    </row>
    <row r="480" spans="1:15" x14ac:dyDescent="0.3">
      <c r="A480" s="24" t="s">
        <v>2800</v>
      </c>
      <c r="B480" s="24" t="s">
        <v>7960</v>
      </c>
      <c r="C480" s="24" t="s">
        <v>3396</v>
      </c>
      <c r="D480" s="24" t="s">
        <v>164</v>
      </c>
      <c r="E480" s="24" t="s">
        <v>1528</v>
      </c>
      <c r="F480" s="24" t="s">
        <v>3053</v>
      </c>
      <c r="G480" s="24" t="s">
        <v>7959</v>
      </c>
      <c r="H480" s="24" t="s">
        <v>67</v>
      </c>
      <c r="I480" s="24" t="s">
        <v>7942</v>
      </c>
      <c r="J480" s="24" t="s">
        <v>7071</v>
      </c>
      <c r="K480" s="24" t="s">
        <v>776</v>
      </c>
      <c r="L480" s="24" t="s">
        <v>321</v>
      </c>
      <c r="M480" s="24" t="s">
        <v>8989</v>
      </c>
      <c r="N480" s="24" t="s">
        <v>8888</v>
      </c>
      <c r="O480" s="24"/>
    </row>
    <row r="481" spans="1:15" x14ac:dyDescent="0.3">
      <c r="A481" s="24" t="s">
        <v>2800</v>
      </c>
      <c r="B481" s="24" t="s">
        <v>7941</v>
      </c>
      <c r="C481" s="24" t="s">
        <v>8886</v>
      </c>
      <c r="D481" s="24" t="s">
        <v>136</v>
      </c>
      <c r="E481" s="24" t="s">
        <v>1537</v>
      </c>
      <c r="F481" s="24" t="s">
        <v>3053</v>
      </c>
      <c r="G481" s="24" t="s">
        <v>7940</v>
      </c>
      <c r="H481" s="24" t="s">
        <v>67</v>
      </c>
      <c r="I481" s="24" t="s">
        <v>7942</v>
      </c>
      <c r="J481" s="24" t="s">
        <v>2801</v>
      </c>
      <c r="K481" s="24" t="s">
        <v>776</v>
      </c>
      <c r="L481" s="24" t="s">
        <v>321</v>
      </c>
      <c r="M481" s="24" t="s">
        <v>8989</v>
      </c>
      <c r="N481" s="24" t="s">
        <v>8888</v>
      </c>
      <c r="O481" s="24"/>
    </row>
    <row r="482" spans="1:15" x14ac:dyDescent="0.3">
      <c r="A482" s="24" t="s">
        <v>2800</v>
      </c>
      <c r="B482" s="24" t="s">
        <v>7411</v>
      </c>
      <c r="C482" s="24" t="s">
        <v>3461</v>
      </c>
      <c r="D482" s="24" t="s">
        <v>164</v>
      </c>
      <c r="E482" s="24" t="s">
        <v>1528</v>
      </c>
      <c r="F482" s="24" t="s">
        <v>3027</v>
      </c>
      <c r="G482" s="24" t="s">
        <v>7410</v>
      </c>
      <c r="H482" s="24" t="s">
        <v>67</v>
      </c>
      <c r="I482" s="24" t="s">
        <v>7412</v>
      </c>
      <c r="J482" s="24" t="s">
        <v>7071</v>
      </c>
      <c r="K482" s="24" t="s">
        <v>776</v>
      </c>
      <c r="L482" s="24" t="s">
        <v>321</v>
      </c>
      <c r="M482" s="24" t="s">
        <v>8990</v>
      </c>
      <c r="N482" s="24" t="s">
        <v>8888</v>
      </c>
      <c r="O482" s="24"/>
    </row>
    <row r="483" spans="1:15" x14ac:dyDescent="0.3">
      <c r="A483" s="24" t="s">
        <v>2800</v>
      </c>
      <c r="B483" s="24" t="s">
        <v>7953</v>
      </c>
      <c r="C483" s="24" t="s">
        <v>3461</v>
      </c>
      <c r="D483" s="24" t="s">
        <v>447</v>
      </c>
      <c r="E483" s="24" t="s">
        <v>1528</v>
      </c>
      <c r="F483" s="24" t="s">
        <v>3053</v>
      </c>
      <c r="G483" s="24" t="s">
        <v>7952</v>
      </c>
      <c r="H483" s="24" t="s">
        <v>67</v>
      </c>
      <c r="I483" s="24" t="s">
        <v>7919</v>
      </c>
      <c r="J483" s="24" t="s">
        <v>7064</v>
      </c>
      <c r="K483" s="24" t="s">
        <v>776</v>
      </c>
      <c r="L483" s="24" t="s">
        <v>321</v>
      </c>
      <c r="M483" s="24" t="s">
        <v>8973</v>
      </c>
      <c r="N483" s="24" t="s">
        <v>8888</v>
      </c>
      <c r="O483" s="24"/>
    </row>
    <row r="484" spans="1:15" x14ac:dyDescent="0.3">
      <c r="A484" s="24" t="s">
        <v>7230</v>
      </c>
      <c r="B484" s="24" t="s">
        <v>8545</v>
      </c>
      <c r="C484" s="24" t="s">
        <v>8886</v>
      </c>
      <c r="D484" s="24" t="s">
        <v>136</v>
      </c>
      <c r="E484" s="24" t="s">
        <v>2804</v>
      </c>
      <c r="F484" s="24" t="s">
        <v>3128</v>
      </c>
      <c r="G484" s="24" t="s">
        <v>8544</v>
      </c>
      <c r="H484" s="24" t="s">
        <v>67</v>
      </c>
      <c r="I484" s="24" t="s">
        <v>8546</v>
      </c>
      <c r="J484" s="24" t="s">
        <v>2801</v>
      </c>
      <c r="K484" s="24" t="s">
        <v>776</v>
      </c>
      <c r="L484" s="24" t="s">
        <v>321</v>
      </c>
      <c r="M484" s="24" t="s">
        <v>8991</v>
      </c>
      <c r="N484" s="24" t="s">
        <v>8888</v>
      </c>
      <c r="O484" s="24"/>
    </row>
    <row r="485" spans="1:15" x14ac:dyDescent="0.3">
      <c r="A485" s="24" t="s">
        <v>7230</v>
      </c>
      <c r="B485" s="24" t="s">
        <v>8342</v>
      </c>
      <c r="C485" s="24" t="s">
        <v>8886</v>
      </c>
      <c r="D485" s="24" t="s">
        <v>164</v>
      </c>
      <c r="E485" s="24" t="s">
        <v>1528</v>
      </c>
      <c r="F485" s="24" t="s">
        <v>3072</v>
      </c>
      <c r="G485" s="24" t="s">
        <v>8341</v>
      </c>
      <c r="H485" s="24" t="s">
        <v>67</v>
      </c>
      <c r="I485" s="24" t="s">
        <v>8343</v>
      </c>
      <c r="J485" s="24" t="s">
        <v>7071</v>
      </c>
      <c r="K485" s="24" t="s">
        <v>776</v>
      </c>
      <c r="L485" s="24" t="s">
        <v>321</v>
      </c>
      <c r="M485" s="24" t="s">
        <v>1521</v>
      </c>
      <c r="N485" s="24" t="s">
        <v>8888</v>
      </c>
      <c r="O485" s="24"/>
    </row>
    <row r="486" spans="1:15" x14ac:dyDescent="0.3">
      <c r="A486" s="24" t="s">
        <v>7230</v>
      </c>
      <c r="B486" s="24" t="s">
        <v>8345</v>
      </c>
      <c r="C486" s="24" t="s">
        <v>8886</v>
      </c>
      <c r="D486" s="24" t="s">
        <v>136</v>
      </c>
      <c r="E486" s="24" t="s">
        <v>1537</v>
      </c>
      <c r="F486" s="24" t="s">
        <v>3072</v>
      </c>
      <c r="G486" s="24" t="s">
        <v>8344</v>
      </c>
      <c r="H486" s="24" t="s">
        <v>67</v>
      </c>
      <c r="I486" s="24" t="s">
        <v>8346</v>
      </c>
      <c r="J486" s="24" t="s">
        <v>2801</v>
      </c>
      <c r="K486" s="24" t="s">
        <v>776</v>
      </c>
      <c r="L486" s="24" t="s">
        <v>321</v>
      </c>
      <c r="M486" s="24" t="s">
        <v>1521</v>
      </c>
      <c r="N486" s="24" t="s">
        <v>8888</v>
      </c>
      <c r="O486" s="24"/>
    </row>
    <row r="487" spans="1:15" x14ac:dyDescent="0.3">
      <c r="A487" s="24" t="s">
        <v>7230</v>
      </c>
      <c r="B487" s="24" t="s">
        <v>7423</v>
      </c>
      <c r="C487" s="24" t="s">
        <v>8886</v>
      </c>
      <c r="D487" s="24" t="s">
        <v>164</v>
      </c>
      <c r="E487" s="24" t="s">
        <v>1528</v>
      </c>
      <c r="F487" s="24" t="s">
        <v>3029</v>
      </c>
      <c r="G487" s="24" t="s">
        <v>7422</v>
      </c>
      <c r="H487" s="24" t="s">
        <v>67</v>
      </c>
      <c r="I487" s="24" t="s">
        <v>7424</v>
      </c>
      <c r="J487" s="24" t="s">
        <v>7071</v>
      </c>
      <c r="K487" s="24" t="s">
        <v>776</v>
      </c>
      <c r="L487" s="24" t="s">
        <v>321</v>
      </c>
      <c r="M487" s="24" t="s">
        <v>165</v>
      </c>
      <c r="N487" s="24" t="s">
        <v>8888</v>
      </c>
      <c r="O487" s="24"/>
    </row>
    <row r="488" spans="1:15" x14ac:dyDescent="0.3">
      <c r="A488" s="24" t="s">
        <v>7230</v>
      </c>
      <c r="B488" s="24" t="s">
        <v>7426</v>
      </c>
      <c r="C488" s="24" t="s">
        <v>8886</v>
      </c>
      <c r="D488" s="24" t="s">
        <v>136</v>
      </c>
      <c r="E488" s="24" t="s">
        <v>1537</v>
      </c>
      <c r="F488" s="24" t="s">
        <v>3029</v>
      </c>
      <c r="G488" s="24" t="s">
        <v>7425</v>
      </c>
      <c r="H488" s="24" t="s">
        <v>67</v>
      </c>
      <c r="I488" s="24" t="s">
        <v>7424</v>
      </c>
      <c r="J488" s="24" t="s">
        <v>2801</v>
      </c>
      <c r="K488" s="24" t="s">
        <v>776</v>
      </c>
      <c r="L488" s="24" t="s">
        <v>321</v>
      </c>
      <c r="M488" s="24" t="s">
        <v>165</v>
      </c>
      <c r="N488" s="24" t="s">
        <v>8888</v>
      </c>
      <c r="O488" s="24"/>
    </row>
    <row r="489" spans="1:15" x14ac:dyDescent="0.3">
      <c r="A489" s="24" t="s">
        <v>7230</v>
      </c>
      <c r="B489" s="24" t="s">
        <v>7431</v>
      </c>
      <c r="C489" s="24" t="s">
        <v>8886</v>
      </c>
      <c r="D489" s="24" t="s">
        <v>136</v>
      </c>
      <c r="E489" s="24" t="s">
        <v>1537</v>
      </c>
      <c r="F489" s="24" t="s">
        <v>3029</v>
      </c>
      <c r="G489" s="24" t="s">
        <v>7430</v>
      </c>
      <c r="H489" s="24" t="s">
        <v>67</v>
      </c>
      <c r="I489" s="24" t="s">
        <v>7432</v>
      </c>
      <c r="J489" s="24" t="s">
        <v>2801</v>
      </c>
      <c r="K489" s="24" t="s">
        <v>776</v>
      </c>
      <c r="L489" s="24" t="s">
        <v>321</v>
      </c>
      <c r="M489" s="24" t="s">
        <v>165</v>
      </c>
      <c r="N489" s="24" t="s">
        <v>8888</v>
      </c>
      <c r="O489" s="24"/>
    </row>
    <row r="490" spans="1:15" x14ac:dyDescent="0.3">
      <c r="A490" s="24" t="s">
        <v>7230</v>
      </c>
      <c r="B490" s="24" t="s">
        <v>8487</v>
      </c>
      <c r="C490" s="24" t="s">
        <v>8886</v>
      </c>
      <c r="D490" s="24" t="s">
        <v>136</v>
      </c>
      <c r="E490" s="24" t="s">
        <v>2804</v>
      </c>
      <c r="F490" s="24" t="s">
        <v>3105</v>
      </c>
      <c r="G490" s="24" t="s">
        <v>8486</v>
      </c>
      <c r="H490" s="24" t="s">
        <v>67</v>
      </c>
      <c r="I490" s="24" t="s">
        <v>8488</v>
      </c>
      <c r="J490" s="24" t="s">
        <v>2801</v>
      </c>
      <c r="K490" s="24" t="s">
        <v>776</v>
      </c>
      <c r="L490" s="24" t="s">
        <v>321</v>
      </c>
      <c r="M490" s="24" t="s">
        <v>8992</v>
      </c>
      <c r="N490" s="24" t="s">
        <v>8888</v>
      </c>
      <c r="O490" s="24"/>
    </row>
    <row r="491" spans="1:15" x14ac:dyDescent="0.3">
      <c r="A491" s="24" t="s">
        <v>7230</v>
      </c>
      <c r="B491" s="24" t="s">
        <v>7434</v>
      </c>
      <c r="C491" s="24" t="s">
        <v>8886</v>
      </c>
      <c r="D491" s="24" t="s">
        <v>164</v>
      </c>
      <c r="E491" s="24" t="s">
        <v>6910</v>
      </c>
      <c r="F491" s="24" t="s">
        <v>3029</v>
      </c>
      <c r="G491" s="24" t="s">
        <v>7433</v>
      </c>
      <c r="H491" s="24" t="s">
        <v>67</v>
      </c>
      <c r="I491" s="24" t="s">
        <v>7432</v>
      </c>
      <c r="J491" s="24" t="s">
        <v>7071</v>
      </c>
      <c r="K491" s="24" t="s">
        <v>776</v>
      </c>
      <c r="L491" s="24" t="s">
        <v>321</v>
      </c>
      <c r="M491" s="24" t="s">
        <v>165</v>
      </c>
      <c r="N491" s="24" t="s">
        <v>8888</v>
      </c>
      <c r="O491" s="24"/>
    </row>
    <row r="492" spans="1:15" x14ac:dyDescent="0.3">
      <c r="A492" s="24" t="s">
        <v>7230</v>
      </c>
      <c r="B492" s="24" t="s">
        <v>8138</v>
      </c>
      <c r="C492" s="24" t="s">
        <v>8886</v>
      </c>
      <c r="D492" s="24" t="s">
        <v>738</v>
      </c>
      <c r="E492" s="24" t="s">
        <v>1528</v>
      </c>
      <c r="F492" s="24" t="s">
        <v>3062</v>
      </c>
      <c r="G492" s="24" t="s">
        <v>8137</v>
      </c>
      <c r="H492" s="24" t="s">
        <v>67</v>
      </c>
      <c r="I492" s="24" t="s">
        <v>8139</v>
      </c>
      <c r="J492" s="24" t="s">
        <v>7059</v>
      </c>
      <c r="K492" s="24" t="s">
        <v>776</v>
      </c>
      <c r="L492" s="24" t="s">
        <v>321</v>
      </c>
      <c r="M492" s="24" t="s">
        <v>1521</v>
      </c>
      <c r="N492" s="24" t="s">
        <v>8888</v>
      </c>
      <c r="O492" s="24"/>
    </row>
    <row r="493" spans="1:15" x14ac:dyDescent="0.3">
      <c r="A493" s="24" t="s">
        <v>7230</v>
      </c>
      <c r="B493" s="24" t="s">
        <v>8141</v>
      </c>
      <c r="C493" s="24" t="s">
        <v>8886</v>
      </c>
      <c r="D493" s="24" t="s">
        <v>447</v>
      </c>
      <c r="E493" s="24" t="s">
        <v>1537</v>
      </c>
      <c r="F493" s="24" t="s">
        <v>3062</v>
      </c>
      <c r="G493" s="24" t="s">
        <v>8140</v>
      </c>
      <c r="H493" s="24" t="s">
        <v>67</v>
      </c>
      <c r="I493" s="24" t="s">
        <v>8139</v>
      </c>
      <c r="J493" s="24" t="s">
        <v>7064</v>
      </c>
      <c r="K493" s="24" t="s">
        <v>776</v>
      </c>
      <c r="L493" s="24" t="s">
        <v>321</v>
      </c>
      <c r="M493" s="24" t="s">
        <v>1521</v>
      </c>
      <c r="N493" s="24" t="s">
        <v>8888</v>
      </c>
      <c r="O493" s="24"/>
    </row>
    <row r="494" spans="1:15" x14ac:dyDescent="0.3">
      <c r="A494" s="24" t="s">
        <v>7230</v>
      </c>
      <c r="B494" s="24" t="s">
        <v>8143</v>
      </c>
      <c r="C494" s="24" t="s">
        <v>8886</v>
      </c>
      <c r="D494" s="24" t="s">
        <v>164</v>
      </c>
      <c r="E494" s="24" t="s">
        <v>1537</v>
      </c>
      <c r="F494" s="24" t="s">
        <v>3062</v>
      </c>
      <c r="G494" s="24" t="s">
        <v>8142</v>
      </c>
      <c r="H494" s="24" t="s">
        <v>67</v>
      </c>
      <c r="I494" s="24" t="s">
        <v>8139</v>
      </c>
      <c r="J494" s="24" t="s">
        <v>7071</v>
      </c>
      <c r="K494" s="24" t="s">
        <v>776</v>
      </c>
      <c r="L494" s="24" t="s">
        <v>321</v>
      </c>
      <c r="M494" s="24" t="s">
        <v>1521</v>
      </c>
      <c r="N494" s="24" t="s">
        <v>8888</v>
      </c>
      <c r="O494" s="24"/>
    </row>
    <row r="495" spans="1:15" x14ac:dyDescent="0.3">
      <c r="A495" s="24" t="s">
        <v>7230</v>
      </c>
      <c r="B495" s="24" t="s">
        <v>8145</v>
      </c>
      <c r="C495" s="24" t="s">
        <v>8886</v>
      </c>
      <c r="D495" s="24" t="s">
        <v>136</v>
      </c>
      <c r="E495" s="24" t="s">
        <v>1537</v>
      </c>
      <c r="F495" s="24" t="s">
        <v>3062</v>
      </c>
      <c r="G495" s="24" t="s">
        <v>8144</v>
      </c>
      <c r="H495" s="24" t="s">
        <v>67</v>
      </c>
      <c r="I495" s="24" t="s">
        <v>8139</v>
      </c>
      <c r="J495" s="24" t="s">
        <v>2801</v>
      </c>
      <c r="K495" s="24" t="s">
        <v>776</v>
      </c>
      <c r="L495" s="24" t="s">
        <v>321</v>
      </c>
      <c r="M495" s="24" t="s">
        <v>1521</v>
      </c>
      <c r="N495" s="24" t="s">
        <v>8888</v>
      </c>
      <c r="O495" s="24"/>
    </row>
    <row r="496" spans="1:15" x14ac:dyDescent="0.3">
      <c r="A496" s="24" t="s">
        <v>7230</v>
      </c>
      <c r="B496" s="24" t="s">
        <v>7337</v>
      </c>
      <c r="C496" s="24" t="s">
        <v>3461</v>
      </c>
      <c r="D496" s="24" t="s">
        <v>164</v>
      </c>
      <c r="E496" s="24" t="s">
        <v>1528</v>
      </c>
      <c r="F496" s="24" t="s">
        <v>3024</v>
      </c>
      <c r="G496" s="24" t="s">
        <v>7336</v>
      </c>
      <c r="H496" s="24" t="s">
        <v>67</v>
      </c>
      <c r="I496" s="24" t="s">
        <v>7321</v>
      </c>
      <c r="J496" s="24" t="s">
        <v>7071</v>
      </c>
      <c r="K496" s="24" t="s">
        <v>776</v>
      </c>
      <c r="L496" s="24" t="s">
        <v>321</v>
      </c>
      <c r="M496" s="24" t="s">
        <v>2930</v>
      </c>
      <c r="N496" s="24" t="s">
        <v>8888</v>
      </c>
      <c r="O496" s="24"/>
    </row>
    <row r="497" spans="1:15" x14ac:dyDescent="0.3">
      <c r="A497" s="24" t="s">
        <v>7230</v>
      </c>
      <c r="B497" s="24" t="s">
        <v>7320</v>
      </c>
      <c r="C497" s="24" t="s">
        <v>8886</v>
      </c>
      <c r="D497" s="24" t="s">
        <v>136</v>
      </c>
      <c r="E497" s="24" t="s">
        <v>1537</v>
      </c>
      <c r="F497" s="24" t="s">
        <v>3024</v>
      </c>
      <c r="G497" s="24" t="s">
        <v>7319</v>
      </c>
      <c r="H497" s="24" t="s">
        <v>67</v>
      </c>
      <c r="I497" s="24" t="s">
        <v>7321</v>
      </c>
      <c r="J497" s="24" t="s">
        <v>2801</v>
      </c>
      <c r="K497" s="24" t="s">
        <v>776</v>
      </c>
      <c r="L497" s="24" t="s">
        <v>321</v>
      </c>
      <c r="M497" s="24" t="s">
        <v>2930</v>
      </c>
      <c r="N497" s="24" t="s">
        <v>8888</v>
      </c>
      <c r="O497" s="24"/>
    </row>
    <row r="498" spans="1:15" x14ac:dyDescent="0.3">
      <c r="A498" s="24" t="s">
        <v>7230</v>
      </c>
      <c r="B498" s="24" t="s">
        <v>8501</v>
      </c>
      <c r="C498" s="24" t="s">
        <v>3461</v>
      </c>
      <c r="D498" s="24" t="s">
        <v>136</v>
      </c>
      <c r="E498" s="24" t="s">
        <v>2804</v>
      </c>
      <c r="F498" s="24" t="s">
        <v>3105</v>
      </c>
      <c r="G498" s="24" t="s">
        <v>8500</v>
      </c>
      <c r="H498" s="24" t="s">
        <v>67</v>
      </c>
      <c r="I498" s="24" t="s">
        <v>8502</v>
      </c>
      <c r="J498" s="24" t="s">
        <v>2801</v>
      </c>
      <c r="K498" s="24" t="s">
        <v>776</v>
      </c>
      <c r="L498" s="24" t="s">
        <v>321</v>
      </c>
      <c r="M498" s="24" t="s">
        <v>881</v>
      </c>
      <c r="N498" s="24" t="s">
        <v>8888</v>
      </c>
      <c r="O498" s="24"/>
    </row>
    <row r="499" spans="1:15" x14ac:dyDescent="0.3">
      <c r="A499" s="24" t="s">
        <v>7230</v>
      </c>
      <c r="B499" s="24" t="s">
        <v>8147</v>
      </c>
      <c r="C499" s="24" t="s">
        <v>8886</v>
      </c>
      <c r="D499" s="24" t="s">
        <v>738</v>
      </c>
      <c r="E499" s="24" t="s">
        <v>1528</v>
      </c>
      <c r="F499" s="24" t="s">
        <v>3062</v>
      </c>
      <c r="G499" s="24" t="s">
        <v>8146</v>
      </c>
      <c r="H499" s="24" t="s">
        <v>67</v>
      </c>
      <c r="I499" s="24" t="s">
        <v>8148</v>
      </c>
      <c r="J499" s="24" t="s">
        <v>7059</v>
      </c>
      <c r="K499" s="24" t="s">
        <v>776</v>
      </c>
      <c r="L499" s="24" t="s">
        <v>321</v>
      </c>
      <c r="M499" s="24" t="s">
        <v>1521</v>
      </c>
      <c r="N499" s="24" t="s">
        <v>8888</v>
      </c>
      <c r="O499" s="24"/>
    </row>
    <row r="500" spans="1:15" x14ac:dyDescent="0.3">
      <c r="A500" s="24" t="s">
        <v>7230</v>
      </c>
      <c r="B500" s="24" t="s">
        <v>8150</v>
      </c>
      <c r="C500" s="24" t="s">
        <v>8886</v>
      </c>
      <c r="D500" s="24" t="s">
        <v>447</v>
      </c>
      <c r="E500" s="24" t="s">
        <v>1537</v>
      </c>
      <c r="F500" s="24" t="s">
        <v>3062</v>
      </c>
      <c r="G500" s="24" t="s">
        <v>8149</v>
      </c>
      <c r="H500" s="24" t="s">
        <v>67</v>
      </c>
      <c r="I500" s="24" t="s">
        <v>8148</v>
      </c>
      <c r="J500" s="24" t="s">
        <v>7064</v>
      </c>
      <c r="K500" s="24" t="s">
        <v>776</v>
      </c>
      <c r="L500" s="24" t="s">
        <v>321</v>
      </c>
      <c r="M500" s="24" t="s">
        <v>1521</v>
      </c>
      <c r="N500" s="24" t="s">
        <v>8888</v>
      </c>
      <c r="O500" s="24"/>
    </row>
    <row r="501" spans="1:15" x14ac:dyDescent="0.3">
      <c r="A501" s="24" t="s">
        <v>7230</v>
      </c>
      <c r="B501" s="24" t="s">
        <v>8152</v>
      </c>
      <c r="C501" s="24" t="s">
        <v>8886</v>
      </c>
      <c r="D501" s="24" t="s">
        <v>164</v>
      </c>
      <c r="E501" s="24" t="s">
        <v>1537</v>
      </c>
      <c r="F501" s="24" t="s">
        <v>3062</v>
      </c>
      <c r="G501" s="24" t="s">
        <v>8151</v>
      </c>
      <c r="H501" s="24" t="s">
        <v>67</v>
      </c>
      <c r="I501" s="24" t="s">
        <v>8148</v>
      </c>
      <c r="J501" s="24" t="s">
        <v>7071</v>
      </c>
      <c r="K501" s="24" t="s">
        <v>776</v>
      </c>
      <c r="L501" s="24" t="s">
        <v>321</v>
      </c>
      <c r="M501" s="24" t="s">
        <v>1521</v>
      </c>
      <c r="N501" s="24" t="s">
        <v>8888</v>
      </c>
      <c r="O501" s="24"/>
    </row>
    <row r="502" spans="1:15" x14ac:dyDescent="0.3">
      <c r="A502" s="24" t="s">
        <v>7230</v>
      </c>
      <c r="B502" s="24" t="s">
        <v>8154</v>
      </c>
      <c r="C502" s="24" t="s">
        <v>8886</v>
      </c>
      <c r="D502" s="24" t="s">
        <v>136</v>
      </c>
      <c r="E502" s="24" t="s">
        <v>1537</v>
      </c>
      <c r="F502" s="24" t="s">
        <v>3062</v>
      </c>
      <c r="G502" s="24" t="s">
        <v>8153</v>
      </c>
      <c r="H502" s="24" t="s">
        <v>67</v>
      </c>
      <c r="I502" s="24" t="s">
        <v>8148</v>
      </c>
      <c r="J502" s="24" t="s">
        <v>2801</v>
      </c>
      <c r="K502" s="24" t="s">
        <v>776</v>
      </c>
      <c r="L502" s="24" t="s">
        <v>321</v>
      </c>
      <c r="M502" s="24" t="s">
        <v>1521</v>
      </c>
      <c r="N502" s="24" t="s">
        <v>8888</v>
      </c>
      <c r="O502" s="24"/>
    </row>
    <row r="503" spans="1:15" x14ac:dyDescent="0.3">
      <c r="A503" s="24" t="s">
        <v>7230</v>
      </c>
      <c r="B503" s="24" t="s">
        <v>8168</v>
      </c>
      <c r="C503" s="24" t="s">
        <v>8886</v>
      </c>
      <c r="D503" s="24" t="s">
        <v>738</v>
      </c>
      <c r="E503" s="24" t="s">
        <v>1528</v>
      </c>
      <c r="F503" s="24" t="s">
        <v>3062</v>
      </c>
      <c r="G503" s="24" t="s">
        <v>8167</v>
      </c>
      <c r="H503" s="24" t="s">
        <v>67</v>
      </c>
      <c r="I503" s="24" t="s">
        <v>8166</v>
      </c>
      <c r="J503" s="24" t="s">
        <v>7059</v>
      </c>
      <c r="K503" s="24" t="s">
        <v>776</v>
      </c>
      <c r="L503" s="24" t="s">
        <v>321</v>
      </c>
      <c r="M503" s="24" t="s">
        <v>1521</v>
      </c>
      <c r="N503" s="24" t="s">
        <v>8888</v>
      </c>
      <c r="O503" s="24"/>
    </row>
    <row r="504" spans="1:15" x14ac:dyDescent="0.3">
      <c r="A504" s="24" t="s">
        <v>7230</v>
      </c>
      <c r="B504" s="24" t="s">
        <v>7241</v>
      </c>
      <c r="C504" s="24" t="s">
        <v>3461</v>
      </c>
      <c r="D504" s="24" t="s">
        <v>738</v>
      </c>
      <c r="E504" s="24" t="s">
        <v>1528</v>
      </c>
      <c r="F504" s="24" t="s">
        <v>3021</v>
      </c>
      <c r="G504" s="24" t="s">
        <v>7240</v>
      </c>
      <c r="H504" s="24" t="s">
        <v>67</v>
      </c>
      <c r="I504" s="24" t="s">
        <v>7232</v>
      </c>
      <c r="J504" s="24" t="s">
        <v>7059</v>
      </c>
      <c r="K504" s="24" t="s">
        <v>776</v>
      </c>
      <c r="L504" s="24" t="s">
        <v>321</v>
      </c>
      <c r="M504" s="24" t="s">
        <v>1521</v>
      </c>
      <c r="N504" s="24" t="s">
        <v>8888</v>
      </c>
      <c r="O504" s="24"/>
    </row>
    <row r="505" spans="1:15" x14ac:dyDescent="0.3">
      <c r="A505" s="24" t="s">
        <v>7230</v>
      </c>
      <c r="B505" s="24" t="s">
        <v>7231</v>
      </c>
      <c r="C505" s="24" t="s">
        <v>8886</v>
      </c>
      <c r="D505" s="24" t="s">
        <v>447</v>
      </c>
      <c r="E505" s="24" t="s">
        <v>1537</v>
      </c>
      <c r="F505" s="24" t="s">
        <v>3021</v>
      </c>
      <c r="G505" s="24" t="s">
        <v>7229</v>
      </c>
      <c r="H505" s="24" t="s">
        <v>67</v>
      </c>
      <c r="I505" s="24" t="s">
        <v>7232</v>
      </c>
      <c r="J505" s="24" t="s">
        <v>7064</v>
      </c>
      <c r="K505" s="24" t="s">
        <v>776</v>
      </c>
      <c r="L505" s="24" t="s">
        <v>321</v>
      </c>
      <c r="M505" s="24" t="s">
        <v>1521</v>
      </c>
      <c r="N505" s="24" t="s">
        <v>8888</v>
      </c>
      <c r="O505" s="24"/>
    </row>
    <row r="506" spans="1:15" x14ac:dyDescent="0.3">
      <c r="A506" s="24" t="s">
        <v>7230</v>
      </c>
      <c r="B506" s="24" t="s">
        <v>7234</v>
      </c>
      <c r="C506" s="24" t="s">
        <v>8886</v>
      </c>
      <c r="D506" s="24" t="s">
        <v>164</v>
      </c>
      <c r="E506" s="24" t="s">
        <v>1537</v>
      </c>
      <c r="F506" s="24" t="s">
        <v>3021</v>
      </c>
      <c r="G506" s="24" t="s">
        <v>7233</v>
      </c>
      <c r="H506" s="24" t="s">
        <v>67</v>
      </c>
      <c r="I506" s="24" t="s">
        <v>7232</v>
      </c>
      <c r="J506" s="24" t="s">
        <v>7071</v>
      </c>
      <c r="K506" s="24" t="s">
        <v>776</v>
      </c>
      <c r="L506" s="24" t="s">
        <v>321</v>
      </c>
      <c r="M506" s="24" t="s">
        <v>1521</v>
      </c>
      <c r="N506" s="24" t="s">
        <v>8888</v>
      </c>
      <c r="O506" s="24"/>
    </row>
    <row r="507" spans="1:15" x14ac:dyDescent="0.3">
      <c r="A507" s="24" t="s">
        <v>7230</v>
      </c>
      <c r="B507" s="24" t="s">
        <v>7236</v>
      </c>
      <c r="C507" s="24" t="s">
        <v>8886</v>
      </c>
      <c r="D507" s="24" t="s">
        <v>136</v>
      </c>
      <c r="E507" s="24" t="s">
        <v>1537</v>
      </c>
      <c r="F507" s="24" t="s">
        <v>3021</v>
      </c>
      <c r="G507" s="24" t="s">
        <v>7235</v>
      </c>
      <c r="H507" s="24" t="s">
        <v>67</v>
      </c>
      <c r="I507" s="24" t="s">
        <v>7232</v>
      </c>
      <c r="J507" s="24" t="s">
        <v>2801</v>
      </c>
      <c r="K507" s="24" t="s">
        <v>776</v>
      </c>
      <c r="L507" s="24" t="s">
        <v>321</v>
      </c>
      <c r="M507" s="24" t="s">
        <v>1521</v>
      </c>
      <c r="N507" s="24" t="s">
        <v>8888</v>
      </c>
      <c r="O507" s="24"/>
    </row>
    <row r="508" spans="1:15" x14ac:dyDescent="0.3">
      <c r="A508" s="24" t="s">
        <v>7081</v>
      </c>
      <c r="B508" s="24" t="s">
        <v>6056</v>
      </c>
      <c r="C508" s="24" t="s">
        <v>8886</v>
      </c>
      <c r="D508" s="24" t="s">
        <v>136</v>
      </c>
      <c r="E508" s="24" t="s">
        <v>2804</v>
      </c>
      <c r="F508" s="24" t="s">
        <v>3133</v>
      </c>
      <c r="G508" s="24" t="s">
        <v>8585</v>
      </c>
      <c r="H508" s="24" t="s">
        <v>67</v>
      </c>
      <c r="I508" s="24" t="s">
        <v>8586</v>
      </c>
      <c r="J508" s="24" t="s">
        <v>2801</v>
      </c>
      <c r="K508" s="24" t="s">
        <v>776</v>
      </c>
      <c r="L508" s="24" t="s">
        <v>321</v>
      </c>
      <c r="M508" s="24" t="s">
        <v>503</v>
      </c>
      <c r="N508" s="24" t="s">
        <v>8888</v>
      </c>
      <c r="O508" s="24"/>
    </row>
    <row r="509" spans="1:15" x14ac:dyDescent="0.3">
      <c r="A509" s="24" t="s">
        <v>7081</v>
      </c>
      <c r="B509" s="24" t="s">
        <v>6065</v>
      </c>
      <c r="C509" s="24" t="s">
        <v>3461</v>
      </c>
      <c r="D509" s="24" t="s">
        <v>136</v>
      </c>
      <c r="E509" s="24" t="s">
        <v>1528</v>
      </c>
      <c r="F509" s="24" t="s">
        <v>3123</v>
      </c>
      <c r="G509" s="24" t="s">
        <v>8540</v>
      </c>
      <c r="H509" s="24" t="s">
        <v>67</v>
      </c>
      <c r="I509" s="24" t="s">
        <v>8541</v>
      </c>
      <c r="J509" s="24" t="s">
        <v>2801</v>
      </c>
      <c r="K509" s="24" t="s">
        <v>776</v>
      </c>
      <c r="L509" s="24" t="s">
        <v>321</v>
      </c>
      <c r="M509" s="24" t="s">
        <v>9066</v>
      </c>
      <c r="N509" s="24" t="s">
        <v>8888</v>
      </c>
      <c r="O509" s="24"/>
    </row>
    <row r="510" spans="1:15" x14ac:dyDescent="0.3">
      <c r="A510" s="24" t="s">
        <v>7081</v>
      </c>
      <c r="B510" s="24" t="s">
        <v>4296</v>
      </c>
      <c r="C510" s="24" t="s">
        <v>8886</v>
      </c>
      <c r="D510" s="24" t="s">
        <v>136</v>
      </c>
      <c r="E510" s="24" t="s">
        <v>1528</v>
      </c>
      <c r="F510" s="24" t="s">
        <v>3123</v>
      </c>
      <c r="G510" s="24" t="s">
        <v>8524</v>
      </c>
      <c r="H510" s="24" t="s">
        <v>67</v>
      </c>
      <c r="I510" s="24" t="s">
        <v>8525</v>
      </c>
      <c r="J510" s="24" t="s">
        <v>2801</v>
      </c>
      <c r="K510" s="24" t="s">
        <v>776</v>
      </c>
      <c r="L510" s="24" t="s">
        <v>321</v>
      </c>
      <c r="M510" s="24" t="s">
        <v>8995</v>
      </c>
      <c r="N510" s="24" t="s">
        <v>8888</v>
      </c>
      <c r="O510" s="24"/>
    </row>
    <row r="511" spans="1:15" x14ac:dyDescent="0.3">
      <c r="A511" s="24" t="s">
        <v>7081</v>
      </c>
      <c r="B511" s="24" t="s">
        <v>4145</v>
      </c>
      <c r="C511" s="24" t="s">
        <v>8886</v>
      </c>
      <c r="D511" s="24" t="s">
        <v>164</v>
      </c>
      <c r="E511" s="24" t="s">
        <v>1528</v>
      </c>
      <c r="F511" s="24" t="s">
        <v>3018</v>
      </c>
      <c r="G511" s="24" t="s">
        <v>7080</v>
      </c>
      <c r="H511" s="24" t="s">
        <v>67</v>
      </c>
      <c r="I511" s="24" t="s">
        <v>7082</v>
      </c>
      <c r="J511" s="24" t="s">
        <v>7071</v>
      </c>
      <c r="K511" s="24" t="s">
        <v>776</v>
      </c>
      <c r="L511" s="24" t="s">
        <v>321</v>
      </c>
      <c r="M511" s="24" t="s">
        <v>9067</v>
      </c>
      <c r="N511" s="24" t="s">
        <v>8888</v>
      </c>
      <c r="O511" s="24"/>
    </row>
    <row r="512" spans="1:15" x14ac:dyDescent="0.3">
      <c r="A512" s="24" t="s">
        <v>7081</v>
      </c>
      <c r="B512" s="24" t="s">
        <v>3691</v>
      </c>
      <c r="C512" s="24" t="s">
        <v>3461</v>
      </c>
      <c r="D512" s="24" t="s">
        <v>136</v>
      </c>
      <c r="E512" s="24" t="s">
        <v>1528</v>
      </c>
      <c r="F512" s="24" t="s">
        <v>3128</v>
      </c>
      <c r="G512" s="24" t="s">
        <v>8581</v>
      </c>
      <c r="H512" s="24" t="s">
        <v>67</v>
      </c>
      <c r="I512" s="24" t="s">
        <v>8582</v>
      </c>
      <c r="J512" s="24" t="s">
        <v>2801</v>
      </c>
      <c r="K512" s="24" t="s">
        <v>776</v>
      </c>
      <c r="L512" s="24" t="s">
        <v>321</v>
      </c>
      <c r="M512" s="24" t="s">
        <v>9064</v>
      </c>
      <c r="N512" s="24" t="s">
        <v>8888</v>
      </c>
      <c r="O512" s="24"/>
    </row>
    <row r="513" spans="1:15" x14ac:dyDescent="0.3">
      <c r="A513" s="24" t="s">
        <v>7081</v>
      </c>
      <c r="B513" s="24" t="s">
        <v>7191</v>
      </c>
      <c r="C513" s="24" t="s">
        <v>8886</v>
      </c>
      <c r="D513" s="24" t="s">
        <v>136</v>
      </c>
      <c r="E513" s="24" t="s">
        <v>2804</v>
      </c>
      <c r="F513" s="24" t="s">
        <v>3123</v>
      </c>
      <c r="G513" s="24" t="s">
        <v>8526</v>
      </c>
      <c r="H513" s="24" t="s">
        <v>67</v>
      </c>
      <c r="I513" s="24" t="s">
        <v>8527</v>
      </c>
      <c r="J513" s="24" t="s">
        <v>2801</v>
      </c>
      <c r="K513" s="24" t="s">
        <v>776</v>
      </c>
      <c r="L513" s="24" t="s">
        <v>321</v>
      </c>
      <c r="M513" s="24" t="s">
        <v>9069</v>
      </c>
      <c r="N513" s="24" t="s">
        <v>8888</v>
      </c>
      <c r="O513" s="24"/>
    </row>
    <row r="514" spans="1:15" x14ac:dyDescent="0.3">
      <c r="A514" s="24" t="s">
        <v>7081</v>
      </c>
      <c r="B514" s="24" t="s">
        <v>8348</v>
      </c>
      <c r="C514" s="24" t="s">
        <v>8886</v>
      </c>
      <c r="D514" s="24" t="s">
        <v>738</v>
      </c>
      <c r="E514" s="24" t="s">
        <v>1528</v>
      </c>
      <c r="F514" s="24" t="s">
        <v>3072</v>
      </c>
      <c r="G514" s="24" t="s">
        <v>8347</v>
      </c>
      <c r="H514" s="24" t="s">
        <v>67</v>
      </c>
      <c r="I514" s="24" t="s">
        <v>8349</v>
      </c>
      <c r="J514" s="24" t="s">
        <v>7059</v>
      </c>
      <c r="K514" s="24" t="s">
        <v>776</v>
      </c>
      <c r="L514" s="24" t="s">
        <v>321</v>
      </c>
      <c r="M514" s="24" t="s">
        <v>1521</v>
      </c>
      <c r="N514" s="24" t="s">
        <v>8888</v>
      </c>
      <c r="O514" s="24"/>
    </row>
    <row r="515" spans="1:15" x14ac:dyDescent="0.3">
      <c r="A515" s="24" t="s">
        <v>7081</v>
      </c>
      <c r="B515" s="24" t="s">
        <v>8113</v>
      </c>
      <c r="C515" s="24" t="s">
        <v>8886</v>
      </c>
      <c r="D515" s="24" t="s">
        <v>447</v>
      </c>
      <c r="E515" s="24" t="s">
        <v>1537</v>
      </c>
      <c r="F515" s="24" t="s">
        <v>3062</v>
      </c>
      <c r="G515" s="24" t="s">
        <v>8112</v>
      </c>
      <c r="H515" s="24" t="s">
        <v>67</v>
      </c>
      <c r="I515" s="24" t="s">
        <v>8114</v>
      </c>
      <c r="J515" s="24" t="s">
        <v>7064</v>
      </c>
      <c r="K515" s="24" t="s">
        <v>776</v>
      </c>
      <c r="L515" s="24" t="s">
        <v>321</v>
      </c>
      <c r="M515" s="24" t="s">
        <v>1521</v>
      </c>
      <c r="N515" s="24" t="s">
        <v>8888</v>
      </c>
      <c r="O515" s="24"/>
    </row>
    <row r="516" spans="1:15" x14ac:dyDescent="0.3">
      <c r="A516" s="24" t="s">
        <v>7081</v>
      </c>
      <c r="B516" s="24" t="s">
        <v>8094</v>
      </c>
      <c r="C516" s="24" t="s">
        <v>3461</v>
      </c>
      <c r="D516" s="24" t="s">
        <v>164</v>
      </c>
      <c r="E516" s="24" t="s">
        <v>1537</v>
      </c>
      <c r="F516" s="24" t="s">
        <v>3062</v>
      </c>
      <c r="G516" s="24" t="s">
        <v>8173</v>
      </c>
      <c r="H516" s="24" t="s">
        <v>67</v>
      </c>
      <c r="I516" s="24" t="s">
        <v>8174</v>
      </c>
      <c r="J516" s="24" t="s">
        <v>7071</v>
      </c>
      <c r="K516" s="24" t="s">
        <v>776</v>
      </c>
      <c r="L516" s="24" t="s">
        <v>321</v>
      </c>
      <c r="M516" s="24" t="s">
        <v>1521</v>
      </c>
      <c r="N516" s="24" t="s">
        <v>8888</v>
      </c>
      <c r="O516" s="24"/>
    </row>
    <row r="517" spans="1:15" x14ac:dyDescent="0.3">
      <c r="A517" s="24" t="s">
        <v>7081</v>
      </c>
      <c r="B517" s="24" t="s">
        <v>8097</v>
      </c>
      <c r="C517" s="24" t="s">
        <v>8886</v>
      </c>
      <c r="D517" s="24" t="s">
        <v>136</v>
      </c>
      <c r="E517" s="24" t="s">
        <v>1537</v>
      </c>
      <c r="F517" s="24" t="s">
        <v>3062</v>
      </c>
      <c r="G517" s="24" t="s">
        <v>8115</v>
      </c>
      <c r="H517" s="24" t="s">
        <v>67</v>
      </c>
      <c r="I517" s="24" t="s">
        <v>8116</v>
      </c>
      <c r="J517" s="24" t="s">
        <v>2801</v>
      </c>
      <c r="K517" s="24" t="s">
        <v>776</v>
      </c>
      <c r="L517" s="24" t="s">
        <v>321</v>
      </c>
      <c r="M517" s="24" t="s">
        <v>1521</v>
      </c>
      <c r="N517" s="24" t="s">
        <v>8888</v>
      </c>
      <c r="O517" s="24"/>
    </row>
    <row r="518" spans="1:15" x14ac:dyDescent="0.3">
      <c r="A518" s="24" t="s">
        <v>7081</v>
      </c>
      <c r="B518" s="24" t="s">
        <v>8103</v>
      </c>
      <c r="C518" s="24" t="s">
        <v>8886</v>
      </c>
      <c r="D518" s="24" t="s">
        <v>136</v>
      </c>
      <c r="E518" s="24" t="s">
        <v>2804</v>
      </c>
      <c r="F518" s="24" t="s">
        <v>3123</v>
      </c>
      <c r="G518" s="24" t="s">
        <v>8528</v>
      </c>
      <c r="H518" s="24" t="s">
        <v>67</v>
      </c>
      <c r="I518" s="24" t="s">
        <v>8529</v>
      </c>
      <c r="J518" s="24" t="s">
        <v>2801</v>
      </c>
      <c r="K518" s="24" t="s">
        <v>776</v>
      </c>
      <c r="L518" s="24" t="s">
        <v>321</v>
      </c>
      <c r="M518" s="24" t="s">
        <v>8993</v>
      </c>
      <c r="N518" s="24" t="s">
        <v>8888</v>
      </c>
      <c r="O518" s="24"/>
    </row>
    <row r="519" spans="1:15" x14ac:dyDescent="0.3">
      <c r="A519" s="24" t="s">
        <v>7081</v>
      </c>
      <c r="B519" s="24" t="s">
        <v>3435</v>
      </c>
      <c r="C519" s="24" t="s">
        <v>8886</v>
      </c>
      <c r="D519" s="24" t="s">
        <v>136</v>
      </c>
      <c r="E519" s="24" t="s">
        <v>2804</v>
      </c>
      <c r="F519" s="24" t="s">
        <v>3123</v>
      </c>
      <c r="G519" s="24" t="s">
        <v>8530</v>
      </c>
      <c r="H519" s="24" t="s">
        <v>67</v>
      </c>
      <c r="I519" s="24" t="s">
        <v>8531</v>
      </c>
      <c r="J519" s="24" t="s">
        <v>2801</v>
      </c>
      <c r="K519" s="24" t="s">
        <v>776</v>
      </c>
      <c r="L519" s="24" t="s">
        <v>321</v>
      </c>
      <c r="M519" s="24" t="s">
        <v>2650</v>
      </c>
      <c r="N519" s="24" t="s">
        <v>8888</v>
      </c>
      <c r="O519" s="24"/>
    </row>
    <row r="520" spans="1:15" x14ac:dyDescent="0.3">
      <c r="A520" s="24" t="s">
        <v>7081</v>
      </c>
      <c r="B520" s="24" t="s">
        <v>3456</v>
      </c>
      <c r="C520" s="24" t="s">
        <v>8886</v>
      </c>
      <c r="D520" s="24" t="s">
        <v>738</v>
      </c>
      <c r="E520" s="24" t="s">
        <v>1528</v>
      </c>
      <c r="F520" s="24" t="s">
        <v>3062</v>
      </c>
      <c r="G520" s="24" t="s">
        <v>8126</v>
      </c>
      <c r="H520" s="24" t="s">
        <v>67</v>
      </c>
      <c r="I520" s="24" t="s">
        <v>8127</v>
      </c>
      <c r="J520" s="24" t="s">
        <v>7059</v>
      </c>
      <c r="K520" s="24" t="s">
        <v>776</v>
      </c>
      <c r="L520" s="24" t="s">
        <v>321</v>
      </c>
      <c r="M520" s="24" t="s">
        <v>1521</v>
      </c>
      <c r="N520" s="24" t="s">
        <v>8888</v>
      </c>
      <c r="O520" s="24"/>
    </row>
    <row r="521" spans="1:15" x14ac:dyDescent="0.3">
      <c r="A521" s="24" t="s">
        <v>7081</v>
      </c>
      <c r="B521" s="24" t="s">
        <v>8200</v>
      </c>
      <c r="C521" s="24" t="s">
        <v>8886</v>
      </c>
      <c r="D521" s="24" t="s">
        <v>447</v>
      </c>
      <c r="E521" s="24" t="s">
        <v>1537</v>
      </c>
      <c r="F521" s="24" t="s">
        <v>3064</v>
      </c>
      <c r="G521" s="24" t="s">
        <v>8199</v>
      </c>
      <c r="H521" s="24" t="s">
        <v>67</v>
      </c>
      <c r="I521" s="24" t="s">
        <v>8201</v>
      </c>
      <c r="J521" s="24" t="s">
        <v>7064</v>
      </c>
      <c r="K521" s="24" t="s">
        <v>776</v>
      </c>
      <c r="L521" s="24" t="s">
        <v>321</v>
      </c>
      <c r="M521" s="24" t="s">
        <v>1521</v>
      </c>
      <c r="N521" s="24" t="s">
        <v>8888</v>
      </c>
      <c r="O521" s="24"/>
    </row>
    <row r="522" spans="1:15" x14ac:dyDescent="0.3">
      <c r="A522" s="24" t="s">
        <v>7081</v>
      </c>
      <c r="B522" s="24" t="s">
        <v>8129</v>
      </c>
      <c r="C522" s="24" t="s">
        <v>8886</v>
      </c>
      <c r="D522" s="24" t="s">
        <v>164</v>
      </c>
      <c r="E522" s="24" t="s">
        <v>1537</v>
      </c>
      <c r="F522" s="24" t="s">
        <v>3062</v>
      </c>
      <c r="G522" s="24" t="s">
        <v>8128</v>
      </c>
      <c r="H522" s="24" t="s">
        <v>67</v>
      </c>
      <c r="I522" s="24" t="s">
        <v>8127</v>
      </c>
      <c r="J522" s="24" t="s">
        <v>7071</v>
      </c>
      <c r="K522" s="24" t="s">
        <v>776</v>
      </c>
      <c r="L522" s="24" t="s">
        <v>321</v>
      </c>
      <c r="M522" s="24" t="s">
        <v>1521</v>
      </c>
      <c r="N522" s="24" t="s">
        <v>8888</v>
      </c>
      <c r="O522" s="24"/>
    </row>
    <row r="523" spans="1:15" x14ac:dyDescent="0.3">
      <c r="A523" s="24" t="s">
        <v>7081</v>
      </c>
      <c r="B523" s="24" t="s">
        <v>8131</v>
      </c>
      <c r="C523" s="24" t="s">
        <v>8886</v>
      </c>
      <c r="D523" s="24" t="s">
        <v>136</v>
      </c>
      <c r="E523" s="24" t="s">
        <v>1537</v>
      </c>
      <c r="F523" s="24" t="s">
        <v>3062</v>
      </c>
      <c r="G523" s="24" t="s">
        <v>8130</v>
      </c>
      <c r="H523" s="24" t="s">
        <v>67</v>
      </c>
      <c r="I523" s="24" t="s">
        <v>8127</v>
      </c>
      <c r="J523" s="24" t="s">
        <v>2801</v>
      </c>
      <c r="K523" s="24" t="s">
        <v>776</v>
      </c>
      <c r="L523" s="24" t="s">
        <v>321</v>
      </c>
      <c r="M523" s="24" t="s">
        <v>1521</v>
      </c>
      <c r="N523" s="24" t="s">
        <v>8888</v>
      </c>
      <c r="O523" s="24"/>
    </row>
    <row r="524" spans="1:15" x14ac:dyDescent="0.3">
      <c r="A524" s="24" t="s">
        <v>7081</v>
      </c>
      <c r="B524" s="24" t="s">
        <v>7123</v>
      </c>
      <c r="C524" s="24" t="s">
        <v>8886</v>
      </c>
      <c r="D524" s="24" t="s">
        <v>164</v>
      </c>
      <c r="E524" s="24" t="s">
        <v>1528</v>
      </c>
      <c r="F524" s="24" t="s">
        <v>3018</v>
      </c>
      <c r="G524" s="24" t="s">
        <v>7122</v>
      </c>
      <c r="H524" s="24" t="s">
        <v>67</v>
      </c>
      <c r="I524" s="24" t="s">
        <v>7124</v>
      </c>
      <c r="J524" s="24" t="s">
        <v>7071</v>
      </c>
      <c r="K524" s="24" t="s">
        <v>776</v>
      </c>
      <c r="L524" s="24" t="s">
        <v>321</v>
      </c>
      <c r="M524" s="24" t="s">
        <v>8994</v>
      </c>
      <c r="N524" s="24" t="s">
        <v>8888</v>
      </c>
      <c r="O524" s="24"/>
    </row>
    <row r="525" spans="1:15" x14ac:dyDescent="0.3">
      <c r="A525" s="24" t="s">
        <v>7081</v>
      </c>
      <c r="B525" s="24" t="s">
        <v>5260</v>
      </c>
      <c r="C525" s="24" t="s">
        <v>3461</v>
      </c>
      <c r="D525" s="24" t="s">
        <v>136</v>
      </c>
      <c r="E525" s="24" t="s">
        <v>1537</v>
      </c>
      <c r="F525" s="24" t="s">
        <v>3018</v>
      </c>
      <c r="G525" s="24" t="s">
        <v>7161</v>
      </c>
      <c r="H525" s="24" t="s">
        <v>67</v>
      </c>
      <c r="I525" s="24" t="s">
        <v>7124</v>
      </c>
      <c r="J525" s="24" t="s">
        <v>2801</v>
      </c>
      <c r="K525" s="24" t="s">
        <v>776</v>
      </c>
      <c r="L525" s="24" t="s">
        <v>321</v>
      </c>
      <c r="M525" s="24" t="s">
        <v>8994</v>
      </c>
      <c r="N525" s="24" t="s">
        <v>8888</v>
      </c>
      <c r="O525" s="24"/>
    </row>
    <row r="526" spans="1:15" x14ac:dyDescent="0.3">
      <c r="A526" s="24" t="s">
        <v>7081</v>
      </c>
      <c r="B526" s="24" t="s">
        <v>413</v>
      </c>
      <c r="C526" s="24" t="s">
        <v>8886</v>
      </c>
      <c r="D526" s="24" t="s">
        <v>136</v>
      </c>
      <c r="E526" s="24" t="s">
        <v>2804</v>
      </c>
      <c r="F526" s="24" t="s">
        <v>3128</v>
      </c>
      <c r="G526" s="24" t="s">
        <v>8558</v>
      </c>
      <c r="H526" s="24" t="s">
        <v>67</v>
      </c>
      <c r="I526" s="24" t="s">
        <v>8559</v>
      </c>
      <c r="J526" s="24" t="s">
        <v>2801</v>
      </c>
      <c r="K526" s="24" t="s">
        <v>776</v>
      </c>
      <c r="L526" s="24" t="s">
        <v>321</v>
      </c>
      <c r="M526" s="24" t="s">
        <v>9065</v>
      </c>
      <c r="N526" s="24" t="s">
        <v>8888</v>
      </c>
      <c r="O526" s="24"/>
    </row>
    <row r="527" spans="1:15" x14ac:dyDescent="0.3">
      <c r="A527" s="24" t="s">
        <v>7081</v>
      </c>
      <c r="B527" s="24" t="s">
        <v>3327</v>
      </c>
      <c r="C527" s="24" t="s">
        <v>8886</v>
      </c>
      <c r="D527" s="24" t="s">
        <v>136</v>
      </c>
      <c r="E527" s="24" t="s">
        <v>2804</v>
      </c>
      <c r="F527" s="24" t="s">
        <v>3123</v>
      </c>
      <c r="G527" s="24" t="s">
        <v>8532</v>
      </c>
      <c r="H527" s="24" t="s">
        <v>67</v>
      </c>
      <c r="I527" s="24" t="s">
        <v>8533</v>
      </c>
      <c r="J527" s="24" t="s">
        <v>2801</v>
      </c>
      <c r="K527" s="24" t="s">
        <v>776</v>
      </c>
      <c r="L527" s="24" t="s">
        <v>321</v>
      </c>
      <c r="M527" s="24" t="s">
        <v>8995</v>
      </c>
      <c r="N527" s="24" t="s">
        <v>8888</v>
      </c>
      <c r="O527" s="24"/>
    </row>
    <row r="528" spans="1:15" x14ac:dyDescent="0.3">
      <c r="A528" s="24" t="s">
        <v>7081</v>
      </c>
      <c r="B528" s="24" t="s">
        <v>5846</v>
      </c>
      <c r="C528" s="24" t="s">
        <v>8886</v>
      </c>
      <c r="D528" s="24" t="s">
        <v>136</v>
      </c>
      <c r="E528" s="24" t="s">
        <v>2804</v>
      </c>
      <c r="F528" s="24" t="s">
        <v>3128</v>
      </c>
      <c r="G528" s="24" t="s">
        <v>8563</v>
      </c>
      <c r="H528" s="24" t="s">
        <v>67</v>
      </c>
      <c r="I528" s="24" t="s">
        <v>8564</v>
      </c>
      <c r="J528" s="24" t="s">
        <v>2801</v>
      </c>
      <c r="K528" s="24" t="s">
        <v>776</v>
      </c>
      <c r="L528" s="24" t="s">
        <v>321</v>
      </c>
      <c r="M528" s="24" t="s">
        <v>8996</v>
      </c>
      <c r="N528" s="24" t="s">
        <v>8888</v>
      </c>
      <c r="O528" s="24"/>
    </row>
    <row r="529" spans="1:15" x14ac:dyDescent="0.3">
      <c r="A529" s="24" t="s">
        <v>7081</v>
      </c>
      <c r="B529" s="24" t="s">
        <v>7210</v>
      </c>
      <c r="C529" s="24" t="s">
        <v>8886</v>
      </c>
      <c r="D529" s="24" t="s">
        <v>738</v>
      </c>
      <c r="E529" s="24" t="s">
        <v>1528</v>
      </c>
      <c r="F529" s="24" t="s">
        <v>3021</v>
      </c>
      <c r="G529" s="24" t="s">
        <v>7209</v>
      </c>
      <c r="H529" s="24" t="s">
        <v>67</v>
      </c>
      <c r="I529" s="24" t="s">
        <v>7211</v>
      </c>
      <c r="J529" s="24" t="s">
        <v>7059</v>
      </c>
      <c r="K529" s="24" t="s">
        <v>776</v>
      </c>
      <c r="L529" s="24" t="s">
        <v>321</v>
      </c>
      <c r="M529" s="24" t="s">
        <v>1521</v>
      </c>
      <c r="N529" s="24" t="s">
        <v>8888</v>
      </c>
      <c r="O529" s="24"/>
    </row>
    <row r="530" spans="1:15" x14ac:dyDescent="0.3">
      <c r="A530" s="24" t="s">
        <v>7081</v>
      </c>
      <c r="B530" s="24" t="s">
        <v>6756</v>
      </c>
      <c r="C530" s="24" t="s">
        <v>8886</v>
      </c>
      <c r="D530" s="24" t="s">
        <v>447</v>
      </c>
      <c r="E530" s="24" t="s">
        <v>1528</v>
      </c>
      <c r="F530" s="24" t="s">
        <v>3021</v>
      </c>
      <c r="G530" s="24" t="s">
        <v>7212</v>
      </c>
      <c r="H530" s="24" t="s">
        <v>67</v>
      </c>
      <c r="I530" s="24" t="s">
        <v>7213</v>
      </c>
      <c r="J530" s="24" t="s">
        <v>7064</v>
      </c>
      <c r="K530" s="24" t="s">
        <v>776</v>
      </c>
      <c r="L530" s="24" t="s">
        <v>321</v>
      </c>
      <c r="M530" s="24" t="s">
        <v>1521</v>
      </c>
      <c r="N530" s="24" t="s">
        <v>8888</v>
      </c>
      <c r="O530" s="24"/>
    </row>
    <row r="531" spans="1:15" x14ac:dyDescent="0.3">
      <c r="A531" s="24" t="s">
        <v>7081</v>
      </c>
      <c r="B531" s="24" t="s">
        <v>7215</v>
      </c>
      <c r="C531" s="24" t="s">
        <v>8886</v>
      </c>
      <c r="D531" s="24" t="s">
        <v>164</v>
      </c>
      <c r="E531" s="24" t="s">
        <v>1528</v>
      </c>
      <c r="F531" s="24" t="s">
        <v>3021</v>
      </c>
      <c r="G531" s="24" t="s">
        <v>7214</v>
      </c>
      <c r="H531" s="24" t="s">
        <v>67</v>
      </c>
      <c r="I531" s="24" t="s">
        <v>7216</v>
      </c>
      <c r="J531" s="24" t="s">
        <v>7071</v>
      </c>
      <c r="K531" s="24" t="s">
        <v>776</v>
      </c>
      <c r="L531" s="24" t="s">
        <v>321</v>
      </c>
      <c r="M531" s="24" t="s">
        <v>1521</v>
      </c>
      <c r="N531" s="24" t="s">
        <v>8888</v>
      </c>
      <c r="O531" s="24"/>
    </row>
    <row r="532" spans="1:15" x14ac:dyDescent="0.3">
      <c r="A532" s="24" t="s">
        <v>7081</v>
      </c>
      <c r="B532" s="24" t="s">
        <v>7238</v>
      </c>
      <c r="C532" s="24" t="s">
        <v>3461</v>
      </c>
      <c r="D532" s="24" t="s">
        <v>136</v>
      </c>
      <c r="E532" s="24" t="s">
        <v>1528</v>
      </c>
      <c r="F532" s="24" t="s">
        <v>3021</v>
      </c>
      <c r="G532" s="24" t="s">
        <v>7237</v>
      </c>
      <c r="H532" s="24" t="s">
        <v>67</v>
      </c>
      <c r="I532" s="24" t="s">
        <v>7239</v>
      </c>
      <c r="J532" s="24" t="s">
        <v>2801</v>
      </c>
      <c r="K532" s="24" t="s">
        <v>776</v>
      </c>
      <c r="L532" s="24" t="s">
        <v>321</v>
      </c>
      <c r="M532" s="24" t="s">
        <v>1521</v>
      </c>
      <c r="N532" s="24" t="s">
        <v>8888</v>
      </c>
      <c r="O532" s="24"/>
    </row>
    <row r="533" spans="1:15" x14ac:dyDescent="0.3">
      <c r="A533" s="24" t="s">
        <v>7081</v>
      </c>
      <c r="B533" s="24" t="s">
        <v>6759</v>
      </c>
      <c r="C533" s="24" t="s">
        <v>3461</v>
      </c>
      <c r="D533" s="24" t="s">
        <v>447</v>
      </c>
      <c r="E533" s="24" t="s">
        <v>1528</v>
      </c>
      <c r="F533" s="24" t="s">
        <v>3059</v>
      </c>
      <c r="G533" s="24" t="s">
        <v>8110</v>
      </c>
      <c r="H533" s="24" t="s">
        <v>67</v>
      </c>
      <c r="I533" s="24" t="s">
        <v>8111</v>
      </c>
      <c r="J533" s="24" t="s">
        <v>7064</v>
      </c>
      <c r="K533" s="24" t="s">
        <v>776</v>
      </c>
      <c r="L533" s="24" t="s">
        <v>321</v>
      </c>
      <c r="M533" s="24" t="s">
        <v>8940</v>
      </c>
      <c r="N533" s="24" t="s">
        <v>8888</v>
      </c>
      <c r="O533" s="24"/>
    </row>
    <row r="534" spans="1:15" x14ac:dyDescent="0.3">
      <c r="A534" s="24" t="s">
        <v>7081</v>
      </c>
      <c r="B534" s="24" t="s">
        <v>6765</v>
      </c>
      <c r="C534" s="24" t="s">
        <v>8886</v>
      </c>
      <c r="D534" s="24" t="s">
        <v>164</v>
      </c>
      <c r="E534" s="24" t="s">
        <v>1537</v>
      </c>
      <c r="F534" s="24" t="s">
        <v>3059</v>
      </c>
      <c r="G534" s="24" t="s">
        <v>8074</v>
      </c>
      <c r="H534" s="24" t="s">
        <v>67</v>
      </c>
      <c r="I534" s="24" t="s">
        <v>8075</v>
      </c>
      <c r="J534" s="24" t="s">
        <v>7071</v>
      </c>
      <c r="K534" s="24" t="s">
        <v>776</v>
      </c>
      <c r="L534" s="24" t="s">
        <v>321</v>
      </c>
      <c r="M534" s="24" t="s">
        <v>8940</v>
      </c>
      <c r="N534" s="24" t="s">
        <v>8888</v>
      </c>
      <c r="O534" s="24"/>
    </row>
    <row r="535" spans="1:15" x14ac:dyDescent="0.3">
      <c r="A535" s="24" t="s">
        <v>7081</v>
      </c>
      <c r="B535" s="24" t="s">
        <v>8077</v>
      </c>
      <c r="C535" s="24" t="s">
        <v>8886</v>
      </c>
      <c r="D535" s="24" t="s">
        <v>136</v>
      </c>
      <c r="E535" s="24" t="s">
        <v>1537</v>
      </c>
      <c r="F535" s="24" t="s">
        <v>3059</v>
      </c>
      <c r="G535" s="24" t="s">
        <v>8076</v>
      </c>
      <c r="H535" s="24" t="s">
        <v>67</v>
      </c>
      <c r="I535" s="24" t="s">
        <v>8078</v>
      </c>
      <c r="J535" s="24" t="s">
        <v>2801</v>
      </c>
      <c r="K535" s="24" t="s">
        <v>776</v>
      </c>
      <c r="L535" s="24" t="s">
        <v>321</v>
      </c>
      <c r="M535" s="24" t="s">
        <v>8940</v>
      </c>
      <c r="N535" s="24" t="s">
        <v>8888</v>
      </c>
      <c r="O535" s="24"/>
    </row>
    <row r="536" spans="1:15" x14ac:dyDescent="0.3">
      <c r="A536" s="24" t="s">
        <v>7081</v>
      </c>
      <c r="B536" s="24" t="s">
        <v>512</v>
      </c>
      <c r="C536" s="24" t="s">
        <v>8886</v>
      </c>
      <c r="D536" s="24" t="s">
        <v>164</v>
      </c>
      <c r="E536" s="24" t="s">
        <v>1528</v>
      </c>
      <c r="F536" s="24" t="s">
        <v>3128</v>
      </c>
      <c r="G536" s="24" t="s">
        <v>8565</v>
      </c>
      <c r="H536" s="24" t="s">
        <v>67</v>
      </c>
      <c r="I536" s="24" t="s">
        <v>8566</v>
      </c>
      <c r="J536" s="24" t="s">
        <v>7071</v>
      </c>
      <c r="K536" s="24" t="s">
        <v>776</v>
      </c>
      <c r="L536" s="24" t="s">
        <v>321</v>
      </c>
      <c r="M536" s="24" t="s">
        <v>8996</v>
      </c>
      <c r="N536" s="24" t="s">
        <v>8888</v>
      </c>
      <c r="O536" s="24"/>
    </row>
    <row r="537" spans="1:15" x14ac:dyDescent="0.3">
      <c r="A537" s="24" t="s">
        <v>7081</v>
      </c>
      <c r="B537" s="24" t="s">
        <v>8568</v>
      </c>
      <c r="C537" s="24" t="s">
        <v>8886</v>
      </c>
      <c r="D537" s="24" t="s">
        <v>136</v>
      </c>
      <c r="E537" s="24" t="s">
        <v>1537</v>
      </c>
      <c r="F537" s="24" t="s">
        <v>3128</v>
      </c>
      <c r="G537" s="24" t="s">
        <v>8567</v>
      </c>
      <c r="H537" s="24" t="s">
        <v>67</v>
      </c>
      <c r="I537" s="24" t="s">
        <v>8569</v>
      </c>
      <c r="J537" s="24" t="s">
        <v>2801</v>
      </c>
      <c r="K537" s="24" t="s">
        <v>776</v>
      </c>
      <c r="L537" s="24" t="s">
        <v>321</v>
      </c>
      <c r="M537" s="24" t="s">
        <v>8996</v>
      </c>
      <c r="N537" s="24" t="s">
        <v>8888</v>
      </c>
      <c r="O537" s="24"/>
    </row>
    <row r="538" spans="1:15" x14ac:dyDescent="0.3">
      <c r="A538" s="24" t="s">
        <v>7081</v>
      </c>
      <c r="B538" s="24" t="s">
        <v>8600</v>
      </c>
      <c r="C538" s="24" t="s">
        <v>3461</v>
      </c>
      <c r="D538" s="24" t="s">
        <v>164</v>
      </c>
      <c r="E538" s="24" t="s">
        <v>1528</v>
      </c>
      <c r="F538" s="24" t="s">
        <v>3133</v>
      </c>
      <c r="G538" s="24" t="s">
        <v>8599</v>
      </c>
      <c r="H538" s="24" t="s">
        <v>67</v>
      </c>
      <c r="I538" s="24" t="s">
        <v>8601</v>
      </c>
      <c r="J538" s="24" t="s">
        <v>7071</v>
      </c>
      <c r="K538" s="24" t="s">
        <v>776</v>
      </c>
      <c r="L538" s="24" t="s">
        <v>321</v>
      </c>
      <c r="M538" s="24" t="s">
        <v>8997</v>
      </c>
      <c r="N538" s="24" t="s">
        <v>8888</v>
      </c>
      <c r="O538" s="24"/>
    </row>
    <row r="539" spans="1:15" x14ac:dyDescent="0.3">
      <c r="A539" s="24" t="s">
        <v>7081</v>
      </c>
      <c r="B539" s="24" t="s">
        <v>8591</v>
      </c>
      <c r="C539" s="24" t="s">
        <v>8886</v>
      </c>
      <c r="D539" s="24" t="s">
        <v>136</v>
      </c>
      <c r="E539" s="24" t="s">
        <v>1537</v>
      </c>
      <c r="F539" s="24" t="s">
        <v>3133</v>
      </c>
      <c r="G539" s="24" t="s">
        <v>8590</v>
      </c>
      <c r="H539" s="24" t="s">
        <v>67</v>
      </c>
      <c r="I539" s="24" t="s">
        <v>8592</v>
      </c>
      <c r="J539" s="24" t="s">
        <v>2801</v>
      </c>
      <c r="K539" s="24" t="s">
        <v>776</v>
      </c>
      <c r="L539" s="24" t="s">
        <v>321</v>
      </c>
      <c r="M539" s="24" t="s">
        <v>8997</v>
      </c>
      <c r="N539" s="24" t="s">
        <v>8888</v>
      </c>
      <c r="O539" s="24"/>
    </row>
    <row r="540" spans="1:15" x14ac:dyDescent="0.3">
      <c r="A540" s="24" t="s">
        <v>7081</v>
      </c>
      <c r="B540" s="24" t="s">
        <v>8535</v>
      </c>
      <c r="C540" s="24" t="s">
        <v>8886</v>
      </c>
      <c r="D540" s="24" t="s">
        <v>136</v>
      </c>
      <c r="E540" s="24" t="s">
        <v>2804</v>
      </c>
      <c r="F540" s="24" t="s">
        <v>3123</v>
      </c>
      <c r="G540" s="24" t="s">
        <v>8534</v>
      </c>
      <c r="H540" s="24" t="s">
        <v>67</v>
      </c>
      <c r="I540" s="24" t="s">
        <v>8536</v>
      </c>
      <c r="J540" s="24" t="s">
        <v>2801</v>
      </c>
      <c r="K540" s="24" t="s">
        <v>776</v>
      </c>
      <c r="L540" s="24" t="s">
        <v>321</v>
      </c>
      <c r="M540" s="24" t="s">
        <v>9068</v>
      </c>
      <c r="N540" s="24" t="s">
        <v>8888</v>
      </c>
      <c r="O540" s="24"/>
    </row>
    <row r="541" spans="1:15" x14ac:dyDescent="0.3">
      <c r="A541" s="24" t="s">
        <v>7081</v>
      </c>
      <c r="B541" s="24" t="s">
        <v>8574</v>
      </c>
      <c r="C541" s="24" t="s">
        <v>8886</v>
      </c>
      <c r="D541" s="24" t="s">
        <v>136</v>
      </c>
      <c r="E541" s="24" t="s">
        <v>2804</v>
      </c>
      <c r="F541" s="24" t="s">
        <v>3128</v>
      </c>
      <c r="G541" s="24" t="s">
        <v>8573</v>
      </c>
      <c r="H541" s="24" t="s">
        <v>67</v>
      </c>
      <c r="I541" s="24" t="s">
        <v>8575</v>
      </c>
      <c r="J541" s="24" t="s">
        <v>2801</v>
      </c>
      <c r="K541" s="24" t="s">
        <v>776</v>
      </c>
      <c r="L541" s="24" t="s">
        <v>321</v>
      </c>
      <c r="M541" s="24" t="s">
        <v>910</v>
      </c>
      <c r="N541" s="24" t="s">
        <v>8888</v>
      </c>
      <c r="O541" s="24"/>
    </row>
    <row r="542" spans="1:15" x14ac:dyDescent="0.3">
      <c r="A542" s="24" t="s">
        <v>7081</v>
      </c>
      <c r="B542" s="24" t="s">
        <v>7151</v>
      </c>
      <c r="C542" s="24" t="s">
        <v>8886</v>
      </c>
      <c r="D542" s="24" t="s">
        <v>164</v>
      </c>
      <c r="E542" s="24" t="s">
        <v>1528</v>
      </c>
      <c r="F542" s="24" t="s">
        <v>3018</v>
      </c>
      <c r="G542" s="24" t="s">
        <v>7150</v>
      </c>
      <c r="H542" s="24" t="s">
        <v>67</v>
      </c>
      <c r="I542" s="24" t="s">
        <v>7152</v>
      </c>
      <c r="J542" s="24" t="s">
        <v>7071</v>
      </c>
      <c r="K542" s="24" t="s">
        <v>776</v>
      </c>
      <c r="L542" s="24" t="s">
        <v>321</v>
      </c>
      <c r="M542" s="24" t="s">
        <v>9067</v>
      </c>
      <c r="N542" s="24" t="s">
        <v>8888</v>
      </c>
      <c r="O542" s="24"/>
    </row>
    <row r="543" spans="1:15" x14ac:dyDescent="0.3">
      <c r="A543" s="24" t="s">
        <v>7081</v>
      </c>
      <c r="B543" s="24" t="s">
        <v>8538</v>
      </c>
      <c r="C543" s="24" t="s">
        <v>8886</v>
      </c>
      <c r="D543" s="24" t="s">
        <v>136</v>
      </c>
      <c r="E543" s="24" t="s">
        <v>2804</v>
      </c>
      <c r="F543" s="24" t="s">
        <v>3123</v>
      </c>
      <c r="G543" s="24" t="s">
        <v>8537</v>
      </c>
      <c r="H543" s="24" t="s">
        <v>67</v>
      </c>
      <c r="I543" s="24" t="s">
        <v>8539</v>
      </c>
      <c r="J543" s="24" t="s">
        <v>2801</v>
      </c>
      <c r="K543" s="24" t="s">
        <v>776</v>
      </c>
      <c r="L543" s="24" t="s">
        <v>321</v>
      </c>
      <c r="M543" s="24" t="s">
        <v>2452</v>
      </c>
      <c r="N543" s="24" t="s">
        <v>8888</v>
      </c>
      <c r="O543" s="24"/>
    </row>
    <row r="544" spans="1:15" x14ac:dyDescent="0.3">
      <c r="A544" s="24" t="s">
        <v>7339</v>
      </c>
      <c r="B544" s="24" t="s">
        <v>6190</v>
      </c>
      <c r="C544" s="24" t="s">
        <v>8886</v>
      </c>
      <c r="D544" s="24" t="s">
        <v>164</v>
      </c>
      <c r="E544" s="24" t="s">
        <v>1528</v>
      </c>
      <c r="F544" s="24" t="s">
        <v>3027</v>
      </c>
      <c r="G544" s="24" t="s">
        <v>7338</v>
      </c>
      <c r="H544" s="24" t="s">
        <v>67</v>
      </c>
      <c r="I544" s="24" t="s">
        <v>7340</v>
      </c>
      <c r="J544" s="24" t="s">
        <v>3468</v>
      </c>
      <c r="K544" s="24" t="s">
        <v>776</v>
      </c>
      <c r="L544" s="24" t="s">
        <v>321</v>
      </c>
      <c r="M544" s="24" t="s">
        <v>8998</v>
      </c>
      <c r="N544" s="24" t="s">
        <v>8888</v>
      </c>
      <c r="O544" s="24"/>
    </row>
    <row r="545" spans="1:15" x14ac:dyDescent="0.3">
      <c r="A545" s="24" t="s">
        <v>7339</v>
      </c>
      <c r="B545" s="24" t="s">
        <v>7342</v>
      </c>
      <c r="C545" s="24" t="s">
        <v>8886</v>
      </c>
      <c r="D545" s="24" t="s">
        <v>136</v>
      </c>
      <c r="E545" s="24" t="s">
        <v>1537</v>
      </c>
      <c r="F545" s="24" t="s">
        <v>3027</v>
      </c>
      <c r="G545" s="24" t="s">
        <v>7341</v>
      </c>
      <c r="H545" s="24" t="s">
        <v>67</v>
      </c>
      <c r="I545" s="24" t="s">
        <v>7343</v>
      </c>
      <c r="J545" s="24" t="s">
        <v>4940</v>
      </c>
      <c r="K545" s="24" t="s">
        <v>776</v>
      </c>
      <c r="L545" s="24" t="s">
        <v>321</v>
      </c>
      <c r="M545" s="24" t="s">
        <v>8998</v>
      </c>
      <c r="N545" s="24" t="s">
        <v>8888</v>
      </c>
      <c r="O545" s="24"/>
    </row>
    <row r="546" spans="1:15" x14ac:dyDescent="0.3">
      <c r="A546" s="24" t="s">
        <v>7339</v>
      </c>
      <c r="B546" s="24" t="s">
        <v>4370</v>
      </c>
      <c r="C546" s="24" t="s">
        <v>8886</v>
      </c>
      <c r="D546" s="24" t="s">
        <v>164</v>
      </c>
      <c r="E546" s="24" t="s">
        <v>1528</v>
      </c>
      <c r="F546" s="24" t="s">
        <v>3027</v>
      </c>
      <c r="G546" s="24" t="s">
        <v>7344</v>
      </c>
      <c r="H546" s="24" t="s">
        <v>67</v>
      </c>
      <c r="I546" s="24" t="s">
        <v>7345</v>
      </c>
      <c r="J546" s="24" t="s">
        <v>3468</v>
      </c>
      <c r="K546" s="24" t="s">
        <v>776</v>
      </c>
      <c r="L546" s="24" t="s">
        <v>321</v>
      </c>
      <c r="M546" s="24" t="s">
        <v>8999</v>
      </c>
      <c r="N546" s="24" t="s">
        <v>8888</v>
      </c>
      <c r="O546" s="24"/>
    </row>
    <row r="547" spans="1:15" x14ac:dyDescent="0.3">
      <c r="A547" s="24" t="s">
        <v>7339</v>
      </c>
      <c r="B547" s="24" t="s">
        <v>5077</v>
      </c>
      <c r="C547" s="24" t="s">
        <v>8886</v>
      </c>
      <c r="D547" s="24" t="s">
        <v>136</v>
      </c>
      <c r="E547" s="24" t="s">
        <v>1537</v>
      </c>
      <c r="F547" s="24" t="s">
        <v>3027</v>
      </c>
      <c r="G547" s="24" t="s">
        <v>7346</v>
      </c>
      <c r="H547" s="24" t="s">
        <v>67</v>
      </c>
      <c r="I547" s="24" t="s">
        <v>7345</v>
      </c>
      <c r="J547" s="24" t="s">
        <v>4940</v>
      </c>
      <c r="K547" s="24" t="s">
        <v>776</v>
      </c>
      <c r="L547" s="24" t="s">
        <v>321</v>
      </c>
      <c r="M547" s="24" t="s">
        <v>8999</v>
      </c>
      <c r="N547" s="24" t="s">
        <v>8888</v>
      </c>
      <c r="O547" s="24"/>
    </row>
    <row r="548" spans="1:15" x14ac:dyDescent="0.3">
      <c r="A548" s="24" t="s">
        <v>7339</v>
      </c>
      <c r="B548" s="24" t="s">
        <v>4424</v>
      </c>
      <c r="C548" s="24" t="s">
        <v>3461</v>
      </c>
      <c r="D548" s="24" t="s">
        <v>164</v>
      </c>
      <c r="E548" s="24" t="s">
        <v>1528</v>
      </c>
      <c r="F548" s="24" t="s">
        <v>3032</v>
      </c>
      <c r="G548" s="24" t="s">
        <v>7545</v>
      </c>
      <c r="H548" s="24" t="s">
        <v>67</v>
      </c>
      <c r="I548" s="24" t="s">
        <v>7500</v>
      </c>
      <c r="J548" s="24" t="s">
        <v>3468</v>
      </c>
      <c r="K548" s="24" t="s">
        <v>776</v>
      </c>
      <c r="L548" s="24" t="s">
        <v>321</v>
      </c>
      <c r="M548" s="24" t="s">
        <v>9000</v>
      </c>
      <c r="N548" s="24" t="s">
        <v>8888</v>
      </c>
      <c r="O548" s="24"/>
    </row>
    <row r="549" spans="1:15" x14ac:dyDescent="0.3">
      <c r="A549" s="24" t="s">
        <v>7339</v>
      </c>
      <c r="B549" s="24" t="s">
        <v>5080</v>
      </c>
      <c r="C549" s="24" t="s">
        <v>8886</v>
      </c>
      <c r="D549" s="24" t="s">
        <v>136</v>
      </c>
      <c r="E549" s="24" t="s">
        <v>1537</v>
      </c>
      <c r="F549" s="24" t="s">
        <v>3032</v>
      </c>
      <c r="G549" s="24" t="s">
        <v>7499</v>
      </c>
      <c r="H549" s="24" t="s">
        <v>67</v>
      </c>
      <c r="I549" s="24" t="s">
        <v>7500</v>
      </c>
      <c r="J549" s="24" t="s">
        <v>4940</v>
      </c>
      <c r="K549" s="24" t="s">
        <v>776</v>
      </c>
      <c r="L549" s="24" t="s">
        <v>321</v>
      </c>
      <c r="M549" s="24" t="s">
        <v>9000</v>
      </c>
      <c r="N549" s="24" t="s">
        <v>8888</v>
      </c>
      <c r="O549" s="24"/>
    </row>
    <row r="550" spans="1:15" x14ac:dyDescent="0.3">
      <c r="A550" s="24" t="s">
        <v>7339</v>
      </c>
      <c r="B550" s="24" t="s">
        <v>3762</v>
      </c>
      <c r="C550" s="24" t="s">
        <v>3461</v>
      </c>
      <c r="D550" s="24" t="s">
        <v>136</v>
      </c>
      <c r="E550" s="24" t="s">
        <v>1528</v>
      </c>
      <c r="F550" s="24" t="s">
        <v>3110</v>
      </c>
      <c r="G550" s="24" t="s">
        <v>8509</v>
      </c>
      <c r="H550" s="24" t="s">
        <v>67</v>
      </c>
      <c r="I550" s="24" t="s">
        <v>8510</v>
      </c>
      <c r="J550" s="24" t="s">
        <v>4940</v>
      </c>
      <c r="K550" s="24" t="s">
        <v>776</v>
      </c>
      <c r="L550" s="24" t="s">
        <v>321</v>
      </c>
      <c r="M550" s="24" t="s">
        <v>159</v>
      </c>
      <c r="N550" s="24" t="s">
        <v>8888</v>
      </c>
      <c r="O550" s="24"/>
    </row>
    <row r="551" spans="1:15" x14ac:dyDescent="0.3">
      <c r="A551" s="24" t="s">
        <v>7339</v>
      </c>
      <c r="B551" s="24" t="s">
        <v>6524</v>
      </c>
      <c r="C551" s="24" t="s">
        <v>3461</v>
      </c>
      <c r="D551" s="24" t="s">
        <v>447</v>
      </c>
      <c r="E551" s="24" t="s">
        <v>1528</v>
      </c>
      <c r="F551" s="24" t="s">
        <v>3056</v>
      </c>
      <c r="G551" s="24" t="s">
        <v>8024</v>
      </c>
      <c r="H551" s="24" t="s">
        <v>67</v>
      </c>
      <c r="I551" s="24" t="s">
        <v>8025</v>
      </c>
      <c r="J551" s="24" t="s">
        <v>1533</v>
      </c>
      <c r="K551" s="24" t="s">
        <v>776</v>
      </c>
      <c r="L551" s="24" t="s">
        <v>321</v>
      </c>
      <c r="M551" s="24" t="s">
        <v>9001</v>
      </c>
      <c r="N551" s="24" t="s">
        <v>8888</v>
      </c>
      <c r="O551" s="24"/>
    </row>
    <row r="552" spans="1:15" x14ac:dyDescent="0.3">
      <c r="A552" s="24" t="s">
        <v>7339</v>
      </c>
      <c r="B552" s="24" t="s">
        <v>3774</v>
      </c>
      <c r="C552" s="24" t="s">
        <v>8886</v>
      </c>
      <c r="D552" s="24" t="s">
        <v>164</v>
      </c>
      <c r="E552" s="24" t="s">
        <v>1537</v>
      </c>
      <c r="F552" s="24" t="s">
        <v>3056</v>
      </c>
      <c r="G552" s="24" t="s">
        <v>7990</v>
      </c>
      <c r="H552" s="24" t="s">
        <v>67</v>
      </c>
      <c r="I552" s="24" t="s">
        <v>7991</v>
      </c>
      <c r="J552" s="24" t="s">
        <v>3468</v>
      </c>
      <c r="K552" s="24" t="s">
        <v>776</v>
      </c>
      <c r="L552" s="24" t="s">
        <v>321</v>
      </c>
      <c r="M552" s="24" t="s">
        <v>9001</v>
      </c>
      <c r="N552" s="24" t="s">
        <v>8888</v>
      </c>
      <c r="O552" s="24"/>
    </row>
    <row r="553" spans="1:15" x14ac:dyDescent="0.3">
      <c r="A553" s="24" t="s">
        <v>7339</v>
      </c>
      <c r="B553" s="24" t="s">
        <v>4840</v>
      </c>
      <c r="C553" s="24" t="s">
        <v>8886</v>
      </c>
      <c r="D553" s="24" t="s">
        <v>136</v>
      </c>
      <c r="E553" s="24" t="s">
        <v>1537</v>
      </c>
      <c r="F553" s="24" t="s">
        <v>3056</v>
      </c>
      <c r="G553" s="24" t="s">
        <v>7992</v>
      </c>
      <c r="H553" s="24" t="s">
        <v>67</v>
      </c>
      <c r="I553" s="24" t="s">
        <v>7993</v>
      </c>
      <c r="J553" s="24" t="s">
        <v>4940</v>
      </c>
      <c r="K553" s="24" t="s">
        <v>776</v>
      </c>
      <c r="L553" s="24" t="s">
        <v>321</v>
      </c>
      <c r="M553" s="24" t="s">
        <v>9001</v>
      </c>
      <c r="N553" s="24" t="s">
        <v>8888</v>
      </c>
      <c r="O553" s="24"/>
    </row>
    <row r="554" spans="1:15" x14ac:dyDescent="0.3">
      <c r="A554" s="24" t="s">
        <v>7339</v>
      </c>
      <c r="B554" s="24" t="s">
        <v>7880</v>
      </c>
      <c r="C554" s="24" t="s">
        <v>3461</v>
      </c>
      <c r="D554" s="24" t="s">
        <v>164</v>
      </c>
      <c r="E554" s="24" t="s">
        <v>1528</v>
      </c>
      <c r="F554" s="24" t="s">
        <v>3050</v>
      </c>
      <c r="G554" s="24" t="s">
        <v>7879</v>
      </c>
      <c r="H554" s="24" t="s">
        <v>67</v>
      </c>
      <c r="I554" s="24" t="s">
        <v>7881</v>
      </c>
      <c r="J554" s="24" t="s">
        <v>3468</v>
      </c>
      <c r="K554" s="24" t="s">
        <v>776</v>
      </c>
      <c r="L554" s="24" t="s">
        <v>321</v>
      </c>
      <c r="M554" s="24" t="s">
        <v>9002</v>
      </c>
      <c r="N554" s="24" t="s">
        <v>8888</v>
      </c>
      <c r="O554" s="24"/>
    </row>
    <row r="555" spans="1:15" x14ac:dyDescent="0.3">
      <c r="A555" s="24" t="s">
        <v>7339</v>
      </c>
      <c r="B555" s="24" t="s">
        <v>5253</v>
      </c>
      <c r="C555" s="24" t="s">
        <v>8886</v>
      </c>
      <c r="D555" s="24" t="s">
        <v>136</v>
      </c>
      <c r="E555" s="24" t="s">
        <v>1537</v>
      </c>
      <c r="F555" s="24" t="s">
        <v>3050</v>
      </c>
      <c r="G555" s="24" t="s">
        <v>7845</v>
      </c>
      <c r="H555" s="24" t="s">
        <v>67</v>
      </c>
      <c r="I555" s="24" t="s">
        <v>7846</v>
      </c>
      <c r="J555" s="24" t="s">
        <v>4940</v>
      </c>
      <c r="K555" s="24" t="s">
        <v>776</v>
      </c>
      <c r="L555" s="24" t="s">
        <v>321</v>
      </c>
      <c r="M555" s="24" t="s">
        <v>9002</v>
      </c>
      <c r="N555" s="24" t="s">
        <v>8888</v>
      </c>
      <c r="O555" s="24"/>
    </row>
    <row r="556" spans="1:15" x14ac:dyDescent="0.3">
      <c r="A556" s="24" t="s">
        <v>7339</v>
      </c>
      <c r="B556" s="24" t="s">
        <v>7469</v>
      </c>
      <c r="C556" s="24" t="s">
        <v>3461</v>
      </c>
      <c r="D556" s="24" t="s">
        <v>164</v>
      </c>
      <c r="E556" s="24" t="s">
        <v>1528</v>
      </c>
      <c r="F556" s="24" t="s">
        <v>3029</v>
      </c>
      <c r="G556" s="24" t="s">
        <v>7468</v>
      </c>
      <c r="H556" s="24" t="s">
        <v>67</v>
      </c>
      <c r="I556" s="24" t="s">
        <v>7470</v>
      </c>
      <c r="J556" s="24" t="s">
        <v>3468</v>
      </c>
      <c r="K556" s="24" t="s">
        <v>776</v>
      </c>
      <c r="L556" s="24" t="s">
        <v>321</v>
      </c>
      <c r="M556" s="24" t="s">
        <v>8965</v>
      </c>
      <c r="N556" s="24" t="s">
        <v>8888</v>
      </c>
      <c r="O556" s="24"/>
    </row>
    <row r="557" spans="1:15" x14ac:dyDescent="0.3">
      <c r="A557" s="24" t="s">
        <v>7339</v>
      </c>
      <c r="B557" s="24" t="s">
        <v>7440</v>
      </c>
      <c r="C557" s="24" t="s">
        <v>8886</v>
      </c>
      <c r="D557" s="24" t="s">
        <v>136</v>
      </c>
      <c r="E557" s="24" t="s">
        <v>1537</v>
      </c>
      <c r="F557" s="24" t="s">
        <v>3029</v>
      </c>
      <c r="G557" s="24" t="s">
        <v>7439</v>
      </c>
      <c r="H557" s="24" t="s">
        <v>67</v>
      </c>
      <c r="I557" s="24" t="s">
        <v>7441</v>
      </c>
      <c r="J557" s="24" t="s">
        <v>4940</v>
      </c>
      <c r="K557" s="24" t="s">
        <v>776</v>
      </c>
      <c r="L557" s="24" t="s">
        <v>321</v>
      </c>
      <c r="M557" s="24" t="s">
        <v>8965</v>
      </c>
      <c r="N557" s="24" t="s">
        <v>8888</v>
      </c>
      <c r="O557" s="24"/>
    </row>
    <row r="558" spans="1:15" x14ac:dyDescent="0.3">
      <c r="A558" s="24" t="s">
        <v>7339</v>
      </c>
      <c r="B558" s="24" t="s">
        <v>7466</v>
      </c>
      <c r="C558" s="24" t="s">
        <v>3461</v>
      </c>
      <c r="D558" s="24" t="s">
        <v>164</v>
      </c>
      <c r="E558" s="24" t="s">
        <v>1528</v>
      </c>
      <c r="F558" s="24" t="s">
        <v>3029</v>
      </c>
      <c r="G558" s="24" t="s">
        <v>7465</v>
      </c>
      <c r="H558" s="24" t="s">
        <v>67</v>
      </c>
      <c r="I558" s="24" t="s">
        <v>7467</v>
      </c>
      <c r="J558" s="24" t="s">
        <v>3468</v>
      </c>
      <c r="K558" s="24" t="s">
        <v>776</v>
      </c>
      <c r="L558" s="24" t="s">
        <v>321</v>
      </c>
      <c r="M558" s="24" t="s">
        <v>9003</v>
      </c>
      <c r="N558" s="24" t="s">
        <v>8888</v>
      </c>
      <c r="O558" s="24"/>
    </row>
    <row r="559" spans="1:15" x14ac:dyDescent="0.3">
      <c r="A559" s="24" t="s">
        <v>7339</v>
      </c>
      <c r="B559" s="24" t="s">
        <v>7452</v>
      </c>
      <c r="C559" s="24" t="s">
        <v>8886</v>
      </c>
      <c r="D559" s="24" t="s">
        <v>136</v>
      </c>
      <c r="E559" s="24" t="s">
        <v>1537</v>
      </c>
      <c r="F559" s="24" t="s">
        <v>3029</v>
      </c>
      <c r="G559" s="24" t="s">
        <v>7451</v>
      </c>
      <c r="H559" s="24" t="s">
        <v>67</v>
      </c>
      <c r="I559" s="24" t="s">
        <v>7453</v>
      </c>
      <c r="J559" s="24" t="s">
        <v>4940</v>
      </c>
      <c r="K559" s="24" t="s">
        <v>776</v>
      </c>
      <c r="L559" s="24" t="s">
        <v>321</v>
      </c>
      <c r="M559" s="24" t="s">
        <v>9003</v>
      </c>
      <c r="N559" s="24" t="s">
        <v>8888</v>
      </c>
      <c r="O559" s="24"/>
    </row>
    <row r="560" spans="1:15" x14ac:dyDescent="0.3">
      <c r="A560" s="24" t="s">
        <v>7339</v>
      </c>
      <c r="B560" s="24" t="s">
        <v>8232</v>
      </c>
      <c r="C560" s="24" t="s">
        <v>3461</v>
      </c>
      <c r="D560" s="24" t="s">
        <v>738</v>
      </c>
      <c r="E560" s="24" t="s">
        <v>1528</v>
      </c>
      <c r="F560" s="24" t="s">
        <v>3064</v>
      </c>
      <c r="G560" s="24" t="s">
        <v>8231</v>
      </c>
      <c r="H560" s="24" t="s">
        <v>67</v>
      </c>
      <c r="I560" s="24" t="s">
        <v>8233</v>
      </c>
      <c r="J560" s="24" t="s">
        <v>7192</v>
      </c>
      <c r="K560" s="24" t="s">
        <v>776</v>
      </c>
      <c r="L560" s="24" t="s">
        <v>321</v>
      </c>
      <c r="M560" s="24" t="s">
        <v>8956</v>
      </c>
      <c r="N560" s="24" t="s">
        <v>8888</v>
      </c>
      <c r="O560" s="24"/>
    </row>
    <row r="561" spans="1:15" x14ac:dyDescent="0.3">
      <c r="A561" s="24" t="s">
        <v>7339</v>
      </c>
      <c r="B561" s="24" t="s">
        <v>8235</v>
      </c>
      <c r="C561" s="24" t="s">
        <v>3461</v>
      </c>
      <c r="D561" s="24" t="s">
        <v>447</v>
      </c>
      <c r="E561" s="24" t="s">
        <v>1528</v>
      </c>
      <c r="F561" s="24" t="s">
        <v>3064</v>
      </c>
      <c r="G561" s="24" t="s">
        <v>8234</v>
      </c>
      <c r="H561" s="24" t="s">
        <v>67</v>
      </c>
      <c r="I561" s="24" t="s">
        <v>8236</v>
      </c>
      <c r="J561" s="24" t="s">
        <v>1533</v>
      </c>
      <c r="K561" s="24" t="s">
        <v>776</v>
      </c>
      <c r="L561" s="24" t="s">
        <v>321</v>
      </c>
      <c r="M561" s="24" t="s">
        <v>8956</v>
      </c>
      <c r="N561" s="24" t="s">
        <v>8888</v>
      </c>
      <c r="O561" s="24"/>
    </row>
    <row r="562" spans="1:15" x14ac:dyDescent="0.3">
      <c r="A562" s="24" t="s">
        <v>7339</v>
      </c>
      <c r="B562" s="24" t="s">
        <v>8238</v>
      </c>
      <c r="C562" s="24" t="s">
        <v>3461</v>
      </c>
      <c r="D562" s="24" t="s">
        <v>164</v>
      </c>
      <c r="E562" s="24" t="s">
        <v>1528</v>
      </c>
      <c r="F562" s="24" t="s">
        <v>3064</v>
      </c>
      <c r="G562" s="263" t="s">
        <v>8237</v>
      </c>
      <c r="H562" s="24" t="s">
        <v>67</v>
      </c>
      <c r="I562" s="24" t="s">
        <v>8239</v>
      </c>
      <c r="J562" s="24" t="s">
        <v>3468</v>
      </c>
      <c r="K562" s="24" t="s">
        <v>776</v>
      </c>
      <c r="L562" s="24" t="s">
        <v>321</v>
      </c>
      <c r="M562" s="24" t="s">
        <v>8956</v>
      </c>
      <c r="N562" s="24" t="s">
        <v>8888</v>
      </c>
      <c r="O562" s="24" t="s">
        <v>9536</v>
      </c>
    </row>
    <row r="563" spans="1:15" x14ac:dyDescent="0.3">
      <c r="A563" s="24" t="s">
        <v>7339</v>
      </c>
      <c r="B563" s="24" t="s">
        <v>5086</v>
      </c>
      <c r="C563" s="24" t="s">
        <v>3461</v>
      </c>
      <c r="D563" s="24" t="s">
        <v>136</v>
      </c>
      <c r="E563" s="24" t="s">
        <v>1528</v>
      </c>
      <c r="F563" s="24" t="s">
        <v>3064</v>
      </c>
      <c r="G563" s="24" t="s">
        <v>8240</v>
      </c>
      <c r="H563" s="24" t="s">
        <v>67</v>
      </c>
      <c r="I563" s="24" t="s">
        <v>8241</v>
      </c>
      <c r="J563" s="24" t="s">
        <v>4940</v>
      </c>
      <c r="K563" s="24" t="s">
        <v>776</v>
      </c>
      <c r="L563" s="24" t="s">
        <v>321</v>
      </c>
      <c r="M563" s="24" t="s">
        <v>8956</v>
      </c>
      <c r="N563" s="24" t="s">
        <v>8888</v>
      </c>
      <c r="O563" s="24"/>
    </row>
    <row r="564" spans="1:15" x14ac:dyDescent="0.3">
      <c r="A564" s="24" t="s">
        <v>7630</v>
      </c>
      <c r="B564" s="24" t="s">
        <v>6952</v>
      </c>
      <c r="C564" s="24" t="s">
        <v>8886</v>
      </c>
      <c r="D564" s="24" t="s">
        <v>136</v>
      </c>
      <c r="E564" s="24" t="s">
        <v>1537</v>
      </c>
      <c r="F564" s="24" t="s">
        <v>3041</v>
      </c>
      <c r="G564" s="24" t="s">
        <v>7629</v>
      </c>
      <c r="H564" s="24" t="s">
        <v>67</v>
      </c>
      <c r="I564" s="24" t="s">
        <v>7631</v>
      </c>
      <c r="J564" s="24" t="s">
        <v>2801</v>
      </c>
      <c r="K564" s="24" t="s">
        <v>776</v>
      </c>
      <c r="L564" s="24" t="s">
        <v>321</v>
      </c>
      <c r="M564" s="24" t="s">
        <v>9004</v>
      </c>
      <c r="N564" s="24" t="s">
        <v>8888</v>
      </c>
      <c r="O564" s="24"/>
    </row>
    <row r="565" spans="1:15" x14ac:dyDescent="0.3">
      <c r="A565" s="24" t="s">
        <v>7630</v>
      </c>
      <c r="B565" s="24" t="s">
        <v>5880</v>
      </c>
      <c r="C565" s="24" t="s">
        <v>8886</v>
      </c>
      <c r="D565" s="24" t="s">
        <v>164</v>
      </c>
      <c r="E565" s="24" t="s">
        <v>1528</v>
      </c>
      <c r="F565" s="24" t="s">
        <v>3041</v>
      </c>
      <c r="G565" s="24" t="s">
        <v>7663</v>
      </c>
      <c r="H565" s="24" t="s">
        <v>67</v>
      </c>
      <c r="I565" s="24" t="s">
        <v>7664</v>
      </c>
      <c r="J565" s="24" t="s">
        <v>7487</v>
      </c>
      <c r="K565" s="24" t="s">
        <v>776</v>
      </c>
      <c r="L565" s="24" t="s">
        <v>321</v>
      </c>
      <c r="M565" s="24" t="s">
        <v>9005</v>
      </c>
      <c r="N565" s="24" t="s">
        <v>8888</v>
      </c>
      <c r="O565" s="24"/>
    </row>
    <row r="566" spans="1:15" x14ac:dyDescent="0.3">
      <c r="A566" s="24" t="s">
        <v>7630</v>
      </c>
      <c r="B566" s="24" t="s">
        <v>3913</v>
      </c>
      <c r="C566" s="24" t="s">
        <v>8886</v>
      </c>
      <c r="D566" s="24" t="s">
        <v>136</v>
      </c>
      <c r="E566" s="24" t="s">
        <v>1537</v>
      </c>
      <c r="F566" s="24" t="s">
        <v>3041</v>
      </c>
      <c r="G566" s="24" t="s">
        <v>7665</v>
      </c>
      <c r="H566" s="24" t="s">
        <v>67</v>
      </c>
      <c r="I566" s="24" t="s">
        <v>7666</v>
      </c>
      <c r="J566" s="24" t="s">
        <v>2801</v>
      </c>
      <c r="K566" s="24" t="s">
        <v>776</v>
      </c>
      <c r="L566" s="24" t="s">
        <v>321</v>
      </c>
      <c r="M566" s="24" t="s">
        <v>9005</v>
      </c>
      <c r="N566" s="24" t="s">
        <v>8888</v>
      </c>
      <c r="O566" s="24"/>
    </row>
    <row r="567" spans="1:15" x14ac:dyDescent="0.3">
      <c r="A567" s="24" t="s">
        <v>7630</v>
      </c>
      <c r="B567" s="24" t="s">
        <v>7538</v>
      </c>
      <c r="C567" s="24" t="s">
        <v>3461</v>
      </c>
      <c r="D567" s="24" t="s">
        <v>164</v>
      </c>
      <c r="E567" s="24" t="s">
        <v>1528</v>
      </c>
      <c r="F567" s="24" t="s">
        <v>3041</v>
      </c>
      <c r="G567" s="24" t="s">
        <v>7690</v>
      </c>
      <c r="H567" s="24" t="s">
        <v>67</v>
      </c>
      <c r="I567" s="24" t="s">
        <v>7691</v>
      </c>
      <c r="J567" s="24" t="s">
        <v>7487</v>
      </c>
      <c r="K567" s="24" t="s">
        <v>776</v>
      </c>
      <c r="L567" s="24" t="s">
        <v>321</v>
      </c>
      <c r="M567" s="24" t="s">
        <v>9004</v>
      </c>
      <c r="N567" s="24" t="s">
        <v>8888</v>
      </c>
      <c r="O567" s="24"/>
    </row>
    <row r="568" spans="1:15" x14ac:dyDescent="0.3">
      <c r="A568" s="24" t="s">
        <v>7630</v>
      </c>
      <c r="B568" s="24" t="s">
        <v>7541</v>
      </c>
      <c r="C568" s="24" t="s">
        <v>3461</v>
      </c>
      <c r="D568" s="24" t="s">
        <v>136</v>
      </c>
      <c r="E568" s="24" t="s">
        <v>2804</v>
      </c>
      <c r="F568" s="24" t="s">
        <v>3138</v>
      </c>
      <c r="G568" s="24" t="s">
        <v>8613</v>
      </c>
      <c r="H568" s="24" t="s">
        <v>67</v>
      </c>
      <c r="I568" s="24" t="s">
        <v>8614</v>
      </c>
      <c r="J568" s="24" t="s">
        <v>2801</v>
      </c>
      <c r="K568" s="24" t="s">
        <v>776</v>
      </c>
      <c r="L568" s="24" t="s">
        <v>321</v>
      </c>
      <c r="M568" s="24" t="s">
        <v>323</v>
      </c>
      <c r="N568" s="24" t="s">
        <v>8888</v>
      </c>
      <c r="O568" s="24"/>
    </row>
    <row r="569" spans="1:15" x14ac:dyDescent="0.3">
      <c r="A569" s="24" t="s">
        <v>7630</v>
      </c>
      <c r="B569" s="24" t="s">
        <v>7716</v>
      </c>
      <c r="C569" s="24" t="s">
        <v>3461</v>
      </c>
      <c r="D569" s="24" t="s">
        <v>164</v>
      </c>
      <c r="E569" s="24" t="s">
        <v>1528</v>
      </c>
      <c r="F569" s="24" t="s">
        <v>3041</v>
      </c>
      <c r="G569" s="24" t="s">
        <v>7715</v>
      </c>
      <c r="H569" s="24" t="s">
        <v>67</v>
      </c>
      <c r="I569" s="24" t="s">
        <v>7717</v>
      </c>
      <c r="J569" s="24" t="s">
        <v>7487</v>
      </c>
      <c r="K569" s="24" t="s">
        <v>776</v>
      </c>
      <c r="L569" s="24" t="s">
        <v>321</v>
      </c>
      <c r="M569" s="24" t="s">
        <v>9006</v>
      </c>
      <c r="N569" s="24" t="s">
        <v>8888</v>
      </c>
      <c r="O569" s="24"/>
    </row>
    <row r="570" spans="1:15" x14ac:dyDescent="0.3">
      <c r="A570" s="24" t="s">
        <v>7630</v>
      </c>
      <c r="B570" s="24" t="s">
        <v>7702</v>
      </c>
      <c r="C570" s="24" t="s">
        <v>3461</v>
      </c>
      <c r="D570" s="24" t="s">
        <v>136</v>
      </c>
      <c r="E570" s="24" t="s">
        <v>1537</v>
      </c>
      <c r="F570" s="24" t="s">
        <v>3041</v>
      </c>
      <c r="G570" s="24" t="s">
        <v>7701</v>
      </c>
      <c r="H570" s="24" t="s">
        <v>67</v>
      </c>
      <c r="I570" s="24" t="s">
        <v>7703</v>
      </c>
      <c r="J570" s="24" t="s">
        <v>2801</v>
      </c>
      <c r="K570" s="24" t="s">
        <v>776</v>
      </c>
      <c r="L570" s="24" t="s">
        <v>321</v>
      </c>
      <c r="M570" s="24" t="s">
        <v>9006</v>
      </c>
      <c r="N570" s="24" t="s">
        <v>8888</v>
      </c>
      <c r="O570" s="24"/>
    </row>
    <row r="571" spans="1:15" x14ac:dyDescent="0.3">
      <c r="A571" s="24" t="s">
        <v>7117</v>
      </c>
      <c r="B571" s="24" t="s">
        <v>5961</v>
      </c>
      <c r="C571" s="24" t="s">
        <v>8886</v>
      </c>
      <c r="D571" s="24" t="s">
        <v>136</v>
      </c>
      <c r="E571" s="24" t="s">
        <v>2804</v>
      </c>
      <c r="F571" s="24" t="s">
        <v>3105</v>
      </c>
      <c r="G571" s="24" t="s">
        <v>8482</v>
      </c>
      <c r="H571" s="24" t="s">
        <v>67</v>
      </c>
      <c r="I571" s="24" t="s">
        <v>8483</v>
      </c>
      <c r="J571" s="24" t="s">
        <v>2801</v>
      </c>
      <c r="K571" s="24" t="s">
        <v>776</v>
      </c>
      <c r="L571" s="24" t="s">
        <v>321</v>
      </c>
      <c r="M571" s="24" t="s">
        <v>2992</v>
      </c>
      <c r="N571" s="24" t="s">
        <v>8888</v>
      </c>
      <c r="O571" s="24"/>
    </row>
    <row r="572" spans="1:15" x14ac:dyDescent="0.3">
      <c r="A572" s="24" t="s">
        <v>7117</v>
      </c>
      <c r="B572" s="24" t="s">
        <v>4967</v>
      </c>
      <c r="C572" s="24" t="s">
        <v>3461</v>
      </c>
      <c r="D572" s="24" t="s">
        <v>164</v>
      </c>
      <c r="E572" s="24" t="s">
        <v>1528</v>
      </c>
      <c r="F572" s="24" t="s">
        <v>3072</v>
      </c>
      <c r="G572" s="24" t="s">
        <v>8371</v>
      </c>
      <c r="H572" s="24" t="s">
        <v>67</v>
      </c>
      <c r="I572" s="24" t="s">
        <v>7421</v>
      </c>
      <c r="J572" s="24" t="s">
        <v>7071</v>
      </c>
      <c r="K572" s="24" t="s">
        <v>776</v>
      </c>
      <c r="L572" s="24" t="s">
        <v>321</v>
      </c>
      <c r="M572" s="24" t="s">
        <v>165</v>
      </c>
      <c r="N572" s="24" t="s">
        <v>8888</v>
      </c>
      <c r="O572" s="24"/>
    </row>
    <row r="573" spans="1:15" x14ac:dyDescent="0.3">
      <c r="A573" s="24" t="s">
        <v>7117</v>
      </c>
      <c r="B573" s="24" t="s">
        <v>5208</v>
      </c>
      <c r="C573" s="24" t="s">
        <v>8886</v>
      </c>
      <c r="D573" s="24" t="s">
        <v>136</v>
      </c>
      <c r="E573" s="24" t="s">
        <v>1537</v>
      </c>
      <c r="F573" s="24" t="s">
        <v>3029</v>
      </c>
      <c r="G573" s="24" t="s">
        <v>7420</v>
      </c>
      <c r="H573" s="24" t="s">
        <v>67</v>
      </c>
      <c r="I573" s="24" t="s">
        <v>7421</v>
      </c>
      <c r="J573" s="24" t="s">
        <v>2801</v>
      </c>
      <c r="K573" s="24" t="s">
        <v>776</v>
      </c>
      <c r="L573" s="24" t="s">
        <v>321</v>
      </c>
      <c r="M573" s="24" t="s">
        <v>165</v>
      </c>
      <c r="N573" s="24" t="s">
        <v>8888</v>
      </c>
      <c r="O573" s="24"/>
    </row>
    <row r="574" spans="1:15" x14ac:dyDescent="0.3">
      <c r="A574" s="24" t="s">
        <v>7117</v>
      </c>
      <c r="B574" s="24" t="s">
        <v>5970</v>
      </c>
      <c r="C574" s="24" t="s">
        <v>8886</v>
      </c>
      <c r="D574" s="24" t="s">
        <v>164</v>
      </c>
      <c r="E574" s="24" t="s">
        <v>1528</v>
      </c>
      <c r="F574" s="24" t="s">
        <v>3024</v>
      </c>
      <c r="G574" s="24" t="s">
        <v>7287</v>
      </c>
      <c r="H574" s="24" t="s">
        <v>67</v>
      </c>
      <c r="I574" s="24" t="s">
        <v>7288</v>
      </c>
      <c r="J574" s="24" t="s">
        <v>7071</v>
      </c>
      <c r="K574" s="24" t="s">
        <v>776</v>
      </c>
      <c r="L574" s="24" t="s">
        <v>321</v>
      </c>
      <c r="M574" s="24" t="s">
        <v>9007</v>
      </c>
      <c r="N574" s="24" t="s">
        <v>8888</v>
      </c>
      <c r="O574" s="24"/>
    </row>
    <row r="575" spans="1:15" x14ac:dyDescent="0.3">
      <c r="A575" s="24" t="s">
        <v>7117</v>
      </c>
      <c r="B575" s="24" t="s">
        <v>3816</v>
      </c>
      <c r="C575" s="24" t="s">
        <v>8886</v>
      </c>
      <c r="D575" s="24" t="s">
        <v>136</v>
      </c>
      <c r="E575" s="24" t="s">
        <v>1537</v>
      </c>
      <c r="F575" s="24" t="s">
        <v>3024</v>
      </c>
      <c r="G575" s="24" t="s">
        <v>7289</v>
      </c>
      <c r="H575" s="24" t="s">
        <v>67</v>
      </c>
      <c r="I575" s="24" t="s">
        <v>7290</v>
      </c>
      <c r="J575" s="24" t="s">
        <v>2801</v>
      </c>
      <c r="K575" s="24" t="s">
        <v>776</v>
      </c>
      <c r="L575" s="24" t="s">
        <v>321</v>
      </c>
      <c r="M575" s="24" t="s">
        <v>9007</v>
      </c>
      <c r="N575" s="24" t="s">
        <v>8888</v>
      </c>
      <c r="O575" s="24"/>
    </row>
    <row r="576" spans="1:15" x14ac:dyDescent="0.3">
      <c r="A576" s="24" t="s">
        <v>7117</v>
      </c>
      <c r="B576" s="24" t="s">
        <v>3984</v>
      </c>
      <c r="C576" s="24" t="s">
        <v>8886</v>
      </c>
      <c r="D576" s="24" t="s">
        <v>447</v>
      </c>
      <c r="E576" s="24" t="s">
        <v>1528</v>
      </c>
      <c r="F576" s="24" t="s">
        <v>3070</v>
      </c>
      <c r="G576" s="24" t="s">
        <v>8303</v>
      </c>
      <c r="H576" s="24" t="s">
        <v>67</v>
      </c>
      <c r="I576" s="24" t="s">
        <v>8304</v>
      </c>
      <c r="J576" s="24" t="s">
        <v>7064</v>
      </c>
      <c r="K576" s="24" t="s">
        <v>776</v>
      </c>
      <c r="L576" s="24" t="s">
        <v>321</v>
      </c>
      <c r="M576" s="24" t="s">
        <v>1521</v>
      </c>
      <c r="N576" s="24" t="s">
        <v>8888</v>
      </c>
      <c r="O576" s="24"/>
    </row>
    <row r="577" spans="1:15" x14ac:dyDescent="0.3">
      <c r="A577" s="24" t="s">
        <v>7117</v>
      </c>
      <c r="B577" s="24" t="s">
        <v>4337</v>
      </c>
      <c r="C577" s="24" t="s">
        <v>8886</v>
      </c>
      <c r="D577" s="24" t="s">
        <v>164</v>
      </c>
      <c r="E577" s="24" t="s">
        <v>1537</v>
      </c>
      <c r="F577" s="24" t="s">
        <v>3070</v>
      </c>
      <c r="G577" s="24" t="s">
        <v>8305</v>
      </c>
      <c r="H577" s="24" t="s">
        <v>67</v>
      </c>
      <c r="I577" s="24" t="s">
        <v>8304</v>
      </c>
      <c r="J577" s="24" t="s">
        <v>7071</v>
      </c>
      <c r="K577" s="24" t="s">
        <v>776</v>
      </c>
      <c r="L577" s="24" t="s">
        <v>321</v>
      </c>
      <c r="M577" s="24" t="s">
        <v>1521</v>
      </c>
      <c r="N577" s="24" t="s">
        <v>8888</v>
      </c>
      <c r="O577" s="24"/>
    </row>
    <row r="578" spans="1:15" x14ac:dyDescent="0.3">
      <c r="A578" s="24" t="s">
        <v>7117</v>
      </c>
      <c r="B578" s="24" t="s">
        <v>5932</v>
      </c>
      <c r="C578" s="24" t="s">
        <v>8886</v>
      </c>
      <c r="D578" s="24" t="s">
        <v>136</v>
      </c>
      <c r="E578" s="24" t="s">
        <v>1537</v>
      </c>
      <c r="F578" s="24" t="s">
        <v>3070</v>
      </c>
      <c r="G578" s="24" t="s">
        <v>8306</v>
      </c>
      <c r="H578" s="24" t="s">
        <v>67</v>
      </c>
      <c r="I578" s="24" t="s">
        <v>8304</v>
      </c>
      <c r="J578" s="24" t="s">
        <v>2801</v>
      </c>
      <c r="K578" s="24" t="s">
        <v>776</v>
      </c>
      <c r="L578" s="24" t="s">
        <v>321</v>
      </c>
      <c r="M578" s="24" t="s">
        <v>1521</v>
      </c>
      <c r="N578" s="24" t="s">
        <v>8888</v>
      </c>
      <c r="O578" s="24"/>
    </row>
    <row r="579" spans="1:15" x14ac:dyDescent="0.3">
      <c r="A579" s="24" t="s">
        <v>7117</v>
      </c>
      <c r="B579" s="24" t="s">
        <v>5935</v>
      </c>
      <c r="C579" s="24" t="s">
        <v>3461</v>
      </c>
      <c r="D579" s="24" t="s">
        <v>164</v>
      </c>
      <c r="E579" s="24" t="s">
        <v>1528</v>
      </c>
      <c r="F579" s="24" t="s">
        <v>3018</v>
      </c>
      <c r="G579" s="24" t="s">
        <v>7158</v>
      </c>
      <c r="H579" s="24" t="s">
        <v>67</v>
      </c>
      <c r="I579" s="24" t="s">
        <v>7118</v>
      </c>
      <c r="J579" s="24" t="s">
        <v>7071</v>
      </c>
      <c r="K579" s="24" t="s">
        <v>776</v>
      </c>
      <c r="L579" s="24" t="s">
        <v>321</v>
      </c>
      <c r="M579" s="24" t="s">
        <v>8975</v>
      </c>
      <c r="N579" s="24" t="s">
        <v>8888</v>
      </c>
      <c r="O579" s="24"/>
    </row>
    <row r="580" spans="1:15" x14ac:dyDescent="0.3">
      <c r="A580" s="24" t="s">
        <v>7117</v>
      </c>
      <c r="B580" s="24" t="s">
        <v>6580</v>
      </c>
      <c r="C580" s="24" t="s">
        <v>8886</v>
      </c>
      <c r="D580" s="24" t="s">
        <v>136</v>
      </c>
      <c r="E580" s="24" t="s">
        <v>1537</v>
      </c>
      <c r="F580" s="24" t="s">
        <v>3018</v>
      </c>
      <c r="G580" s="24" t="s">
        <v>7116</v>
      </c>
      <c r="H580" s="24" t="s">
        <v>67</v>
      </c>
      <c r="I580" s="24" t="s">
        <v>7118</v>
      </c>
      <c r="J580" s="24" t="s">
        <v>2801</v>
      </c>
      <c r="K580" s="24" t="s">
        <v>776</v>
      </c>
      <c r="L580" s="24" t="s">
        <v>321</v>
      </c>
      <c r="M580" s="24" t="s">
        <v>8975</v>
      </c>
      <c r="N580" s="24" t="s">
        <v>8888</v>
      </c>
      <c r="O580" s="24"/>
    </row>
    <row r="581" spans="1:15" x14ac:dyDescent="0.3">
      <c r="A581" s="24" t="s">
        <v>7117</v>
      </c>
      <c r="B581" s="24" t="s">
        <v>2720</v>
      </c>
      <c r="C581" s="24" t="s">
        <v>8886</v>
      </c>
      <c r="D581" s="24" t="s">
        <v>136</v>
      </c>
      <c r="E581" s="24" t="s">
        <v>2804</v>
      </c>
      <c r="F581" s="24" t="s">
        <v>3138</v>
      </c>
      <c r="G581" s="24" t="s">
        <v>8605</v>
      </c>
      <c r="H581" s="24" t="s">
        <v>67</v>
      </c>
      <c r="I581" s="24" t="s">
        <v>8606</v>
      </c>
      <c r="J581" s="24" t="s">
        <v>2801</v>
      </c>
      <c r="K581" s="24" t="s">
        <v>776</v>
      </c>
      <c r="L581" s="24" t="s">
        <v>321</v>
      </c>
      <c r="M581" s="24" t="s">
        <v>8987</v>
      </c>
      <c r="N581" s="24" t="s">
        <v>8888</v>
      </c>
      <c r="O581" s="24"/>
    </row>
    <row r="582" spans="1:15" x14ac:dyDescent="0.3">
      <c r="A582" s="24" t="s">
        <v>7117</v>
      </c>
      <c r="B582" s="24" t="s">
        <v>3780</v>
      </c>
      <c r="C582" s="24" t="s">
        <v>8886</v>
      </c>
      <c r="D582" s="24" t="s">
        <v>164</v>
      </c>
      <c r="E582" s="24" t="s">
        <v>1528</v>
      </c>
      <c r="F582" s="24" t="s">
        <v>3029</v>
      </c>
      <c r="G582" s="24" t="s">
        <v>7435</v>
      </c>
      <c r="H582" s="24" t="s">
        <v>67</v>
      </c>
      <c r="I582" s="24" t="s">
        <v>7436</v>
      </c>
      <c r="J582" s="24" t="s">
        <v>7071</v>
      </c>
      <c r="K582" s="24" t="s">
        <v>776</v>
      </c>
      <c r="L582" s="24" t="s">
        <v>321</v>
      </c>
      <c r="M582" s="24" t="s">
        <v>8965</v>
      </c>
      <c r="N582" s="24" t="s">
        <v>8888</v>
      </c>
      <c r="O582" s="24"/>
    </row>
    <row r="583" spans="1:15" x14ac:dyDescent="0.3">
      <c r="A583" s="24" t="s">
        <v>7117</v>
      </c>
      <c r="B583" s="24" t="s">
        <v>3571</v>
      </c>
      <c r="C583" s="24" t="s">
        <v>8886</v>
      </c>
      <c r="D583" s="24" t="s">
        <v>136</v>
      </c>
      <c r="E583" s="24" t="s">
        <v>1537</v>
      </c>
      <c r="F583" s="24" t="s">
        <v>3029</v>
      </c>
      <c r="G583" s="24" t="s">
        <v>7437</v>
      </c>
      <c r="H583" s="24" t="s">
        <v>67</v>
      </c>
      <c r="I583" s="24" t="s">
        <v>7438</v>
      </c>
      <c r="J583" s="24" t="s">
        <v>2801</v>
      </c>
      <c r="K583" s="24" t="s">
        <v>776</v>
      </c>
      <c r="L583" s="24" t="s">
        <v>321</v>
      </c>
      <c r="M583" s="24" t="s">
        <v>8965</v>
      </c>
      <c r="N583" s="24" t="s">
        <v>8888</v>
      </c>
      <c r="O583" s="24"/>
    </row>
    <row r="584" spans="1:15" x14ac:dyDescent="0.3">
      <c r="A584" s="24" t="s">
        <v>7117</v>
      </c>
      <c r="B584" s="24" t="s">
        <v>5391</v>
      </c>
      <c r="C584" s="24" t="s">
        <v>3461</v>
      </c>
      <c r="D584" s="24" t="s">
        <v>164</v>
      </c>
      <c r="E584" s="24" t="s">
        <v>1528</v>
      </c>
      <c r="F584" s="24" t="s">
        <v>3047</v>
      </c>
      <c r="G584" s="24" t="s">
        <v>7822</v>
      </c>
      <c r="H584" s="24" t="s">
        <v>67</v>
      </c>
      <c r="I584" s="24" t="s">
        <v>7823</v>
      </c>
      <c r="J584" s="24" t="s">
        <v>7071</v>
      </c>
      <c r="K584" s="24" t="s">
        <v>776</v>
      </c>
      <c r="L584" s="24" t="s">
        <v>321</v>
      </c>
      <c r="M584" s="24" t="s">
        <v>9008</v>
      </c>
      <c r="N584" s="24" t="s">
        <v>8888</v>
      </c>
      <c r="O584" s="24"/>
    </row>
    <row r="585" spans="1:15" x14ac:dyDescent="0.3">
      <c r="A585" s="24" t="s">
        <v>7117</v>
      </c>
      <c r="B585" s="24" t="s">
        <v>6614</v>
      </c>
      <c r="C585" s="24" t="s">
        <v>8886</v>
      </c>
      <c r="D585" s="24" t="s">
        <v>136</v>
      </c>
      <c r="E585" s="24" t="s">
        <v>1537</v>
      </c>
      <c r="F585" s="24" t="s">
        <v>3047</v>
      </c>
      <c r="G585" s="24" t="s">
        <v>7809</v>
      </c>
      <c r="H585" s="24" t="s">
        <v>67</v>
      </c>
      <c r="I585" s="24" t="s">
        <v>7810</v>
      </c>
      <c r="J585" s="24" t="s">
        <v>2801</v>
      </c>
      <c r="K585" s="24" t="s">
        <v>776</v>
      </c>
      <c r="L585" s="24" t="s">
        <v>321</v>
      </c>
      <c r="M585" s="24" t="s">
        <v>9008</v>
      </c>
      <c r="N585" s="24" t="s">
        <v>8888</v>
      </c>
      <c r="O585" s="24"/>
    </row>
    <row r="586" spans="1:15" x14ac:dyDescent="0.3">
      <c r="A586" s="24" t="s">
        <v>7783</v>
      </c>
      <c r="B586" s="24" t="s">
        <v>3901</v>
      </c>
      <c r="C586" s="24" t="s">
        <v>8886</v>
      </c>
      <c r="D586" s="24" t="s">
        <v>136</v>
      </c>
      <c r="E586" s="24" t="s">
        <v>6910</v>
      </c>
      <c r="F586" s="24" t="s">
        <v>3047</v>
      </c>
      <c r="G586" s="24" t="s">
        <v>7782</v>
      </c>
      <c r="H586" s="24" t="s">
        <v>67</v>
      </c>
      <c r="I586" s="24" t="s">
        <v>7784</v>
      </c>
      <c r="J586" s="24" t="s">
        <v>4310</v>
      </c>
      <c r="K586" s="24" t="s">
        <v>776</v>
      </c>
      <c r="L586" s="24" t="s">
        <v>321</v>
      </c>
      <c r="M586" s="24" t="s">
        <v>9009</v>
      </c>
      <c r="N586" s="24" t="s">
        <v>8888</v>
      </c>
      <c r="O586" s="24"/>
    </row>
    <row r="587" spans="1:15" x14ac:dyDescent="0.3">
      <c r="A587" s="24" t="s">
        <v>7783</v>
      </c>
      <c r="B587" s="24" t="s">
        <v>3905</v>
      </c>
      <c r="C587" s="24" t="s">
        <v>3461</v>
      </c>
      <c r="D587" s="24" t="s">
        <v>164</v>
      </c>
      <c r="E587" s="24" t="s">
        <v>1528</v>
      </c>
      <c r="F587" s="24" t="s">
        <v>3047</v>
      </c>
      <c r="G587" s="24" t="s">
        <v>7814</v>
      </c>
      <c r="H587" s="24" t="s">
        <v>67</v>
      </c>
      <c r="I587" s="24" t="s">
        <v>7786</v>
      </c>
      <c r="J587" s="24" t="s">
        <v>1540</v>
      </c>
      <c r="K587" s="24" t="s">
        <v>776</v>
      </c>
      <c r="L587" s="24" t="s">
        <v>321</v>
      </c>
      <c r="M587" s="24" t="s">
        <v>9010</v>
      </c>
      <c r="N587" s="24" t="s">
        <v>8888</v>
      </c>
      <c r="O587" s="24"/>
    </row>
    <row r="588" spans="1:15" x14ac:dyDescent="0.3">
      <c r="A588" s="24" t="s">
        <v>7783</v>
      </c>
      <c r="B588" s="24" t="s">
        <v>3927</v>
      </c>
      <c r="C588" s="24" t="s">
        <v>8886</v>
      </c>
      <c r="D588" s="24" t="s">
        <v>136</v>
      </c>
      <c r="E588" s="24" t="s">
        <v>1537</v>
      </c>
      <c r="F588" s="24" t="s">
        <v>3047</v>
      </c>
      <c r="G588" s="24" t="s">
        <v>7785</v>
      </c>
      <c r="H588" s="24" t="s">
        <v>67</v>
      </c>
      <c r="I588" s="24" t="s">
        <v>7786</v>
      </c>
      <c r="J588" s="24" t="s">
        <v>4310</v>
      </c>
      <c r="K588" s="24" t="s">
        <v>776</v>
      </c>
      <c r="L588" s="24" t="s">
        <v>321</v>
      </c>
      <c r="M588" s="24" t="s">
        <v>9010</v>
      </c>
      <c r="N588" s="24" t="s">
        <v>8888</v>
      </c>
      <c r="O588" s="24"/>
    </row>
    <row r="589" spans="1:15" x14ac:dyDescent="0.3">
      <c r="A589" s="24" t="s">
        <v>7633</v>
      </c>
      <c r="B589" s="24" t="s">
        <v>3905</v>
      </c>
      <c r="C589" s="24" t="s">
        <v>8886</v>
      </c>
      <c r="D589" s="24" t="s">
        <v>164</v>
      </c>
      <c r="E589" s="24" t="s">
        <v>1528</v>
      </c>
      <c r="F589" s="24" t="s">
        <v>3041</v>
      </c>
      <c r="G589" s="24" t="s">
        <v>7632</v>
      </c>
      <c r="H589" s="24" t="s">
        <v>67</v>
      </c>
      <c r="I589" s="24" t="s">
        <v>7634</v>
      </c>
      <c r="J589" s="24" t="s">
        <v>7487</v>
      </c>
      <c r="K589" s="24" t="s">
        <v>776</v>
      </c>
      <c r="L589" s="24" t="s">
        <v>321</v>
      </c>
      <c r="M589" s="24" t="s">
        <v>9005</v>
      </c>
      <c r="N589" s="24" t="s">
        <v>8888</v>
      </c>
      <c r="O589" s="24"/>
    </row>
    <row r="590" spans="1:15" x14ac:dyDescent="0.3">
      <c r="A590" s="24" t="s">
        <v>7633</v>
      </c>
      <c r="B590" s="24" t="s">
        <v>3930</v>
      </c>
      <c r="C590" s="24" t="s">
        <v>3461</v>
      </c>
      <c r="D590" s="24" t="s">
        <v>164</v>
      </c>
      <c r="E590" s="24" t="s">
        <v>1528</v>
      </c>
      <c r="F590" s="24" t="s">
        <v>3041</v>
      </c>
      <c r="G590" s="24" t="s">
        <v>7696</v>
      </c>
      <c r="H590" s="24" t="s">
        <v>67</v>
      </c>
      <c r="I590" s="24" t="s">
        <v>7697</v>
      </c>
      <c r="J590" s="24" t="s">
        <v>7487</v>
      </c>
      <c r="K590" s="24" t="s">
        <v>776</v>
      </c>
      <c r="L590" s="24" t="s">
        <v>321</v>
      </c>
      <c r="M590" s="24" t="s">
        <v>9005</v>
      </c>
      <c r="N590" s="24" t="s">
        <v>8888</v>
      </c>
      <c r="O590" s="24"/>
    </row>
    <row r="591" spans="1:15" x14ac:dyDescent="0.3">
      <c r="A591" s="24" t="s">
        <v>7633</v>
      </c>
      <c r="B591" s="24" t="s">
        <v>3936</v>
      </c>
      <c r="C591" s="24" t="s">
        <v>8886</v>
      </c>
      <c r="D591" s="24" t="s">
        <v>164</v>
      </c>
      <c r="E591" s="24" t="s">
        <v>1528</v>
      </c>
      <c r="F591" s="24" t="s">
        <v>3041</v>
      </c>
      <c r="G591" s="24" t="s">
        <v>7641</v>
      </c>
      <c r="H591" s="24" t="s">
        <v>67</v>
      </c>
      <c r="I591" s="24" t="s">
        <v>7642</v>
      </c>
      <c r="J591" s="24" t="s">
        <v>7487</v>
      </c>
      <c r="K591" s="24" t="s">
        <v>776</v>
      </c>
      <c r="L591" s="24" t="s">
        <v>321</v>
      </c>
      <c r="M591" s="24" t="s">
        <v>9004</v>
      </c>
      <c r="N591" s="24" t="s">
        <v>8888</v>
      </c>
      <c r="O591" s="24"/>
    </row>
    <row r="592" spans="1:15" x14ac:dyDescent="0.3">
      <c r="A592" s="24" t="s">
        <v>7633</v>
      </c>
      <c r="B592" s="24" t="s">
        <v>3939</v>
      </c>
      <c r="C592" s="24" t="s">
        <v>3461</v>
      </c>
      <c r="D592" s="24" t="s">
        <v>136</v>
      </c>
      <c r="E592" s="24" t="s">
        <v>2804</v>
      </c>
      <c r="F592" s="24" t="s">
        <v>3138</v>
      </c>
      <c r="G592" s="24" t="s">
        <v>8615</v>
      </c>
      <c r="H592" s="24" t="s">
        <v>67</v>
      </c>
      <c r="I592" s="24" t="s">
        <v>8616</v>
      </c>
      <c r="J592" s="24" t="s">
        <v>7487</v>
      </c>
      <c r="K592" s="24" t="s">
        <v>776</v>
      </c>
      <c r="L592" s="24" t="s">
        <v>321</v>
      </c>
      <c r="M592" s="24" t="s">
        <v>323</v>
      </c>
      <c r="N592" s="24" t="s">
        <v>8888</v>
      </c>
      <c r="O592" s="24"/>
    </row>
    <row r="593" spans="1:15" x14ac:dyDescent="0.3">
      <c r="A593" s="24" t="s">
        <v>8195</v>
      </c>
      <c r="B593" s="24" t="s">
        <v>7495</v>
      </c>
      <c r="C593" s="24" t="s">
        <v>8886</v>
      </c>
      <c r="D593" s="24" t="s">
        <v>136</v>
      </c>
      <c r="E593" s="24" t="s">
        <v>2804</v>
      </c>
      <c r="F593" s="24" t="s">
        <v>3105</v>
      </c>
      <c r="G593" s="24" t="s">
        <v>8484</v>
      </c>
      <c r="H593" s="24" t="s">
        <v>67</v>
      </c>
      <c r="I593" s="24" t="s">
        <v>8485</v>
      </c>
      <c r="J593" s="24" t="s">
        <v>7487</v>
      </c>
      <c r="K593" s="24" t="s">
        <v>776</v>
      </c>
      <c r="L593" s="24" t="s">
        <v>321</v>
      </c>
      <c r="M593" s="24" t="s">
        <v>2992</v>
      </c>
      <c r="N593" s="24" t="s">
        <v>8888</v>
      </c>
      <c r="O593" s="24"/>
    </row>
    <row r="594" spans="1:15" x14ac:dyDescent="0.3">
      <c r="A594" s="24" t="s">
        <v>8195</v>
      </c>
      <c r="B594" s="24" t="s">
        <v>7502</v>
      </c>
      <c r="C594" s="24" t="s">
        <v>3461</v>
      </c>
      <c r="D594" s="24" t="s">
        <v>738</v>
      </c>
      <c r="E594" s="24" t="s">
        <v>1528</v>
      </c>
      <c r="F594" s="24" t="s">
        <v>3064</v>
      </c>
      <c r="G594" s="24" t="s">
        <v>8226</v>
      </c>
      <c r="H594" s="24" t="s">
        <v>67</v>
      </c>
      <c r="I594" s="24" t="s">
        <v>8227</v>
      </c>
      <c r="J594" s="24" t="s">
        <v>7192</v>
      </c>
      <c r="K594" s="24" t="s">
        <v>776</v>
      </c>
      <c r="L594" s="24" t="s">
        <v>321</v>
      </c>
      <c r="M594" s="24" t="s">
        <v>1521</v>
      </c>
      <c r="N594" s="24" t="s">
        <v>8888</v>
      </c>
      <c r="O594" s="24"/>
    </row>
    <row r="595" spans="1:15" x14ac:dyDescent="0.3">
      <c r="A595" s="24" t="s">
        <v>8195</v>
      </c>
      <c r="B595" s="24" t="s">
        <v>7506</v>
      </c>
      <c r="C595" s="24" t="s">
        <v>8886</v>
      </c>
      <c r="D595" s="24" t="s">
        <v>447</v>
      </c>
      <c r="E595" s="24" t="s">
        <v>1537</v>
      </c>
      <c r="F595" s="24" t="s">
        <v>3064</v>
      </c>
      <c r="G595" s="24" t="s">
        <v>8194</v>
      </c>
      <c r="H595" s="24" t="s">
        <v>67</v>
      </c>
      <c r="I595" s="24" t="s">
        <v>8196</v>
      </c>
      <c r="J595" s="24" t="s">
        <v>7503</v>
      </c>
      <c r="K595" s="24" t="s">
        <v>776</v>
      </c>
      <c r="L595" s="24" t="s">
        <v>321</v>
      </c>
      <c r="M595" s="24" t="s">
        <v>1521</v>
      </c>
      <c r="N595" s="24" t="s">
        <v>8888</v>
      </c>
      <c r="O595" s="24"/>
    </row>
    <row r="596" spans="1:15" x14ac:dyDescent="0.3">
      <c r="A596" s="24" t="s">
        <v>8195</v>
      </c>
      <c r="B596" s="24" t="s">
        <v>7509</v>
      </c>
      <c r="C596" s="24" t="s">
        <v>8886</v>
      </c>
      <c r="D596" s="24" t="s">
        <v>164</v>
      </c>
      <c r="E596" s="24" t="s">
        <v>1537</v>
      </c>
      <c r="F596" s="24" t="s">
        <v>3064</v>
      </c>
      <c r="G596" s="24" t="s">
        <v>8197</v>
      </c>
      <c r="H596" s="24" t="s">
        <v>67</v>
      </c>
      <c r="I596" s="24" t="s">
        <v>8198</v>
      </c>
      <c r="J596" s="24" t="s">
        <v>7487</v>
      </c>
      <c r="K596" s="24" t="s">
        <v>776</v>
      </c>
      <c r="L596" s="24" t="s">
        <v>321</v>
      </c>
      <c r="M596" s="24" t="s">
        <v>1521</v>
      </c>
      <c r="N596" s="24" t="s">
        <v>8888</v>
      </c>
      <c r="O596" s="24"/>
    </row>
    <row r="597" spans="1:15" x14ac:dyDescent="0.3">
      <c r="A597" s="24" t="s">
        <v>8229</v>
      </c>
      <c r="B597" s="24" t="s">
        <v>7554</v>
      </c>
      <c r="C597" s="24" t="s">
        <v>3461</v>
      </c>
      <c r="D597" s="24" t="s">
        <v>164</v>
      </c>
      <c r="E597" s="24" t="s">
        <v>1528</v>
      </c>
      <c r="F597" s="24" t="s">
        <v>3064</v>
      </c>
      <c r="G597" s="24" t="s">
        <v>8228</v>
      </c>
      <c r="H597" s="24" t="s">
        <v>67</v>
      </c>
      <c r="I597" s="24" t="s">
        <v>8230</v>
      </c>
      <c r="J597" s="24" t="s">
        <v>3676</v>
      </c>
      <c r="K597" s="24" t="s">
        <v>776</v>
      </c>
      <c r="L597" s="24" t="s">
        <v>321</v>
      </c>
      <c r="M597" s="24" t="s">
        <v>1521</v>
      </c>
      <c r="N597" s="24" t="s">
        <v>8888</v>
      </c>
      <c r="O597" s="24"/>
    </row>
    <row r="598" spans="1:15" x14ac:dyDescent="0.3">
      <c r="A598" s="24" t="s">
        <v>7788</v>
      </c>
      <c r="B598" s="24" t="s">
        <v>7816</v>
      </c>
      <c r="C598" s="24" t="s">
        <v>3461</v>
      </c>
      <c r="D598" s="24" t="s">
        <v>164</v>
      </c>
      <c r="E598" s="24" t="s">
        <v>1528</v>
      </c>
      <c r="F598" s="24" t="s">
        <v>3047</v>
      </c>
      <c r="G598" s="24" t="s">
        <v>7815</v>
      </c>
      <c r="H598" s="24" t="s">
        <v>67</v>
      </c>
      <c r="I598" s="24" t="s">
        <v>7789</v>
      </c>
      <c r="J598" s="24" t="s">
        <v>3676</v>
      </c>
      <c r="K598" s="24" t="s">
        <v>776</v>
      </c>
      <c r="L598" s="24" t="s">
        <v>321</v>
      </c>
      <c r="M598" s="24" t="s">
        <v>9010</v>
      </c>
      <c r="N598" s="24" t="s">
        <v>8888</v>
      </c>
      <c r="O598" s="24"/>
    </row>
    <row r="599" spans="1:15" x14ac:dyDescent="0.3">
      <c r="A599" s="24" t="s">
        <v>7788</v>
      </c>
      <c r="B599" s="24" t="s">
        <v>7575</v>
      </c>
      <c r="C599" s="24" t="s">
        <v>8886</v>
      </c>
      <c r="D599" s="24" t="s">
        <v>136</v>
      </c>
      <c r="E599" s="24" t="s">
        <v>1537</v>
      </c>
      <c r="F599" s="24" t="s">
        <v>3047</v>
      </c>
      <c r="G599" s="24" t="s">
        <v>7787</v>
      </c>
      <c r="H599" s="24" t="s">
        <v>67</v>
      </c>
      <c r="I599" s="24" t="s">
        <v>7789</v>
      </c>
      <c r="J599" s="24" t="s">
        <v>4310</v>
      </c>
      <c r="K599" s="24" t="s">
        <v>776</v>
      </c>
      <c r="L599" s="24" t="s">
        <v>321</v>
      </c>
      <c r="M599" s="24" t="s">
        <v>9010</v>
      </c>
      <c r="N599" s="24" t="s">
        <v>8888</v>
      </c>
      <c r="O599" s="24"/>
    </row>
    <row r="600" spans="1:15" x14ac:dyDescent="0.3">
      <c r="A600" s="24" t="s">
        <v>7818</v>
      </c>
      <c r="B600" s="24" t="s">
        <v>7639</v>
      </c>
      <c r="C600" s="24" t="s">
        <v>3461</v>
      </c>
      <c r="D600" s="24" t="s">
        <v>164</v>
      </c>
      <c r="E600" s="24" t="s">
        <v>1528</v>
      </c>
      <c r="F600" s="24" t="s">
        <v>3047</v>
      </c>
      <c r="G600" s="24" t="s">
        <v>7817</v>
      </c>
      <c r="H600" s="24" t="s">
        <v>67</v>
      </c>
      <c r="I600" s="24" t="s">
        <v>7819</v>
      </c>
      <c r="J600" s="24" t="s">
        <v>3676</v>
      </c>
      <c r="K600" s="24" t="s">
        <v>776</v>
      </c>
      <c r="L600" s="24" t="s">
        <v>321</v>
      </c>
      <c r="M600" s="24" t="s">
        <v>9010</v>
      </c>
      <c r="N600" s="24" t="s">
        <v>8888</v>
      </c>
      <c r="O600" s="24"/>
    </row>
    <row r="601" spans="1:15" x14ac:dyDescent="0.3">
      <c r="A601" s="24" t="s">
        <v>8490</v>
      </c>
      <c r="B601" s="24" t="s">
        <v>3948</v>
      </c>
      <c r="C601" s="24" t="s">
        <v>8886</v>
      </c>
      <c r="D601" s="24" t="s">
        <v>136</v>
      </c>
      <c r="E601" s="24" t="s">
        <v>2804</v>
      </c>
      <c r="F601" s="24" t="s">
        <v>3105</v>
      </c>
      <c r="G601" s="24" t="s">
        <v>8489</v>
      </c>
      <c r="H601" s="24" t="s">
        <v>67</v>
      </c>
      <c r="I601" s="24" t="s">
        <v>8491</v>
      </c>
      <c r="J601" s="24" t="s">
        <v>3676</v>
      </c>
      <c r="K601" s="24" t="s">
        <v>776</v>
      </c>
      <c r="L601" s="24" t="s">
        <v>321</v>
      </c>
      <c r="M601" s="24" t="s">
        <v>2992</v>
      </c>
      <c r="N601" s="24" t="s">
        <v>8888</v>
      </c>
      <c r="O601" s="24"/>
    </row>
    <row r="602" spans="1:15" x14ac:dyDescent="0.3">
      <c r="A602" s="24" t="s">
        <v>7062</v>
      </c>
      <c r="B602" s="24" t="s">
        <v>7899</v>
      </c>
      <c r="C602" s="24" t="s">
        <v>3461</v>
      </c>
      <c r="D602" s="24" t="s">
        <v>164</v>
      </c>
      <c r="E602" s="24" t="s">
        <v>1528</v>
      </c>
      <c r="F602" s="24" t="s">
        <v>3050</v>
      </c>
      <c r="G602" s="24" t="s">
        <v>7898</v>
      </c>
      <c r="H602" s="24" t="s">
        <v>67</v>
      </c>
      <c r="I602" s="24" t="s">
        <v>7900</v>
      </c>
      <c r="J602" s="24" t="s">
        <v>7071</v>
      </c>
      <c r="K602" s="24" t="s">
        <v>776</v>
      </c>
      <c r="L602" s="24" t="s">
        <v>321</v>
      </c>
      <c r="M602" s="24" t="s">
        <v>9002</v>
      </c>
      <c r="N602" s="24" t="s">
        <v>8888</v>
      </c>
      <c r="O602" s="24"/>
    </row>
    <row r="603" spans="1:15" x14ac:dyDescent="0.3">
      <c r="A603" s="24" t="s">
        <v>7062</v>
      </c>
      <c r="B603" s="24" t="s">
        <v>7829</v>
      </c>
      <c r="C603" s="24" t="s">
        <v>8886</v>
      </c>
      <c r="D603" s="24" t="s">
        <v>136</v>
      </c>
      <c r="E603" s="24" t="s">
        <v>1537</v>
      </c>
      <c r="F603" s="24" t="s">
        <v>3050</v>
      </c>
      <c r="G603" s="24" t="s">
        <v>7828</v>
      </c>
      <c r="H603" s="24" t="s">
        <v>67</v>
      </c>
      <c r="I603" s="24" t="s">
        <v>7830</v>
      </c>
      <c r="J603" s="24" t="s">
        <v>2801</v>
      </c>
      <c r="K603" s="24" t="s">
        <v>776</v>
      </c>
      <c r="L603" s="24" t="s">
        <v>321</v>
      </c>
      <c r="M603" s="24" t="s">
        <v>9002</v>
      </c>
      <c r="N603" s="24" t="s">
        <v>8888</v>
      </c>
      <c r="O603" s="24"/>
    </row>
    <row r="604" spans="1:15" x14ac:dyDescent="0.3">
      <c r="A604" s="24" t="s">
        <v>7062</v>
      </c>
      <c r="B604" s="24" t="s">
        <v>7163</v>
      </c>
      <c r="C604" s="24" t="s">
        <v>8886</v>
      </c>
      <c r="D604" s="24" t="s">
        <v>738</v>
      </c>
      <c r="E604" s="24" t="s">
        <v>1528</v>
      </c>
      <c r="F604" s="24" t="s">
        <v>3021</v>
      </c>
      <c r="G604" s="24" t="s">
        <v>7162</v>
      </c>
      <c r="H604" s="24" t="s">
        <v>67</v>
      </c>
      <c r="I604" s="24" t="s">
        <v>7164</v>
      </c>
      <c r="J604" s="24" t="s">
        <v>7059</v>
      </c>
      <c r="K604" s="24" t="s">
        <v>776</v>
      </c>
      <c r="L604" s="24" t="s">
        <v>321</v>
      </c>
      <c r="M604" s="24" t="s">
        <v>8956</v>
      </c>
      <c r="N604" s="24" t="s">
        <v>8888</v>
      </c>
      <c r="O604" s="24"/>
    </row>
    <row r="605" spans="1:15" x14ac:dyDescent="0.3">
      <c r="A605" s="24" t="s">
        <v>7062</v>
      </c>
      <c r="B605" s="24" t="s">
        <v>7166</v>
      </c>
      <c r="C605" s="24" t="s">
        <v>8886</v>
      </c>
      <c r="D605" s="24" t="s">
        <v>447</v>
      </c>
      <c r="E605" s="24" t="s">
        <v>1537</v>
      </c>
      <c r="F605" s="24" t="s">
        <v>3021</v>
      </c>
      <c r="G605" s="24" t="s">
        <v>7165</v>
      </c>
      <c r="H605" s="24" t="s">
        <v>67</v>
      </c>
      <c r="I605" s="24" t="s">
        <v>7167</v>
      </c>
      <c r="J605" s="24" t="s">
        <v>7064</v>
      </c>
      <c r="K605" s="24" t="s">
        <v>776</v>
      </c>
      <c r="L605" s="24" t="s">
        <v>321</v>
      </c>
      <c r="M605" s="24" t="s">
        <v>8956</v>
      </c>
      <c r="N605" s="24" t="s">
        <v>8888</v>
      </c>
      <c r="O605" s="24"/>
    </row>
    <row r="606" spans="1:15" x14ac:dyDescent="0.3">
      <c r="A606" s="24" t="s">
        <v>7062</v>
      </c>
      <c r="B606" s="24" t="s">
        <v>7169</v>
      </c>
      <c r="C606" s="24" t="s">
        <v>8886</v>
      </c>
      <c r="D606" s="24" t="s">
        <v>164</v>
      </c>
      <c r="E606" s="24" t="s">
        <v>1537</v>
      </c>
      <c r="F606" s="24" t="s">
        <v>3021</v>
      </c>
      <c r="G606" s="24" t="s">
        <v>7168</v>
      </c>
      <c r="H606" s="24" t="s">
        <v>67</v>
      </c>
      <c r="I606" s="24" t="s">
        <v>7167</v>
      </c>
      <c r="J606" s="24" t="s">
        <v>7071</v>
      </c>
      <c r="K606" s="24" t="s">
        <v>776</v>
      </c>
      <c r="L606" s="24" t="s">
        <v>321</v>
      </c>
      <c r="M606" s="24" t="s">
        <v>8956</v>
      </c>
      <c r="N606" s="24" t="s">
        <v>8888</v>
      </c>
      <c r="O606" s="24"/>
    </row>
    <row r="607" spans="1:15" x14ac:dyDescent="0.3">
      <c r="A607" s="24" t="s">
        <v>7062</v>
      </c>
      <c r="B607" s="24" t="s">
        <v>7171</v>
      </c>
      <c r="C607" s="24" t="s">
        <v>8886</v>
      </c>
      <c r="D607" s="24" t="s">
        <v>136</v>
      </c>
      <c r="E607" s="24" t="s">
        <v>1537</v>
      </c>
      <c r="F607" s="24" t="s">
        <v>3021</v>
      </c>
      <c r="G607" s="24" t="s">
        <v>7170</v>
      </c>
      <c r="H607" s="24" t="s">
        <v>67</v>
      </c>
      <c r="I607" s="24" t="s">
        <v>7167</v>
      </c>
      <c r="J607" s="24" t="s">
        <v>2801</v>
      </c>
      <c r="K607" s="24" t="s">
        <v>776</v>
      </c>
      <c r="L607" s="24" t="s">
        <v>321</v>
      </c>
      <c r="M607" s="24" t="s">
        <v>8956</v>
      </c>
      <c r="N607" s="24" t="s">
        <v>8888</v>
      </c>
      <c r="O607" s="24"/>
    </row>
    <row r="608" spans="1:15" x14ac:dyDescent="0.3">
      <c r="A608" s="24" t="s">
        <v>7062</v>
      </c>
      <c r="B608" s="24" t="s">
        <v>7612</v>
      </c>
      <c r="C608" s="24" t="s">
        <v>3461</v>
      </c>
      <c r="D608" s="24" t="s">
        <v>164</v>
      </c>
      <c r="E608" s="24" t="s">
        <v>1528</v>
      </c>
      <c r="F608" s="24" t="s">
        <v>3038</v>
      </c>
      <c r="G608" s="24" t="s">
        <v>7611</v>
      </c>
      <c r="H608" s="24" t="s">
        <v>67</v>
      </c>
      <c r="I608" s="24" t="s">
        <v>7613</v>
      </c>
      <c r="J608" s="24" t="s">
        <v>7071</v>
      </c>
      <c r="K608" s="24" t="s">
        <v>776</v>
      </c>
      <c r="L608" s="24" t="s">
        <v>321</v>
      </c>
      <c r="M608" s="24" t="s">
        <v>9011</v>
      </c>
      <c r="N608" s="24" t="s">
        <v>8888</v>
      </c>
      <c r="O608" s="24"/>
    </row>
    <row r="609" spans="1:15" x14ac:dyDescent="0.3">
      <c r="A609" s="24" t="s">
        <v>7062</v>
      </c>
      <c r="B609" s="24" t="s">
        <v>7586</v>
      </c>
      <c r="C609" s="24" t="s">
        <v>8886</v>
      </c>
      <c r="D609" s="24" t="s">
        <v>136</v>
      </c>
      <c r="E609" s="24" t="s">
        <v>1537</v>
      </c>
      <c r="F609" s="24" t="s">
        <v>3038</v>
      </c>
      <c r="G609" s="24" t="s">
        <v>7585</v>
      </c>
      <c r="H609" s="24" t="s">
        <v>67</v>
      </c>
      <c r="I609" s="24" t="s">
        <v>7587</v>
      </c>
      <c r="J609" s="24" t="s">
        <v>2801</v>
      </c>
      <c r="K609" s="24" t="s">
        <v>776</v>
      </c>
      <c r="L609" s="24" t="s">
        <v>321</v>
      </c>
      <c r="M609" s="24" t="s">
        <v>9011</v>
      </c>
      <c r="N609" s="24" t="s">
        <v>8888</v>
      </c>
      <c r="O609" s="24"/>
    </row>
    <row r="610" spans="1:15" x14ac:dyDescent="0.3">
      <c r="A610" s="24" t="s">
        <v>7062</v>
      </c>
      <c r="B610" s="24" t="s">
        <v>7617</v>
      </c>
      <c r="C610" s="24" t="s">
        <v>3461</v>
      </c>
      <c r="D610" s="24" t="s">
        <v>164</v>
      </c>
      <c r="E610" s="24" t="s">
        <v>1528</v>
      </c>
      <c r="F610" s="24" t="s">
        <v>3038</v>
      </c>
      <c r="G610" s="24" t="s">
        <v>7616</v>
      </c>
      <c r="H610" s="24" t="s">
        <v>67</v>
      </c>
      <c r="I610" s="24" t="s">
        <v>7618</v>
      </c>
      <c r="J610" s="24" t="s">
        <v>7071</v>
      </c>
      <c r="K610" s="24" t="s">
        <v>776</v>
      </c>
      <c r="L610" s="24" t="s">
        <v>321</v>
      </c>
      <c r="M610" s="24" t="s">
        <v>3040</v>
      </c>
      <c r="N610" s="24" t="s">
        <v>8888</v>
      </c>
      <c r="O610" s="24"/>
    </row>
    <row r="611" spans="1:15" x14ac:dyDescent="0.3">
      <c r="A611" s="24" t="s">
        <v>7062</v>
      </c>
      <c r="B611" s="24" t="s">
        <v>7589</v>
      </c>
      <c r="C611" s="24" t="s">
        <v>8886</v>
      </c>
      <c r="D611" s="24" t="s">
        <v>136</v>
      </c>
      <c r="E611" s="24" t="s">
        <v>1537</v>
      </c>
      <c r="F611" s="24" t="s">
        <v>3038</v>
      </c>
      <c r="G611" s="24" t="s">
        <v>7588</v>
      </c>
      <c r="H611" s="24" t="s">
        <v>67</v>
      </c>
      <c r="I611" s="24" t="s">
        <v>7590</v>
      </c>
      <c r="J611" s="24" t="s">
        <v>2801</v>
      </c>
      <c r="K611" s="24" t="s">
        <v>776</v>
      </c>
      <c r="L611" s="24" t="s">
        <v>321</v>
      </c>
      <c r="M611" s="24" t="s">
        <v>3040</v>
      </c>
      <c r="N611" s="24" t="s">
        <v>8888</v>
      </c>
      <c r="O611" s="24"/>
    </row>
    <row r="612" spans="1:15" x14ac:dyDescent="0.3">
      <c r="A612" s="24" t="s">
        <v>7062</v>
      </c>
      <c r="B612" s="24" t="s">
        <v>7243</v>
      </c>
      <c r="C612" s="24" t="s">
        <v>8886</v>
      </c>
      <c r="D612" s="24" t="s">
        <v>447</v>
      </c>
      <c r="E612" s="24" t="s">
        <v>1528</v>
      </c>
      <c r="F612" s="24" t="s">
        <v>3024</v>
      </c>
      <c r="G612" s="24" t="s">
        <v>7242</v>
      </c>
      <c r="H612" s="24" t="s">
        <v>67</v>
      </c>
      <c r="I612" s="24" t="s">
        <v>7244</v>
      </c>
      <c r="J612" s="24" t="s">
        <v>7064</v>
      </c>
      <c r="K612" s="24" t="s">
        <v>776</v>
      </c>
      <c r="L612" s="24" t="s">
        <v>321</v>
      </c>
      <c r="M612" s="24" t="s">
        <v>9012</v>
      </c>
      <c r="N612" s="24" t="s">
        <v>8888</v>
      </c>
      <c r="O612" s="24"/>
    </row>
    <row r="613" spans="1:15" x14ac:dyDescent="0.3">
      <c r="A613" s="24" t="s">
        <v>7062</v>
      </c>
      <c r="B613" s="24" t="s">
        <v>7246</v>
      </c>
      <c r="C613" s="24" t="s">
        <v>8886</v>
      </c>
      <c r="D613" s="24" t="s">
        <v>164</v>
      </c>
      <c r="E613" s="24" t="s">
        <v>1537</v>
      </c>
      <c r="F613" s="24" t="s">
        <v>3024</v>
      </c>
      <c r="G613" s="24" t="s">
        <v>7245</v>
      </c>
      <c r="H613" s="24" t="s">
        <v>67</v>
      </c>
      <c r="I613" s="24" t="s">
        <v>7244</v>
      </c>
      <c r="J613" s="24" t="s">
        <v>7071</v>
      </c>
      <c r="K613" s="24" t="s">
        <v>776</v>
      </c>
      <c r="L613" s="24" t="s">
        <v>321</v>
      </c>
      <c r="M613" s="24" t="s">
        <v>9012</v>
      </c>
      <c r="N613" s="24" t="s">
        <v>8888</v>
      </c>
      <c r="O613" s="24"/>
    </row>
    <row r="614" spans="1:15" x14ac:dyDescent="0.3">
      <c r="A614" s="24" t="s">
        <v>7062</v>
      </c>
      <c r="B614" s="24" t="s">
        <v>7248</v>
      </c>
      <c r="C614" s="24" t="s">
        <v>8886</v>
      </c>
      <c r="D614" s="24" t="s">
        <v>136</v>
      </c>
      <c r="E614" s="24" t="s">
        <v>1537</v>
      </c>
      <c r="F614" s="24" t="s">
        <v>3024</v>
      </c>
      <c r="G614" s="24" t="s">
        <v>7247</v>
      </c>
      <c r="H614" s="24" t="s">
        <v>67</v>
      </c>
      <c r="I614" s="24" t="s">
        <v>7244</v>
      </c>
      <c r="J614" s="24" t="s">
        <v>2801</v>
      </c>
      <c r="K614" s="24" t="s">
        <v>776</v>
      </c>
      <c r="L614" s="24" t="s">
        <v>321</v>
      </c>
      <c r="M614" s="24" t="s">
        <v>9012</v>
      </c>
      <c r="N614" s="24" t="s">
        <v>8888</v>
      </c>
      <c r="O614" s="24"/>
    </row>
    <row r="615" spans="1:15" x14ac:dyDescent="0.3">
      <c r="A615" s="24" t="s">
        <v>7062</v>
      </c>
      <c r="B615" s="24" t="s">
        <v>7583</v>
      </c>
      <c r="C615" s="24" t="s">
        <v>3461</v>
      </c>
      <c r="D615" s="24" t="s">
        <v>164</v>
      </c>
      <c r="E615" s="24" t="s">
        <v>1528</v>
      </c>
      <c r="F615" s="24" t="s">
        <v>3035</v>
      </c>
      <c r="G615" s="24" t="s">
        <v>7582</v>
      </c>
      <c r="H615" s="24" t="s">
        <v>67</v>
      </c>
      <c r="I615" s="24" t="s">
        <v>7584</v>
      </c>
      <c r="J615" s="24" t="s">
        <v>7071</v>
      </c>
      <c r="K615" s="24" t="s">
        <v>776</v>
      </c>
      <c r="L615" s="24" t="s">
        <v>321</v>
      </c>
      <c r="M615" s="24" t="s">
        <v>9013</v>
      </c>
      <c r="N615" s="24" t="s">
        <v>8888</v>
      </c>
      <c r="O615" s="24"/>
    </row>
    <row r="616" spans="1:15" x14ac:dyDescent="0.3">
      <c r="A616" s="24" t="s">
        <v>7062</v>
      </c>
      <c r="B616" s="24" t="s">
        <v>7557</v>
      </c>
      <c r="C616" s="24" t="s">
        <v>8886</v>
      </c>
      <c r="D616" s="24" t="s">
        <v>136</v>
      </c>
      <c r="E616" s="24" t="s">
        <v>1537</v>
      </c>
      <c r="F616" s="24" t="s">
        <v>3035</v>
      </c>
      <c r="G616" s="24" t="s">
        <v>7556</v>
      </c>
      <c r="H616" s="24" t="s">
        <v>67</v>
      </c>
      <c r="I616" s="24" t="s">
        <v>7558</v>
      </c>
      <c r="J616" s="24" t="s">
        <v>2801</v>
      </c>
      <c r="K616" s="24" t="s">
        <v>776</v>
      </c>
      <c r="L616" s="24" t="s">
        <v>321</v>
      </c>
      <c r="M616" s="24" t="s">
        <v>9013</v>
      </c>
      <c r="N616" s="24" t="s">
        <v>8888</v>
      </c>
      <c r="O616" s="24"/>
    </row>
    <row r="617" spans="1:15" x14ac:dyDescent="0.3">
      <c r="A617" s="24" t="s">
        <v>7062</v>
      </c>
      <c r="B617" s="24" t="s">
        <v>7250</v>
      </c>
      <c r="C617" s="24" t="s">
        <v>8886</v>
      </c>
      <c r="D617" s="24" t="s">
        <v>164</v>
      </c>
      <c r="E617" s="24" t="s">
        <v>1528</v>
      </c>
      <c r="F617" s="24" t="s">
        <v>3024</v>
      </c>
      <c r="G617" s="24" t="s">
        <v>7249</v>
      </c>
      <c r="H617" s="24" t="s">
        <v>67</v>
      </c>
      <c r="I617" s="24" t="s">
        <v>7251</v>
      </c>
      <c r="J617" s="24" t="s">
        <v>7071</v>
      </c>
      <c r="K617" s="24" t="s">
        <v>776</v>
      </c>
      <c r="L617" s="24" t="s">
        <v>321</v>
      </c>
      <c r="M617" s="24" t="s">
        <v>9014</v>
      </c>
      <c r="N617" s="24" t="s">
        <v>8888</v>
      </c>
      <c r="O617" s="24"/>
    </row>
    <row r="618" spans="1:15" x14ac:dyDescent="0.3">
      <c r="A618" s="24" t="s">
        <v>7062</v>
      </c>
      <c r="B618" s="24" t="s">
        <v>7253</v>
      </c>
      <c r="C618" s="24" t="s">
        <v>8886</v>
      </c>
      <c r="D618" s="24" t="s">
        <v>136</v>
      </c>
      <c r="E618" s="24" t="s">
        <v>1537</v>
      </c>
      <c r="F618" s="24" t="s">
        <v>3024</v>
      </c>
      <c r="G618" s="24" t="s">
        <v>7252</v>
      </c>
      <c r="H618" s="24" t="s">
        <v>67</v>
      </c>
      <c r="I618" s="24" t="s">
        <v>7251</v>
      </c>
      <c r="J618" s="24" t="s">
        <v>2801</v>
      </c>
      <c r="K618" s="24" t="s">
        <v>776</v>
      </c>
      <c r="L618" s="24" t="s">
        <v>321</v>
      </c>
      <c r="M618" s="24" t="s">
        <v>9014</v>
      </c>
      <c r="N618" s="24" t="s">
        <v>8888</v>
      </c>
      <c r="O618" s="24"/>
    </row>
    <row r="619" spans="1:15" x14ac:dyDescent="0.3">
      <c r="A619" s="24" t="s">
        <v>7062</v>
      </c>
      <c r="B619" s="24" t="s">
        <v>7325</v>
      </c>
      <c r="C619" s="24" t="s">
        <v>3461</v>
      </c>
      <c r="D619" s="24" t="s">
        <v>164</v>
      </c>
      <c r="E619" s="24" t="s">
        <v>1528</v>
      </c>
      <c r="F619" s="24" t="s">
        <v>3024</v>
      </c>
      <c r="G619" s="24" t="s">
        <v>7324</v>
      </c>
      <c r="H619" s="24" t="s">
        <v>67</v>
      </c>
      <c r="I619" s="24" t="s">
        <v>7256</v>
      </c>
      <c r="J619" s="24" t="s">
        <v>7071</v>
      </c>
      <c r="K619" s="24" t="s">
        <v>776</v>
      </c>
      <c r="L619" s="24" t="s">
        <v>321</v>
      </c>
      <c r="M619" s="24" t="s">
        <v>9014</v>
      </c>
      <c r="N619" s="24" t="s">
        <v>8888</v>
      </c>
      <c r="O619" s="24"/>
    </row>
    <row r="620" spans="1:15" x14ac:dyDescent="0.3">
      <c r="A620" s="24" t="s">
        <v>7062</v>
      </c>
      <c r="B620" s="24" t="s">
        <v>7255</v>
      </c>
      <c r="C620" s="24" t="s">
        <v>8886</v>
      </c>
      <c r="D620" s="24" t="s">
        <v>136</v>
      </c>
      <c r="E620" s="24" t="s">
        <v>1537</v>
      </c>
      <c r="F620" s="24" t="s">
        <v>3024</v>
      </c>
      <c r="G620" s="24" t="s">
        <v>7254</v>
      </c>
      <c r="H620" s="24" t="s">
        <v>67</v>
      </c>
      <c r="I620" s="24" t="s">
        <v>7256</v>
      </c>
      <c r="J620" s="24" t="s">
        <v>2801</v>
      </c>
      <c r="K620" s="24" t="s">
        <v>776</v>
      </c>
      <c r="L620" s="24" t="s">
        <v>321</v>
      </c>
      <c r="M620" s="24" t="s">
        <v>9014</v>
      </c>
      <c r="N620" s="24" t="s">
        <v>8888</v>
      </c>
      <c r="O620" s="24"/>
    </row>
    <row r="621" spans="1:15" x14ac:dyDescent="0.3">
      <c r="A621" s="24" t="s">
        <v>7062</v>
      </c>
      <c r="B621" s="24" t="s">
        <v>7913</v>
      </c>
      <c r="C621" s="24" t="s">
        <v>8886</v>
      </c>
      <c r="D621" s="24" t="s">
        <v>164</v>
      </c>
      <c r="E621" s="24" t="s">
        <v>1528</v>
      </c>
      <c r="F621" s="24" t="s">
        <v>3053</v>
      </c>
      <c r="G621" s="24" t="s">
        <v>7912</v>
      </c>
      <c r="H621" s="24" t="s">
        <v>67</v>
      </c>
      <c r="I621" s="24" t="s">
        <v>7914</v>
      </c>
      <c r="J621" s="24" t="s">
        <v>7071</v>
      </c>
      <c r="K621" s="24" t="s">
        <v>776</v>
      </c>
      <c r="L621" s="24" t="s">
        <v>321</v>
      </c>
      <c r="M621" s="24" t="s">
        <v>9015</v>
      </c>
      <c r="N621" s="24" t="s">
        <v>8888</v>
      </c>
      <c r="O621" s="24"/>
    </row>
    <row r="622" spans="1:15" x14ac:dyDescent="0.3">
      <c r="A622" s="24" t="s">
        <v>7062</v>
      </c>
      <c r="B622" s="24" t="s">
        <v>7916</v>
      </c>
      <c r="C622" s="24" t="s">
        <v>8886</v>
      </c>
      <c r="D622" s="24" t="s">
        <v>136</v>
      </c>
      <c r="E622" s="24" t="s">
        <v>1537</v>
      </c>
      <c r="F622" s="24" t="s">
        <v>3053</v>
      </c>
      <c r="G622" s="24" t="s">
        <v>7915</v>
      </c>
      <c r="H622" s="24" t="s">
        <v>67</v>
      </c>
      <c r="I622" s="24" t="s">
        <v>7914</v>
      </c>
      <c r="J622" s="24" t="s">
        <v>2801</v>
      </c>
      <c r="K622" s="24" t="s">
        <v>776</v>
      </c>
      <c r="L622" s="24" t="s">
        <v>321</v>
      </c>
      <c r="M622" s="24" t="s">
        <v>9015</v>
      </c>
      <c r="N622" s="24" t="s">
        <v>8888</v>
      </c>
      <c r="O622" s="24"/>
    </row>
    <row r="623" spans="1:15" x14ac:dyDescent="0.3">
      <c r="A623" s="24" t="s">
        <v>7062</v>
      </c>
      <c r="B623" s="24" t="s">
        <v>8176</v>
      </c>
      <c r="C623" s="24" t="s">
        <v>8886</v>
      </c>
      <c r="D623" s="24" t="s">
        <v>164</v>
      </c>
      <c r="E623" s="24" t="s">
        <v>1528</v>
      </c>
      <c r="F623" s="24" t="s">
        <v>3064</v>
      </c>
      <c r="G623" s="24" t="s">
        <v>8175</v>
      </c>
      <c r="H623" s="24" t="s">
        <v>67</v>
      </c>
      <c r="I623" s="24" t="s">
        <v>8177</v>
      </c>
      <c r="J623" s="24" t="s">
        <v>7071</v>
      </c>
      <c r="K623" s="24" t="s">
        <v>776</v>
      </c>
      <c r="L623" s="24" t="s">
        <v>321</v>
      </c>
      <c r="M623" s="24" t="s">
        <v>9016</v>
      </c>
      <c r="N623" s="24" t="s">
        <v>8888</v>
      </c>
      <c r="O623" s="24"/>
    </row>
    <row r="624" spans="1:15" x14ac:dyDescent="0.3">
      <c r="A624" s="24" t="s">
        <v>7062</v>
      </c>
      <c r="B624" s="24" t="s">
        <v>8246</v>
      </c>
      <c r="C624" s="24" t="s">
        <v>8886</v>
      </c>
      <c r="D624" s="24" t="s">
        <v>136</v>
      </c>
      <c r="E624" s="24" t="s">
        <v>1528</v>
      </c>
      <c r="F624" s="24" t="s">
        <v>3066</v>
      </c>
      <c r="G624" s="24" t="s">
        <v>8245</v>
      </c>
      <c r="H624" s="24" t="s">
        <v>67</v>
      </c>
      <c r="I624" s="24" t="s">
        <v>8247</v>
      </c>
      <c r="J624" s="24" t="s">
        <v>2801</v>
      </c>
      <c r="K624" s="24" t="s">
        <v>776</v>
      </c>
      <c r="L624" s="24" t="s">
        <v>321</v>
      </c>
      <c r="M624" s="24" t="s">
        <v>8956</v>
      </c>
      <c r="N624" s="24" t="s">
        <v>8888</v>
      </c>
      <c r="O624" s="24"/>
    </row>
    <row r="625" spans="1:15" x14ac:dyDescent="0.3">
      <c r="A625" s="24" t="s">
        <v>7062</v>
      </c>
      <c r="B625" s="24" t="s">
        <v>8290</v>
      </c>
      <c r="C625" s="24" t="s">
        <v>3461</v>
      </c>
      <c r="D625" s="24" t="s">
        <v>738</v>
      </c>
      <c r="E625" s="24" t="s">
        <v>1528</v>
      </c>
      <c r="F625" s="24" t="s">
        <v>3066</v>
      </c>
      <c r="G625" s="24" t="s">
        <v>8289</v>
      </c>
      <c r="H625" s="24" t="s">
        <v>67</v>
      </c>
      <c r="I625" s="24" t="s">
        <v>8250</v>
      </c>
      <c r="J625" s="24" t="s">
        <v>7059</v>
      </c>
      <c r="K625" s="24" t="s">
        <v>776</v>
      </c>
      <c r="L625" s="24" t="s">
        <v>321</v>
      </c>
      <c r="M625" s="24" t="s">
        <v>8956</v>
      </c>
      <c r="N625" s="24" t="s">
        <v>8888</v>
      </c>
      <c r="O625" s="24"/>
    </row>
    <row r="626" spans="1:15" x14ac:dyDescent="0.3">
      <c r="A626" s="24" t="s">
        <v>7062</v>
      </c>
      <c r="B626" s="24" t="s">
        <v>8249</v>
      </c>
      <c r="C626" s="24" t="s">
        <v>8886</v>
      </c>
      <c r="D626" s="24" t="s">
        <v>447</v>
      </c>
      <c r="E626" s="24" t="s">
        <v>1537</v>
      </c>
      <c r="F626" s="24" t="s">
        <v>3066</v>
      </c>
      <c r="G626" s="24" t="s">
        <v>8248</v>
      </c>
      <c r="H626" s="24" t="s">
        <v>67</v>
      </c>
      <c r="I626" s="24" t="s">
        <v>8250</v>
      </c>
      <c r="J626" s="24" t="s">
        <v>7064</v>
      </c>
      <c r="K626" s="24" t="s">
        <v>776</v>
      </c>
      <c r="L626" s="24" t="s">
        <v>321</v>
      </c>
      <c r="M626" s="24" t="s">
        <v>8956</v>
      </c>
      <c r="N626" s="24" t="s">
        <v>8888</v>
      </c>
      <c r="O626" s="24"/>
    </row>
    <row r="627" spans="1:15" x14ac:dyDescent="0.3">
      <c r="A627" s="24" t="s">
        <v>7062</v>
      </c>
      <c r="B627" s="24" t="s">
        <v>8252</v>
      </c>
      <c r="C627" s="24" t="s">
        <v>8886</v>
      </c>
      <c r="D627" s="24" t="s">
        <v>164</v>
      </c>
      <c r="E627" s="24" t="s">
        <v>1537</v>
      </c>
      <c r="F627" s="24" t="s">
        <v>3066</v>
      </c>
      <c r="G627" s="24" t="s">
        <v>8251</v>
      </c>
      <c r="H627" s="24" t="s">
        <v>67</v>
      </c>
      <c r="I627" s="24" t="s">
        <v>8250</v>
      </c>
      <c r="J627" s="24" t="s">
        <v>7071</v>
      </c>
      <c r="K627" s="24" t="s">
        <v>776</v>
      </c>
      <c r="L627" s="24" t="s">
        <v>321</v>
      </c>
      <c r="M627" s="24" t="s">
        <v>8956</v>
      </c>
      <c r="N627" s="24" t="s">
        <v>8888</v>
      </c>
      <c r="O627" s="24"/>
    </row>
    <row r="628" spans="1:15" x14ac:dyDescent="0.3">
      <c r="A628" s="24" t="s">
        <v>7062</v>
      </c>
      <c r="B628" s="24" t="s">
        <v>8254</v>
      </c>
      <c r="C628" s="24" t="s">
        <v>8886</v>
      </c>
      <c r="D628" s="24" t="s">
        <v>136</v>
      </c>
      <c r="E628" s="24" t="s">
        <v>1537</v>
      </c>
      <c r="F628" s="24" t="s">
        <v>3066</v>
      </c>
      <c r="G628" s="24" t="s">
        <v>8253</v>
      </c>
      <c r="H628" s="24" t="s">
        <v>67</v>
      </c>
      <c r="I628" s="24" t="s">
        <v>8250</v>
      </c>
      <c r="J628" s="24" t="s">
        <v>2801</v>
      </c>
      <c r="K628" s="24" t="s">
        <v>776</v>
      </c>
      <c r="L628" s="24" t="s">
        <v>321</v>
      </c>
      <c r="M628" s="24" t="s">
        <v>8956</v>
      </c>
      <c r="N628" s="24" t="s">
        <v>8888</v>
      </c>
      <c r="O628" s="24"/>
    </row>
    <row r="629" spans="1:15" x14ac:dyDescent="0.3">
      <c r="A629" s="24" t="s">
        <v>7062</v>
      </c>
      <c r="B629" s="24" t="s">
        <v>7832</v>
      </c>
      <c r="C629" s="24" t="s">
        <v>8886</v>
      </c>
      <c r="D629" s="24" t="s">
        <v>164</v>
      </c>
      <c r="E629" s="24" t="s">
        <v>1528</v>
      </c>
      <c r="F629" s="24" t="s">
        <v>3050</v>
      </c>
      <c r="G629" s="24" t="s">
        <v>7831</v>
      </c>
      <c r="H629" s="24" t="s">
        <v>67</v>
      </c>
      <c r="I629" s="24" t="s">
        <v>7833</v>
      </c>
      <c r="J629" s="24" t="s">
        <v>7071</v>
      </c>
      <c r="K629" s="24" t="s">
        <v>776</v>
      </c>
      <c r="L629" s="24" t="s">
        <v>321</v>
      </c>
      <c r="M629" s="24" t="s">
        <v>9002</v>
      </c>
      <c r="N629" s="24" t="s">
        <v>8888</v>
      </c>
      <c r="O629" s="24"/>
    </row>
    <row r="630" spans="1:15" x14ac:dyDescent="0.3">
      <c r="A630" s="24" t="s">
        <v>7062</v>
      </c>
      <c r="B630" s="24" t="s">
        <v>7835</v>
      </c>
      <c r="C630" s="24" t="s">
        <v>8886</v>
      </c>
      <c r="D630" s="24" t="s">
        <v>136</v>
      </c>
      <c r="E630" s="24" t="s">
        <v>1537</v>
      </c>
      <c r="F630" s="24" t="s">
        <v>3050</v>
      </c>
      <c r="G630" s="24" t="s">
        <v>7834</v>
      </c>
      <c r="H630" s="24" t="s">
        <v>67</v>
      </c>
      <c r="I630" s="24" t="s">
        <v>7833</v>
      </c>
      <c r="J630" s="24" t="s">
        <v>2801</v>
      </c>
      <c r="K630" s="24" t="s">
        <v>776</v>
      </c>
      <c r="L630" s="24" t="s">
        <v>321</v>
      </c>
      <c r="M630" s="24" t="s">
        <v>9002</v>
      </c>
      <c r="N630" s="24" t="s">
        <v>8888</v>
      </c>
      <c r="O630" s="24"/>
    </row>
    <row r="631" spans="1:15" x14ac:dyDescent="0.3">
      <c r="A631" s="24" t="s">
        <v>7062</v>
      </c>
      <c r="B631" s="24" t="s">
        <v>8046</v>
      </c>
      <c r="C631" s="24" t="s">
        <v>8886</v>
      </c>
      <c r="D631" s="24" t="s">
        <v>447</v>
      </c>
      <c r="E631" s="24" t="s">
        <v>1528</v>
      </c>
      <c r="F631" s="24" t="s">
        <v>3059</v>
      </c>
      <c r="G631" s="24" t="s">
        <v>8045</v>
      </c>
      <c r="H631" s="24" t="s">
        <v>67</v>
      </c>
      <c r="I631" s="24" t="s">
        <v>8047</v>
      </c>
      <c r="J631" s="24" t="s">
        <v>7064</v>
      </c>
      <c r="K631" s="24" t="s">
        <v>776</v>
      </c>
      <c r="L631" s="24" t="s">
        <v>321</v>
      </c>
      <c r="M631" s="24" t="s">
        <v>8940</v>
      </c>
      <c r="N631" s="24" t="s">
        <v>8888</v>
      </c>
      <c r="O631" s="24"/>
    </row>
    <row r="632" spans="1:15" x14ac:dyDescent="0.3">
      <c r="A632" s="24" t="s">
        <v>7062</v>
      </c>
      <c r="B632" s="24" t="s">
        <v>8049</v>
      </c>
      <c r="C632" s="24" t="s">
        <v>8886</v>
      </c>
      <c r="D632" s="24" t="s">
        <v>164</v>
      </c>
      <c r="E632" s="24" t="s">
        <v>1537</v>
      </c>
      <c r="F632" s="24" t="s">
        <v>3059</v>
      </c>
      <c r="G632" s="24" t="s">
        <v>8048</v>
      </c>
      <c r="H632" s="24" t="s">
        <v>67</v>
      </c>
      <c r="I632" s="24" t="s">
        <v>8050</v>
      </c>
      <c r="J632" s="24" t="s">
        <v>7071</v>
      </c>
      <c r="K632" s="24" t="s">
        <v>776</v>
      </c>
      <c r="L632" s="24" t="s">
        <v>321</v>
      </c>
      <c r="M632" s="24" t="s">
        <v>8940</v>
      </c>
      <c r="N632" s="24" t="s">
        <v>8888</v>
      </c>
      <c r="O632" s="24"/>
    </row>
    <row r="633" spans="1:15" x14ac:dyDescent="0.3">
      <c r="A633" s="24" t="s">
        <v>7062</v>
      </c>
      <c r="B633" s="24" t="s">
        <v>8052</v>
      </c>
      <c r="C633" s="24" t="s">
        <v>8886</v>
      </c>
      <c r="D633" s="24" t="s">
        <v>136</v>
      </c>
      <c r="E633" s="24" t="s">
        <v>1537</v>
      </c>
      <c r="F633" s="24" t="s">
        <v>3059</v>
      </c>
      <c r="G633" s="24" t="s">
        <v>8051</v>
      </c>
      <c r="H633" s="24" t="s">
        <v>67</v>
      </c>
      <c r="I633" s="24" t="s">
        <v>8050</v>
      </c>
      <c r="J633" s="24" t="s">
        <v>2801</v>
      </c>
      <c r="K633" s="24" t="s">
        <v>776</v>
      </c>
      <c r="L633" s="24" t="s">
        <v>321</v>
      </c>
      <c r="M633" s="24" t="s">
        <v>8940</v>
      </c>
      <c r="N633" s="24" t="s">
        <v>8888</v>
      </c>
      <c r="O633" s="24"/>
    </row>
    <row r="634" spans="1:15" x14ac:dyDescent="0.3">
      <c r="A634" s="24" t="s">
        <v>7062</v>
      </c>
      <c r="B634" s="24" t="s">
        <v>8179</v>
      </c>
      <c r="C634" s="24" t="s">
        <v>8886</v>
      </c>
      <c r="D634" s="24" t="s">
        <v>738</v>
      </c>
      <c r="E634" s="24" t="s">
        <v>1528</v>
      </c>
      <c r="F634" s="24" t="s">
        <v>3064</v>
      </c>
      <c r="G634" s="24" t="s">
        <v>8178</v>
      </c>
      <c r="H634" s="24" t="s">
        <v>67</v>
      </c>
      <c r="I634" s="24" t="s">
        <v>8180</v>
      </c>
      <c r="J634" s="24" t="s">
        <v>7059</v>
      </c>
      <c r="K634" s="24" t="s">
        <v>776</v>
      </c>
      <c r="L634" s="24" t="s">
        <v>321</v>
      </c>
      <c r="M634" s="24" t="s">
        <v>8956</v>
      </c>
      <c r="N634" s="24" t="s">
        <v>8888</v>
      </c>
      <c r="O634" s="24"/>
    </row>
    <row r="635" spans="1:15" x14ac:dyDescent="0.3">
      <c r="A635" s="24" t="s">
        <v>7062</v>
      </c>
      <c r="B635" s="24" t="s">
        <v>8182</v>
      </c>
      <c r="C635" s="24" t="s">
        <v>8886</v>
      </c>
      <c r="D635" s="24" t="s">
        <v>447</v>
      </c>
      <c r="E635" s="24" t="s">
        <v>1537</v>
      </c>
      <c r="F635" s="24" t="s">
        <v>3064</v>
      </c>
      <c r="G635" s="24" t="s">
        <v>8181</v>
      </c>
      <c r="H635" s="24" t="s">
        <v>67</v>
      </c>
      <c r="I635" s="24" t="s">
        <v>8183</v>
      </c>
      <c r="J635" s="24" t="s">
        <v>7064</v>
      </c>
      <c r="K635" s="24" t="s">
        <v>776</v>
      </c>
      <c r="L635" s="24" t="s">
        <v>321</v>
      </c>
      <c r="M635" s="24" t="s">
        <v>8956</v>
      </c>
      <c r="N635" s="24" t="s">
        <v>8888</v>
      </c>
      <c r="O635" s="24"/>
    </row>
    <row r="636" spans="1:15" x14ac:dyDescent="0.3">
      <c r="A636" s="24" t="s">
        <v>7062</v>
      </c>
      <c r="B636" s="24" t="s">
        <v>8185</v>
      </c>
      <c r="C636" s="24" t="s">
        <v>8886</v>
      </c>
      <c r="D636" s="24" t="s">
        <v>164</v>
      </c>
      <c r="E636" s="24" t="s">
        <v>1537</v>
      </c>
      <c r="F636" s="24" t="s">
        <v>3064</v>
      </c>
      <c r="G636" s="24" t="s">
        <v>8184</v>
      </c>
      <c r="H636" s="24" t="s">
        <v>67</v>
      </c>
      <c r="I636" s="24" t="s">
        <v>8186</v>
      </c>
      <c r="J636" s="24" t="s">
        <v>7071</v>
      </c>
      <c r="K636" s="24" t="s">
        <v>776</v>
      </c>
      <c r="L636" s="24" t="s">
        <v>321</v>
      </c>
      <c r="M636" s="24" t="s">
        <v>8956</v>
      </c>
      <c r="N636" s="24" t="s">
        <v>8888</v>
      </c>
      <c r="O636" s="24"/>
    </row>
    <row r="637" spans="1:15" x14ac:dyDescent="0.3">
      <c r="A637" s="24" t="s">
        <v>7062</v>
      </c>
      <c r="B637" s="24" t="s">
        <v>8188</v>
      </c>
      <c r="C637" s="24" t="s">
        <v>8886</v>
      </c>
      <c r="D637" s="24" t="s">
        <v>136</v>
      </c>
      <c r="E637" s="24" t="s">
        <v>1537</v>
      </c>
      <c r="F637" s="24" t="s">
        <v>3064</v>
      </c>
      <c r="G637" s="24" t="s">
        <v>8187</v>
      </c>
      <c r="H637" s="24" t="s">
        <v>67</v>
      </c>
      <c r="I637" s="24" t="s">
        <v>8189</v>
      </c>
      <c r="J637" s="24" t="s">
        <v>2801</v>
      </c>
      <c r="K637" s="24" t="s">
        <v>776</v>
      </c>
      <c r="L637" s="24" t="s">
        <v>321</v>
      </c>
      <c r="M637" s="24" t="s">
        <v>8956</v>
      </c>
      <c r="N637" s="24" t="s">
        <v>8888</v>
      </c>
      <c r="O637" s="24"/>
    </row>
    <row r="638" spans="1:15" x14ac:dyDescent="0.3">
      <c r="A638" s="24" t="s">
        <v>7062</v>
      </c>
      <c r="B638" s="24" t="s">
        <v>7964</v>
      </c>
      <c r="C638" s="24" t="s">
        <v>8886</v>
      </c>
      <c r="D638" s="24" t="s">
        <v>447</v>
      </c>
      <c r="E638" s="24" t="s">
        <v>1528</v>
      </c>
      <c r="F638" s="24" t="s">
        <v>3056</v>
      </c>
      <c r="G638" s="24" t="s">
        <v>7963</v>
      </c>
      <c r="H638" s="24" t="s">
        <v>67</v>
      </c>
      <c r="I638" s="24" t="s">
        <v>7965</v>
      </c>
      <c r="J638" s="24" t="s">
        <v>7064</v>
      </c>
      <c r="K638" s="24" t="s">
        <v>776</v>
      </c>
      <c r="L638" s="24" t="s">
        <v>321</v>
      </c>
      <c r="M638" s="24" t="s">
        <v>9017</v>
      </c>
      <c r="N638" s="24" t="s">
        <v>8888</v>
      </c>
      <c r="O638" s="24"/>
    </row>
    <row r="639" spans="1:15" x14ac:dyDescent="0.3">
      <c r="A639" s="24" t="s">
        <v>7062</v>
      </c>
      <c r="B639" s="24" t="s">
        <v>7967</v>
      </c>
      <c r="C639" s="24" t="s">
        <v>8886</v>
      </c>
      <c r="D639" s="24" t="s">
        <v>164</v>
      </c>
      <c r="E639" s="24" t="s">
        <v>1537</v>
      </c>
      <c r="F639" s="24" t="s">
        <v>3056</v>
      </c>
      <c r="G639" s="24" t="s">
        <v>7966</v>
      </c>
      <c r="H639" s="24" t="s">
        <v>67</v>
      </c>
      <c r="I639" s="24" t="s">
        <v>7968</v>
      </c>
      <c r="J639" s="24" t="s">
        <v>7071</v>
      </c>
      <c r="K639" s="24" t="s">
        <v>776</v>
      </c>
      <c r="L639" s="24" t="s">
        <v>321</v>
      </c>
      <c r="M639" s="24" t="s">
        <v>9017</v>
      </c>
      <c r="N639" s="24" t="s">
        <v>8888</v>
      </c>
      <c r="O639" s="24"/>
    </row>
    <row r="640" spans="1:15" x14ac:dyDescent="0.3">
      <c r="A640" s="24" t="s">
        <v>7062</v>
      </c>
      <c r="B640" s="24" t="s">
        <v>7970</v>
      </c>
      <c r="C640" s="24" t="s">
        <v>8886</v>
      </c>
      <c r="D640" s="24" t="s">
        <v>136</v>
      </c>
      <c r="E640" s="24" t="s">
        <v>1537</v>
      </c>
      <c r="F640" s="24" t="s">
        <v>3056</v>
      </c>
      <c r="G640" s="24" t="s">
        <v>7969</v>
      </c>
      <c r="H640" s="24" t="s">
        <v>67</v>
      </c>
      <c r="I640" s="24" t="s">
        <v>7971</v>
      </c>
      <c r="J640" s="24" t="s">
        <v>2801</v>
      </c>
      <c r="K640" s="24" t="s">
        <v>776</v>
      </c>
      <c r="L640" s="24" t="s">
        <v>321</v>
      </c>
      <c r="M640" s="24" t="s">
        <v>9017</v>
      </c>
      <c r="N640" s="24" t="s">
        <v>8888</v>
      </c>
      <c r="O640" s="24"/>
    </row>
    <row r="641" spans="1:15" x14ac:dyDescent="0.3">
      <c r="A641" s="24" t="s">
        <v>7062</v>
      </c>
      <c r="B641" s="24" t="s">
        <v>8054</v>
      </c>
      <c r="C641" s="24" t="s">
        <v>8886</v>
      </c>
      <c r="D641" s="24" t="s">
        <v>447</v>
      </c>
      <c r="E641" s="24" t="s">
        <v>1528</v>
      </c>
      <c r="F641" s="24" t="s">
        <v>3059</v>
      </c>
      <c r="G641" s="24" t="s">
        <v>8053</v>
      </c>
      <c r="H641" s="24" t="s">
        <v>67</v>
      </c>
      <c r="I641" s="24" t="s">
        <v>8055</v>
      </c>
      <c r="J641" s="24" t="s">
        <v>7064</v>
      </c>
      <c r="K641" s="24" t="s">
        <v>776</v>
      </c>
      <c r="L641" s="24" t="s">
        <v>321</v>
      </c>
      <c r="M641" s="24" t="s">
        <v>8890</v>
      </c>
      <c r="N641" s="24" t="s">
        <v>8888</v>
      </c>
      <c r="O641" s="24"/>
    </row>
    <row r="642" spans="1:15" x14ac:dyDescent="0.3">
      <c r="A642" s="24" t="s">
        <v>7062</v>
      </c>
      <c r="B642" s="24" t="s">
        <v>8057</v>
      </c>
      <c r="C642" s="24" t="s">
        <v>8886</v>
      </c>
      <c r="D642" s="24" t="s">
        <v>164</v>
      </c>
      <c r="E642" s="24" t="s">
        <v>1537</v>
      </c>
      <c r="F642" s="24" t="s">
        <v>3059</v>
      </c>
      <c r="G642" s="24" t="s">
        <v>8056</v>
      </c>
      <c r="H642" s="24" t="s">
        <v>67</v>
      </c>
      <c r="I642" s="24" t="s">
        <v>8058</v>
      </c>
      <c r="J642" s="24" t="s">
        <v>7071</v>
      </c>
      <c r="K642" s="24" t="s">
        <v>776</v>
      </c>
      <c r="L642" s="24" t="s">
        <v>321</v>
      </c>
      <c r="M642" s="24" t="s">
        <v>8890</v>
      </c>
      <c r="N642" s="24" t="s">
        <v>8888</v>
      </c>
      <c r="O642" s="24"/>
    </row>
    <row r="643" spans="1:15" x14ac:dyDescent="0.3">
      <c r="A643" s="24" t="s">
        <v>7062</v>
      </c>
      <c r="B643" s="24" t="s">
        <v>8060</v>
      </c>
      <c r="C643" s="24" t="s">
        <v>8886</v>
      </c>
      <c r="D643" s="24" t="s">
        <v>136</v>
      </c>
      <c r="E643" s="24" t="s">
        <v>1537</v>
      </c>
      <c r="F643" s="24" t="s">
        <v>3059</v>
      </c>
      <c r="G643" s="24" t="s">
        <v>8059</v>
      </c>
      <c r="H643" s="24" t="s">
        <v>67</v>
      </c>
      <c r="I643" s="24" t="s">
        <v>8061</v>
      </c>
      <c r="J643" s="24" t="s">
        <v>2801</v>
      </c>
      <c r="K643" s="24" t="s">
        <v>776</v>
      </c>
      <c r="L643" s="24" t="s">
        <v>321</v>
      </c>
      <c r="M643" s="24" t="s">
        <v>8890</v>
      </c>
      <c r="N643" s="24" t="s">
        <v>8888</v>
      </c>
      <c r="O643" s="24"/>
    </row>
    <row r="644" spans="1:15" x14ac:dyDescent="0.3">
      <c r="A644" s="24" t="s">
        <v>7062</v>
      </c>
      <c r="B644" s="24" t="s">
        <v>7592</v>
      </c>
      <c r="C644" s="24" t="s">
        <v>8886</v>
      </c>
      <c r="D644" s="24" t="s">
        <v>164</v>
      </c>
      <c r="E644" s="24" t="s">
        <v>1528</v>
      </c>
      <c r="F644" s="24" t="s">
        <v>3038</v>
      </c>
      <c r="G644" s="24" t="s">
        <v>7591</v>
      </c>
      <c r="H644" s="24" t="s">
        <v>67</v>
      </c>
      <c r="I644" s="24" t="s">
        <v>7593</v>
      </c>
      <c r="J644" s="24" t="s">
        <v>7071</v>
      </c>
      <c r="K644" s="24" t="s">
        <v>776</v>
      </c>
      <c r="L644" s="24" t="s">
        <v>321</v>
      </c>
      <c r="M644" s="24" t="s">
        <v>9011</v>
      </c>
      <c r="N644" s="24" t="s">
        <v>8888</v>
      </c>
      <c r="O644" s="24"/>
    </row>
    <row r="645" spans="1:15" x14ac:dyDescent="0.3">
      <c r="A645" s="24" t="s">
        <v>7062</v>
      </c>
      <c r="B645" s="24" t="s">
        <v>7595</v>
      </c>
      <c r="C645" s="24" t="s">
        <v>8886</v>
      </c>
      <c r="D645" s="24" t="s">
        <v>136</v>
      </c>
      <c r="E645" s="24" t="s">
        <v>1537</v>
      </c>
      <c r="F645" s="24" t="s">
        <v>3038</v>
      </c>
      <c r="G645" s="24" t="s">
        <v>7594</v>
      </c>
      <c r="H645" s="24" t="s">
        <v>67</v>
      </c>
      <c r="I645" s="24" t="s">
        <v>7596</v>
      </c>
      <c r="J645" s="24" t="s">
        <v>2801</v>
      </c>
      <c r="K645" s="24" t="s">
        <v>776</v>
      </c>
      <c r="L645" s="24" t="s">
        <v>321</v>
      </c>
      <c r="M645" s="24" t="s">
        <v>9011</v>
      </c>
      <c r="N645" s="24" t="s">
        <v>8888</v>
      </c>
      <c r="O645" s="24"/>
    </row>
    <row r="646" spans="1:15" x14ac:dyDescent="0.3">
      <c r="A646" s="24" t="s">
        <v>7062</v>
      </c>
      <c r="B646" s="24" t="s">
        <v>7479</v>
      </c>
      <c r="C646" s="24" t="s">
        <v>8886</v>
      </c>
      <c r="D646" s="24" t="s">
        <v>164</v>
      </c>
      <c r="E646" s="24" t="s">
        <v>1537</v>
      </c>
      <c r="F646" s="24" t="s">
        <v>3032</v>
      </c>
      <c r="G646" s="24" t="s">
        <v>7478</v>
      </c>
      <c r="H646" s="24" t="s">
        <v>67</v>
      </c>
      <c r="I646" s="24" t="s">
        <v>7480</v>
      </c>
      <c r="J646" s="24" t="s">
        <v>7071</v>
      </c>
      <c r="K646" s="24" t="s">
        <v>776</v>
      </c>
      <c r="L646" s="24" t="s">
        <v>321</v>
      </c>
      <c r="M646" s="24" t="s">
        <v>9018</v>
      </c>
      <c r="N646" s="24" t="s">
        <v>8888</v>
      </c>
      <c r="O646" s="24"/>
    </row>
    <row r="647" spans="1:15" x14ac:dyDescent="0.3">
      <c r="A647" s="24" t="s">
        <v>7062</v>
      </c>
      <c r="B647" s="24" t="s">
        <v>7482</v>
      </c>
      <c r="C647" s="24" t="s">
        <v>8886</v>
      </c>
      <c r="D647" s="24" t="s">
        <v>136</v>
      </c>
      <c r="E647" s="24" t="s">
        <v>1537</v>
      </c>
      <c r="F647" s="24" t="s">
        <v>3032</v>
      </c>
      <c r="G647" s="24" t="s">
        <v>7481</v>
      </c>
      <c r="H647" s="24" t="s">
        <v>67</v>
      </c>
      <c r="I647" s="24" t="s">
        <v>7483</v>
      </c>
      <c r="J647" s="24" t="s">
        <v>2801</v>
      </c>
      <c r="K647" s="24" t="s">
        <v>776</v>
      </c>
      <c r="L647" s="24" t="s">
        <v>321</v>
      </c>
      <c r="M647" s="24" t="s">
        <v>9018</v>
      </c>
      <c r="N647" s="24" t="s">
        <v>8888</v>
      </c>
      <c r="O647" s="24"/>
    </row>
    <row r="648" spans="1:15" x14ac:dyDescent="0.3">
      <c r="A648" s="24" t="s">
        <v>7062</v>
      </c>
      <c r="B648" s="24" t="s">
        <v>7774</v>
      </c>
      <c r="C648" s="24" t="s">
        <v>3461</v>
      </c>
      <c r="D648" s="24" t="s">
        <v>164</v>
      </c>
      <c r="E648" s="24" t="s">
        <v>1528</v>
      </c>
      <c r="F648" s="24" t="s">
        <v>3044</v>
      </c>
      <c r="G648" s="24" t="s">
        <v>7773</v>
      </c>
      <c r="H648" s="24" t="s">
        <v>67</v>
      </c>
      <c r="I648" s="24" t="s">
        <v>7720</v>
      </c>
      <c r="J648" s="24" t="s">
        <v>7071</v>
      </c>
      <c r="K648" s="24" t="s">
        <v>776</v>
      </c>
      <c r="L648" s="24" t="s">
        <v>321</v>
      </c>
      <c r="M648" s="24" t="s">
        <v>9019</v>
      </c>
      <c r="N648" s="24" t="s">
        <v>8888</v>
      </c>
      <c r="O648" s="24"/>
    </row>
    <row r="649" spans="1:15" x14ac:dyDescent="0.3">
      <c r="A649" s="24" t="s">
        <v>7062</v>
      </c>
      <c r="B649" s="24" t="s">
        <v>7719</v>
      </c>
      <c r="C649" s="24" t="s">
        <v>8886</v>
      </c>
      <c r="D649" s="24" t="s">
        <v>136</v>
      </c>
      <c r="E649" s="24" t="s">
        <v>1537</v>
      </c>
      <c r="F649" s="24" t="s">
        <v>3044</v>
      </c>
      <c r="G649" s="24" t="s">
        <v>7718</v>
      </c>
      <c r="H649" s="24" t="s">
        <v>67</v>
      </c>
      <c r="I649" s="24" t="s">
        <v>7720</v>
      </c>
      <c r="J649" s="24" t="s">
        <v>2801</v>
      </c>
      <c r="K649" s="24" t="s">
        <v>776</v>
      </c>
      <c r="L649" s="24" t="s">
        <v>321</v>
      </c>
      <c r="M649" s="24" t="s">
        <v>9019</v>
      </c>
      <c r="N649" s="24" t="s">
        <v>8888</v>
      </c>
      <c r="O649" s="24"/>
    </row>
    <row r="650" spans="1:15" x14ac:dyDescent="0.3">
      <c r="A650" s="24" t="s">
        <v>7062</v>
      </c>
      <c r="B650" s="24" t="s">
        <v>7722</v>
      </c>
      <c r="C650" s="24" t="s">
        <v>8886</v>
      </c>
      <c r="D650" s="24" t="s">
        <v>447</v>
      </c>
      <c r="E650" s="24" t="s">
        <v>1528</v>
      </c>
      <c r="F650" s="24" t="s">
        <v>3044</v>
      </c>
      <c r="G650" s="24" t="s">
        <v>7721</v>
      </c>
      <c r="H650" s="24" t="s">
        <v>67</v>
      </c>
      <c r="I650" s="24" t="s">
        <v>7723</v>
      </c>
      <c r="J650" s="24" t="s">
        <v>7064</v>
      </c>
      <c r="K650" s="24" t="s">
        <v>776</v>
      </c>
      <c r="L650" s="24" t="s">
        <v>321</v>
      </c>
      <c r="M650" s="24" t="s">
        <v>9020</v>
      </c>
      <c r="N650" s="24" t="s">
        <v>8888</v>
      </c>
      <c r="O650" s="24"/>
    </row>
    <row r="651" spans="1:15" x14ac:dyDescent="0.3">
      <c r="A651" s="24" t="s">
        <v>7062</v>
      </c>
      <c r="B651" s="24" t="s">
        <v>7497</v>
      </c>
      <c r="C651" s="24" t="s">
        <v>8886</v>
      </c>
      <c r="D651" s="24" t="s">
        <v>447</v>
      </c>
      <c r="E651" s="24" t="s">
        <v>1528</v>
      </c>
      <c r="F651" s="24" t="s">
        <v>3032</v>
      </c>
      <c r="G651" s="24" t="s">
        <v>7496</v>
      </c>
      <c r="H651" s="24" t="s">
        <v>67</v>
      </c>
      <c r="I651" s="24" t="s">
        <v>7498</v>
      </c>
      <c r="J651" s="24" t="s">
        <v>7064</v>
      </c>
      <c r="K651" s="24" t="s">
        <v>776</v>
      </c>
      <c r="L651" s="24" t="s">
        <v>321</v>
      </c>
      <c r="M651" s="24" t="s">
        <v>9018</v>
      </c>
      <c r="N651" s="24" t="s">
        <v>8888</v>
      </c>
      <c r="O651" s="24"/>
    </row>
    <row r="652" spans="1:15" x14ac:dyDescent="0.3">
      <c r="A652" s="24" t="s">
        <v>7062</v>
      </c>
      <c r="B652" s="24" t="s">
        <v>7761</v>
      </c>
      <c r="C652" s="24" t="s">
        <v>3461</v>
      </c>
      <c r="D652" s="24" t="s">
        <v>164</v>
      </c>
      <c r="E652" s="24" t="s">
        <v>1528</v>
      </c>
      <c r="F652" s="24" t="s">
        <v>3044</v>
      </c>
      <c r="G652" s="24" t="s">
        <v>7760</v>
      </c>
      <c r="H652" s="24" t="s">
        <v>67</v>
      </c>
      <c r="I652" s="24" t="s">
        <v>7762</v>
      </c>
      <c r="J652" s="24" t="s">
        <v>7071</v>
      </c>
      <c r="K652" s="24" t="s">
        <v>776</v>
      </c>
      <c r="L652" s="24" t="s">
        <v>321</v>
      </c>
      <c r="M652" s="24" t="s">
        <v>8960</v>
      </c>
      <c r="N652" s="24" t="s">
        <v>8888</v>
      </c>
      <c r="O652" s="24"/>
    </row>
    <row r="653" spans="1:15" x14ac:dyDescent="0.3">
      <c r="A653" s="24" t="s">
        <v>7062</v>
      </c>
      <c r="B653" s="24" t="s">
        <v>7725</v>
      </c>
      <c r="C653" s="24" t="s">
        <v>8886</v>
      </c>
      <c r="D653" s="24" t="s">
        <v>136</v>
      </c>
      <c r="E653" s="24" t="s">
        <v>1537</v>
      </c>
      <c r="F653" s="24" t="s">
        <v>3044</v>
      </c>
      <c r="G653" s="24" t="s">
        <v>7724</v>
      </c>
      <c r="H653" s="24" t="s">
        <v>67</v>
      </c>
      <c r="I653" s="24" t="s">
        <v>7726</v>
      </c>
      <c r="J653" s="24" t="s">
        <v>2801</v>
      </c>
      <c r="K653" s="24" t="s">
        <v>776</v>
      </c>
      <c r="L653" s="24" t="s">
        <v>321</v>
      </c>
      <c r="M653" s="24" t="s">
        <v>8960</v>
      </c>
      <c r="N653" s="24" t="s">
        <v>8888</v>
      </c>
      <c r="O653" s="24"/>
    </row>
    <row r="654" spans="1:15" x14ac:dyDescent="0.3">
      <c r="A654" s="24" t="s">
        <v>7062</v>
      </c>
      <c r="B654" s="24" t="s">
        <v>7764</v>
      </c>
      <c r="C654" s="24" t="s">
        <v>3461</v>
      </c>
      <c r="D654" s="24" t="s">
        <v>164</v>
      </c>
      <c r="E654" s="24" t="s">
        <v>1528</v>
      </c>
      <c r="F654" s="24" t="s">
        <v>3044</v>
      </c>
      <c r="G654" s="24" t="s">
        <v>7763</v>
      </c>
      <c r="H654" s="24" t="s">
        <v>67</v>
      </c>
      <c r="I654" s="24" t="s">
        <v>7765</v>
      </c>
      <c r="J654" s="24" t="s">
        <v>7071</v>
      </c>
      <c r="K654" s="24" t="s">
        <v>776</v>
      </c>
      <c r="L654" s="24" t="s">
        <v>321</v>
      </c>
      <c r="M654" s="24" t="s">
        <v>8960</v>
      </c>
      <c r="N654" s="24" t="s">
        <v>8888</v>
      </c>
      <c r="O654" s="24"/>
    </row>
    <row r="655" spans="1:15" x14ac:dyDescent="0.3">
      <c r="A655" s="24" t="s">
        <v>7062</v>
      </c>
      <c r="B655" s="24" t="s">
        <v>7728</v>
      </c>
      <c r="C655" s="24" t="s">
        <v>8886</v>
      </c>
      <c r="D655" s="24" t="s">
        <v>136</v>
      </c>
      <c r="E655" s="24" t="s">
        <v>1537</v>
      </c>
      <c r="F655" s="24" t="s">
        <v>3044</v>
      </c>
      <c r="G655" s="24" t="s">
        <v>7727</v>
      </c>
      <c r="H655" s="24" t="s">
        <v>67</v>
      </c>
      <c r="I655" s="24" t="s">
        <v>7729</v>
      </c>
      <c r="J655" s="24" t="s">
        <v>2801</v>
      </c>
      <c r="K655" s="24" t="s">
        <v>776</v>
      </c>
      <c r="L655" s="24" t="s">
        <v>321</v>
      </c>
      <c r="M655" s="24" t="s">
        <v>8960</v>
      </c>
      <c r="N655" s="24" t="s">
        <v>8888</v>
      </c>
      <c r="O655" s="24"/>
    </row>
    <row r="656" spans="1:15" x14ac:dyDescent="0.3">
      <c r="A656" s="24" t="s">
        <v>7062</v>
      </c>
      <c r="B656" s="24" t="s">
        <v>7644</v>
      </c>
      <c r="C656" s="24" t="s">
        <v>8886</v>
      </c>
      <c r="D656" s="24" t="s">
        <v>164</v>
      </c>
      <c r="E656" s="24" t="s">
        <v>1528</v>
      </c>
      <c r="F656" s="24" t="s">
        <v>3041</v>
      </c>
      <c r="G656" s="24" t="s">
        <v>7643</v>
      </c>
      <c r="H656" s="24" t="s">
        <v>67</v>
      </c>
      <c r="I656" s="24" t="s">
        <v>7645</v>
      </c>
      <c r="J656" s="24" t="s">
        <v>7071</v>
      </c>
      <c r="K656" s="24" t="s">
        <v>776</v>
      </c>
      <c r="L656" s="24" t="s">
        <v>321</v>
      </c>
      <c r="M656" s="24" t="s">
        <v>9021</v>
      </c>
      <c r="N656" s="24" t="s">
        <v>8888</v>
      </c>
      <c r="O656" s="24"/>
    </row>
    <row r="657" spans="1:15" x14ac:dyDescent="0.3">
      <c r="A657" s="24" t="s">
        <v>7062</v>
      </c>
      <c r="B657" s="24" t="s">
        <v>7647</v>
      </c>
      <c r="C657" s="24" t="s">
        <v>8886</v>
      </c>
      <c r="D657" s="24" t="s">
        <v>136</v>
      </c>
      <c r="E657" s="24" t="s">
        <v>1537</v>
      </c>
      <c r="F657" s="24" t="s">
        <v>3041</v>
      </c>
      <c r="G657" s="24" t="s">
        <v>7646</v>
      </c>
      <c r="H657" s="24" t="s">
        <v>67</v>
      </c>
      <c r="I657" s="24" t="s">
        <v>7645</v>
      </c>
      <c r="J657" s="24" t="s">
        <v>2801</v>
      </c>
      <c r="K657" s="24" t="s">
        <v>776</v>
      </c>
      <c r="L657" s="24" t="s">
        <v>321</v>
      </c>
      <c r="M657" s="24" t="s">
        <v>9021</v>
      </c>
      <c r="N657" s="24" t="s">
        <v>8888</v>
      </c>
      <c r="O657" s="24"/>
    </row>
    <row r="658" spans="1:15" x14ac:dyDescent="0.3">
      <c r="A658" s="24" t="s">
        <v>7062</v>
      </c>
      <c r="B658" s="24" t="s">
        <v>7883</v>
      </c>
      <c r="C658" s="24" t="s">
        <v>3461</v>
      </c>
      <c r="D658" s="24" t="s">
        <v>164</v>
      </c>
      <c r="E658" s="24" t="s">
        <v>1528</v>
      </c>
      <c r="F658" s="24" t="s">
        <v>3050</v>
      </c>
      <c r="G658" s="24" t="s">
        <v>7882</v>
      </c>
      <c r="H658" s="24" t="s">
        <v>67</v>
      </c>
      <c r="I658" s="24" t="s">
        <v>7884</v>
      </c>
      <c r="J658" s="24" t="s">
        <v>7071</v>
      </c>
      <c r="K658" s="24" t="s">
        <v>776</v>
      </c>
      <c r="L658" s="24" t="s">
        <v>321</v>
      </c>
      <c r="M658" s="24" t="s">
        <v>9022</v>
      </c>
      <c r="N658" s="24" t="s">
        <v>8888</v>
      </c>
      <c r="O658" s="24"/>
    </row>
    <row r="659" spans="1:15" x14ac:dyDescent="0.3">
      <c r="A659" s="24" t="s">
        <v>7062</v>
      </c>
      <c r="B659" s="24" t="s">
        <v>7886</v>
      </c>
      <c r="C659" s="24" t="s">
        <v>3461</v>
      </c>
      <c r="D659" s="24" t="s">
        <v>136</v>
      </c>
      <c r="E659" s="24" t="s">
        <v>1537</v>
      </c>
      <c r="F659" s="24" t="s">
        <v>3050</v>
      </c>
      <c r="G659" s="24" t="s">
        <v>7885</v>
      </c>
      <c r="H659" s="24" t="s">
        <v>67</v>
      </c>
      <c r="I659" s="24" t="s">
        <v>7887</v>
      </c>
      <c r="J659" s="24" t="s">
        <v>2801</v>
      </c>
      <c r="K659" s="24" t="s">
        <v>776</v>
      </c>
      <c r="L659" s="24" t="s">
        <v>321</v>
      </c>
      <c r="M659" s="24" t="s">
        <v>9022</v>
      </c>
      <c r="N659" s="24" t="s">
        <v>8888</v>
      </c>
      <c r="O659" s="24"/>
    </row>
    <row r="660" spans="1:15" x14ac:dyDescent="0.3">
      <c r="A660" s="24" t="s">
        <v>7062</v>
      </c>
      <c r="B660" s="24" t="s">
        <v>8474</v>
      </c>
      <c r="C660" s="24" t="s">
        <v>3461</v>
      </c>
      <c r="D660" s="24" t="s">
        <v>136</v>
      </c>
      <c r="E660" s="24" t="s">
        <v>1528</v>
      </c>
      <c r="F660" s="24" t="s">
        <v>3097</v>
      </c>
      <c r="G660" s="24" t="s">
        <v>8473</v>
      </c>
      <c r="H660" s="24" t="s">
        <v>67</v>
      </c>
      <c r="I660" s="24" t="s">
        <v>8475</v>
      </c>
      <c r="J660" s="24" t="s">
        <v>2801</v>
      </c>
      <c r="K660" s="24" t="s">
        <v>776</v>
      </c>
      <c r="L660" s="24" t="s">
        <v>321</v>
      </c>
      <c r="M660" s="24" t="s">
        <v>2802</v>
      </c>
      <c r="N660" s="24" t="s">
        <v>8888</v>
      </c>
      <c r="O660" s="24"/>
    </row>
    <row r="661" spans="1:15" x14ac:dyDescent="0.3">
      <c r="A661" s="24" t="s">
        <v>7062</v>
      </c>
      <c r="B661" s="24" t="s">
        <v>7408</v>
      </c>
      <c r="C661" s="24" t="s">
        <v>3461</v>
      </c>
      <c r="D661" s="24" t="s">
        <v>164</v>
      </c>
      <c r="E661" s="24" t="s">
        <v>1528</v>
      </c>
      <c r="F661" s="24" t="s">
        <v>3027</v>
      </c>
      <c r="G661" s="24" t="s">
        <v>7407</v>
      </c>
      <c r="H661" s="24" t="s">
        <v>67</v>
      </c>
      <c r="I661" s="24" t="s">
        <v>7409</v>
      </c>
      <c r="J661" s="24" t="s">
        <v>7071</v>
      </c>
      <c r="K661" s="24" t="s">
        <v>776</v>
      </c>
      <c r="L661" s="24" t="s">
        <v>321</v>
      </c>
      <c r="M661" s="24" t="s">
        <v>9023</v>
      </c>
      <c r="N661" s="24" t="s">
        <v>8888</v>
      </c>
      <c r="O661" s="24"/>
    </row>
    <row r="662" spans="1:15" x14ac:dyDescent="0.3">
      <c r="A662" s="24" t="s">
        <v>7062</v>
      </c>
      <c r="B662" s="24" t="s">
        <v>7371</v>
      </c>
      <c r="C662" s="24" t="s">
        <v>8886</v>
      </c>
      <c r="D662" s="24" t="s">
        <v>136</v>
      </c>
      <c r="E662" s="24" t="s">
        <v>1537</v>
      </c>
      <c r="F662" s="24" t="s">
        <v>3027</v>
      </c>
      <c r="G662" s="24" t="s">
        <v>7370</v>
      </c>
      <c r="H662" s="24" t="s">
        <v>67</v>
      </c>
      <c r="I662" s="24" t="s">
        <v>7372</v>
      </c>
      <c r="J662" s="24" t="s">
        <v>2801</v>
      </c>
      <c r="K662" s="24" t="s">
        <v>776</v>
      </c>
      <c r="L662" s="24" t="s">
        <v>321</v>
      </c>
      <c r="M662" s="24" t="s">
        <v>9023</v>
      </c>
      <c r="N662" s="24" t="s">
        <v>8888</v>
      </c>
      <c r="O662" s="24"/>
    </row>
    <row r="663" spans="1:15" x14ac:dyDescent="0.3">
      <c r="A663" s="24" t="s">
        <v>7062</v>
      </c>
      <c r="B663" s="24" t="s">
        <v>8118</v>
      </c>
      <c r="C663" s="24" t="s">
        <v>8886</v>
      </c>
      <c r="D663" s="24" t="s">
        <v>447</v>
      </c>
      <c r="E663" s="24" t="s">
        <v>1528</v>
      </c>
      <c r="F663" s="24" t="s">
        <v>3062</v>
      </c>
      <c r="G663" s="24" t="s">
        <v>8117</v>
      </c>
      <c r="H663" s="24" t="s">
        <v>67</v>
      </c>
      <c r="I663" s="24" t="s">
        <v>8119</v>
      </c>
      <c r="J663" s="24" t="s">
        <v>7064</v>
      </c>
      <c r="K663" s="24" t="s">
        <v>776</v>
      </c>
      <c r="L663" s="24" t="s">
        <v>321</v>
      </c>
      <c r="M663" s="24" t="s">
        <v>1521</v>
      </c>
      <c r="N663" s="24" t="s">
        <v>8888</v>
      </c>
      <c r="O663" s="24"/>
    </row>
    <row r="664" spans="1:15" x14ac:dyDescent="0.3">
      <c r="A664" s="24" t="s">
        <v>7062</v>
      </c>
      <c r="B664" s="24" t="s">
        <v>8121</v>
      </c>
      <c r="C664" s="24" t="s">
        <v>8886</v>
      </c>
      <c r="D664" s="24" t="s">
        <v>164</v>
      </c>
      <c r="E664" s="24" t="s">
        <v>1537</v>
      </c>
      <c r="F664" s="24" t="s">
        <v>3062</v>
      </c>
      <c r="G664" s="24" t="s">
        <v>8120</v>
      </c>
      <c r="H664" s="24" t="s">
        <v>67</v>
      </c>
      <c r="I664" s="24" t="s">
        <v>8122</v>
      </c>
      <c r="J664" s="24" t="s">
        <v>7071</v>
      </c>
      <c r="K664" s="24" t="s">
        <v>776</v>
      </c>
      <c r="L664" s="24" t="s">
        <v>321</v>
      </c>
      <c r="M664" s="24" t="s">
        <v>1521</v>
      </c>
      <c r="N664" s="24" t="s">
        <v>8888</v>
      </c>
      <c r="O664" s="24"/>
    </row>
    <row r="665" spans="1:15" x14ac:dyDescent="0.3">
      <c r="A665" s="24" t="s">
        <v>7062</v>
      </c>
      <c r="B665" s="24" t="s">
        <v>8124</v>
      </c>
      <c r="C665" s="24" t="s">
        <v>8886</v>
      </c>
      <c r="D665" s="24" t="s">
        <v>136</v>
      </c>
      <c r="E665" s="24" t="s">
        <v>1537</v>
      </c>
      <c r="F665" s="24" t="s">
        <v>3062</v>
      </c>
      <c r="G665" s="24" t="s">
        <v>8123</v>
      </c>
      <c r="H665" s="24" t="s">
        <v>67</v>
      </c>
      <c r="I665" s="24" t="s">
        <v>8125</v>
      </c>
      <c r="J665" s="24" t="s">
        <v>2801</v>
      </c>
      <c r="K665" s="24" t="s">
        <v>776</v>
      </c>
      <c r="L665" s="24" t="s">
        <v>321</v>
      </c>
      <c r="M665" s="24" t="s">
        <v>1521</v>
      </c>
      <c r="N665" s="24" t="s">
        <v>8888</v>
      </c>
      <c r="O665" s="24"/>
    </row>
    <row r="666" spans="1:15" x14ac:dyDescent="0.3">
      <c r="A666" s="24" t="s">
        <v>7062</v>
      </c>
      <c r="B666" s="24" t="s">
        <v>7791</v>
      </c>
      <c r="C666" s="24" t="s">
        <v>8886</v>
      </c>
      <c r="D666" s="24" t="s">
        <v>447</v>
      </c>
      <c r="E666" s="24" t="s">
        <v>1528</v>
      </c>
      <c r="F666" s="24" t="s">
        <v>3047</v>
      </c>
      <c r="G666" s="24" t="s">
        <v>7790</v>
      </c>
      <c r="H666" s="24" t="s">
        <v>67</v>
      </c>
      <c r="I666" s="24" t="s">
        <v>7792</v>
      </c>
      <c r="J666" s="24" t="s">
        <v>7064</v>
      </c>
      <c r="K666" s="24" t="s">
        <v>776</v>
      </c>
      <c r="L666" s="24" t="s">
        <v>321</v>
      </c>
      <c r="M666" s="24" t="s">
        <v>9024</v>
      </c>
      <c r="N666" s="24" t="s">
        <v>8888</v>
      </c>
      <c r="O666" s="24"/>
    </row>
    <row r="667" spans="1:15" x14ac:dyDescent="0.3">
      <c r="A667" s="24" t="s">
        <v>7062</v>
      </c>
      <c r="B667" s="24" t="s">
        <v>7794</v>
      </c>
      <c r="C667" s="24" t="s">
        <v>8886</v>
      </c>
      <c r="D667" s="24" t="s">
        <v>164</v>
      </c>
      <c r="E667" s="24" t="s">
        <v>1537</v>
      </c>
      <c r="F667" s="24" t="s">
        <v>3047</v>
      </c>
      <c r="G667" s="24" t="s">
        <v>7793</v>
      </c>
      <c r="H667" s="24" t="s">
        <v>67</v>
      </c>
      <c r="I667" s="24" t="s">
        <v>7795</v>
      </c>
      <c r="J667" s="24" t="s">
        <v>7071</v>
      </c>
      <c r="K667" s="24" t="s">
        <v>776</v>
      </c>
      <c r="L667" s="24" t="s">
        <v>321</v>
      </c>
      <c r="M667" s="24" t="s">
        <v>9024</v>
      </c>
      <c r="N667" s="24" t="s">
        <v>8888</v>
      </c>
      <c r="O667" s="24"/>
    </row>
    <row r="668" spans="1:15" x14ac:dyDescent="0.3">
      <c r="A668" s="24" t="s">
        <v>7062</v>
      </c>
      <c r="B668" s="24" t="s">
        <v>7797</v>
      </c>
      <c r="C668" s="24" t="s">
        <v>8886</v>
      </c>
      <c r="D668" s="24" t="s">
        <v>136</v>
      </c>
      <c r="E668" s="24" t="s">
        <v>1537</v>
      </c>
      <c r="F668" s="24" t="s">
        <v>3047</v>
      </c>
      <c r="G668" s="24" t="s">
        <v>7796</v>
      </c>
      <c r="H668" s="24" t="s">
        <v>67</v>
      </c>
      <c r="I668" s="24" t="s">
        <v>7798</v>
      </c>
      <c r="J668" s="24" t="s">
        <v>2801</v>
      </c>
      <c r="K668" s="24" t="s">
        <v>776</v>
      </c>
      <c r="L668" s="24" t="s">
        <v>321</v>
      </c>
      <c r="M668" s="24" t="s">
        <v>9024</v>
      </c>
      <c r="N668" s="24" t="s">
        <v>8888</v>
      </c>
      <c r="O668" s="24"/>
    </row>
    <row r="669" spans="1:15" x14ac:dyDescent="0.3">
      <c r="A669" s="24" t="s">
        <v>7062</v>
      </c>
      <c r="B669" s="24" t="s">
        <v>7973</v>
      </c>
      <c r="C669" s="24" t="s">
        <v>8886</v>
      </c>
      <c r="D669" s="24" t="s">
        <v>447</v>
      </c>
      <c r="E669" s="24" t="s">
        <v>1528</v>
      </c>
      <c r="F669" s="24" t="s">
        <v>3056</v>
      </c>
      <c r="G669" s="24" t="s">
        <v>7972</v>
      </c>
      <c r="H669" s="24" t="s">
        <v>67</v>
      </c>
      <c r="I669" s="24" t="s">
        <v>7974</v>
      </c>
      <c r="J669" s="24" t="s">
        <v>7064</v>
      </c>
      <c r="K669" s="24" t="s">
        <v>776</v>
      </c>
      <c r="L669" s="24" t="s">
        <v>321</v>
      </c>
      <c r="M669" s="24" t="s">
        <v>9025</v>
      </c>
      <c r="N669" s="24" t="s">
        <v>8888</v>
      </c>
      <c r="O669" s="24"/>
    </row>
    <row r="670" spans="1:15" x14ac:dyDescent="0.3">
      <c r="A670" s="24" t="s">
        <v>7062</v>
      </c>
      <c r="B670" s="24" t="s">
        <v>7976</v>
      </c>
      <c r="C670" s="24" t="s">
        <v>8886</v>
      </c>
      <c r="D670" s="24" t="s">
        <v>164</v>
      </c>
      <c r="E670" s="24" t="s">
        <v>1537</v>
      </c>
      <c r="F670" s="24" t="s">
        <v>3056</v>
      </c>
      <c r="G670" s="24" t="s">
        <v>7975</v>
      </c>
      <c r="H670" s="24" t="s">
        <v>67</v>
      </c>
      <c r="I670" s="24" t="s">
        <v>7977</v>
      </c>
      <c r="J670" s="24" t="s">
        <v>7071</v>
      </c>
      <c r="K670" s="24" t="s">
        <v>776</v>
      </c>
      <c r="L670" s="24" t="s">
        <v>321</v>
      </c>
      <c r="M670" s="24" t="s">
        <v>9025</v>
      </c>
      <c r="N670" s="24" t="s">
        <v>8888</v>
      </c>
      <c r="O670" s="24"/>
    </row>
    <row r="671" spans="1:15" x14ac:dyDescent="0.3">
      <c r="A671" s="24" t="s">
        <v>7062</v>
      </c>
      <c r="B671" s="24" t="s">
        <v>7979</v>
      </c>
      <c r="C671" s="24" t="s">
        <v>8886</v>
      </c>
      <c r="D671" s="24" t="s">
        <v>136</v>
      </c>
      <c r="E671" s="24" t="s">
        <v>1537</v>
      </c>
      <c r="F671" s="24" t="s">
        <v>3056</v>
      </c>
      <c r="G671" s="24" t="s">
        <v>7978</v>
      </c>
      <c r="H671" s="24" t="s">
        <v>67</v>
      </c>
      <c r="I671" s="24" t="s">
        <v>7980</v>
      </c>
      <c r="J671" s="24" t="s">
        <v>2801</v>
      </c>
      <c r="K671" s="24" t="s">
        <v>776</v>
      </c>
      <c r="L671" s="24" t="s">
        <v>321</v>
      </c>
      <c r="M671" s="24" t="s">
        <v>9025</v>
      </c>
      <c r="N671" s="24" t="s">
        <v>8888</v>
      </c>
      <c r="O671" s="24"/>
    </row>
    <row r="672" spans="1:15" x14ac:dyDescent="0.3">
      <c r="A672" s="24" t="s">
        <v>7062</v>
      </c>
      <c r="B672" s="24" t="s">
        <v>7889</v>
      </c>
      <c r="C672" s="24" t="s">
        <v>3461</v>
      </c>
      <c r="D672" s="24" t="s">
        <v>164</v>
      </c>
      <c r="E672" s="24" t="s">
        <v>1528</v>
      </c>
      <c r="F672" s="24" t="s">
        <v>3050</v>
      </c>
      <c r="G672" s="24" t="s">
        <v>7888</v>
      </c>
      <c r="H672" s="24" t="s">
        <v>67</v>
      </c>
      <c r="I672" s="24" t="s">
        <v>7890</v>
      </c>
      <c r="J672" s="24" t="s">
        <v>7071</v>
      </c>
      <c r="K672" s="24" t="s">
        <v>776</v>
      </c>
      <c r="L672" s="24" t="s">
        <v>321</v>
      </c>
      <c r="M672" s="24" t="s">
        <v>9022</v>
      </c>
      <c r="N672" s="24" t="s">
        <v>8888</v>
      </c>
      <c r="O672" s="24"/>
    </row>
    <row r="673" spans="1:15" x14ac:dyDescent="0.3">
      <c r="A673" s="24" t="s">
        <v>7062</v>
      </c>
      <c r="B673" s="24" t="s">
        <v>7837</v>
      </c>
      <c r="C673" s="24" t="s">
        <v>8886</v>
      </c>
      <c r="D673" s="24" t="s">
        <v>136</v>
      </c>
      <c r="E673" s="24" t="s">
        <v>1537</v>
      </c>
      <c r="F673" s="24" t="s">
        <v>3050</v>
      </c>
      <c r="G673" s="24" t="s">
        <v>7836</v>
      </c>
      <c r="H673" s="24" t="s">
        <v>67</v>
      </c>
      <c r="I673" s="24" t="s">
        <v>7838</v>
      </c>
      <c r="J673" s="24" t="s">
        <v>2801</v>
      </c>
      <c r="K673" s="24" t="s">
        <v>776</v>
      </c>
      <c r="L673" s="24" t="s">
        <v>321</v>
      </c>
      <c r="M673" s="24" t="s">
        <v>9022</v>
      </c>
      <c r="N673" s="24" t="s">
        <v>8888</v>
      </c>
      <c r="O673" s="24"/>
    </row>
    <row r="674" spans="1:15" x14ac:dyDescent="0.3">
      <c r="A674" s="24" t="s">
        <v>7062</v>
      </c>
      <c r="B674" s="24" t="s">
        <v>7840</v>
      </c>
      <c r="C674" s="24" t="s">
        <v>8886</v>
      </c>
      <c r="D674" s="24" t="s">
        <v>164</v>
      </c>
      <c r="E674" s="24" t="s">
        <v>1528</v>
      </c>
      <c r="F674" s="24" t="s">
        <v>3050</v>
      </c>
      <c r="G674" s="24" t="s">
        <v>7839</v>
      </c>
      <c r="H674" s="24" t="s">
        <v>67</v>
      </c>
      <c r="I674" s="24" t="s">
        <v>7841</v>
      </c>
      <c r="J674" s="24" t="s">
        <v>7071</v>
      </c>
      <c r="K674" s="24" t="s">
        <v>776</v>
      </c>
      <c r="L674" s="24" t="s">
        <v>321</v>
      </c>
      <c r="M674" s="24" t="s">
        <v>9002</v>
      </c>
      <c r="N674" s="24" t="s">
        <v>8888</v>
      </c>
      <c r="O674" s="24"/>
    </row>
    <row r="675" spans="1:15" x14ac:dyDescent="0.3">
      <c r="A675" s="24" t="s">
        <v>7062</v>
      </c>
      <c r="B675" s="24" t="s">
        <v>7843</v>
      </c>
      <c r="C675" s="24" t="s">
        <v>8886</v>
      </c>
      <c r="D675" s="24" t="s">
        <v>136</v>
      </c>
      <c r="E675" s="24" t="s">
        <v>1537</v>
      </c>
      <c r="F675" s="24" t="s">
        <v>3050</v>
      </c>
      <c r="G675" s="24" t="s">
        <v>7842</v>
      </c>
      <c r="H675" s="24" t="s">
        <v>67</v>
      </c>
      <c r="I675" s="24" t="s">
        <v>7844</v>
      </c>
      <c r="J675" s="24" t="s">
        <v>2801</v>
      </c>
      <c r="K675" s="24" t="s">
        <v>776</v>
      </c>
      <c r="L675" s="24" t="s">
        <v>321</v>
      </c>
      <c r="M675" s="24" t="s">
        <v>9002</v>
      </c>
      <c r="N675" s="24" t="s">
        <v>8888</v>
      </c>
      <c r="O675" s="24"/>
    </row>
    <row r="676" spans="1:15" x14ac:dyDescent="0.3">
      <c r="A676" s="24" t="s">
        <v>7062</v>
      </c>
      <c r="B676" s="24" t="s">
        <v>7982</v>
      </c>
      <c r="C676" s="24" t="s">
        <v>8886</v>
      </c>
      <c r="D676" s="24" t="s">
        <v>447</v>
      </c>
      <c r="E676" s="24" t="s">
        <v>1528</v>
      </c>
      <c r="F676" s="24" t="s">
        <v>3056</v>
      </c>
      <c r="G676" s="24" t="s">
        <v>7981</v>
      </c>
      <c r="H676" s="24" t="s">
        <v>67</v>
      </c>
      <c r="I676" s="24" t="s">
        <v>7983</v>
      </c>
      <c r="J676" s="24" t="s">
        <v>7064</v>
      </c>
      <c r="K676" s="24" t="s">
        <v>776</v>
      </c>
      <c r="L676" s="24" t="s">
        <v>321</v>
      </c>
      <c r="M676" s="24" t="s">
        <v>9001</v>
      </c>
      <c r="N676" s="24" t="s">
        <v>8888</v>
      </c>
      <c r="O676" s="24"/>
    </row>
    <row r="677" spans="1:15" x14ac:dyDescent="0.3">
      <c r="A677" s="24" t="s">
        <v>7062</v>
      </c>
      <c r="B677" s="24" t="s">
        <v>7985</v>
      </c>
      <c r="C677" s="24" t="s">
        <v>8886</v>
      </c>
      <c r="D677" s="24" t="s">
        <v>164</v>
      </c>
      <c r="E677" s="24" t="s">
        <v>1537</v>
      </c>
      <c r="F677" s="24" t="s">
        <v>3056</v>
      </c>
      <c r="G677" s="24" t="s">
        <v>7984</v>
      </c>
      <c r="H677" s="24" t="s">
        <v>67</v>
      </c>
      <c r="I677" s="24" t="s">
        <v>7986</v>
      </c>
      <c r="J677" s="24" t="s">
        <v>7071</v>
      </c>
      <c r="K677" s="24" t="s">
        <v>776</v>
      </c>
      <c r="L677" s="24" t="s">
        <v>321</v>
      </c>
      <c r="M677" s="24" t="s">
        <v>9001</v>
      </c>
      <c r="N677" s="24" t="s">
        <v>8888</v>
      </c>
      <c r="O677" s="24"/>
    </row>
    <row r="678" spans="1:15" x14ac:dyDescent="0.3">
      <c r="A678" s="24" t="s">
        <v>7062</v>
      </c>
      <c r="B678" s="24" t="s">
        <v>7988</v>
      </c>
      <c r="C678" s="24" t="s">
        <v>8886</v>
      </c>
      <c r="D678" s="24" t="s">
        <v>136</v>
      </c>
      <c r="E678" s="24" t="s">
        <v>1537</v>
      </c>
      <c r="F678" s="24" t="s">
        <v>3056</v>
      </c>
      <c r="G678" s="24" t="s">
        <v>7987</v>
      </c>
      <c r="H678" s="24" t="s">
        <v>67</v>
      </c>
      <c r="I678" s="24" t="s">
        <v>7989</v>
      </c>
      <c r="J678" s="24" t="s">
        <v>2801</v>
      </c>
      <c r="K678" s="24" t="s">
        <v>776</v>
      </c>
      <c r="L678" s="24" t="s">
        <v>321</v>
      </c>
      <c r="M678" s="24" t="s">
        <v>9001</v>
      </c>
      <c r="N678" s="24" t="s">
        <v>8888</v>
      </c>
      <c r="O678" s="24"/>
    </row>
    <row r="679" spans="1:15" x14ac:dyDescent="0.3">
      <c r="A679" s="24" t="s">
        <v>7062</v>
      </c>
      <c r="B679" s="24" t="s">
        <v>7512</v>
      </c>
      <c r="C679" s="24" t="s">
        <v>8886</v>
      </c>
      <c r="D679" s="24" t="s">
        <v>164</v>
      </c>
      <c r="E679" s="24" t="s">
        <v>1528</v>
      </c>
      <c r="F679" s="24" t="s">
        <v>3032</v>
      </c>
      <c r="G679" s="24" t="s">
        <v>7511</v>
      </c>
      <c r="H679" s="24" t="s">
        <v>67</v>
      </c>
      <c r="I679" s="24" t="s">
        <v>7513</v>
      </c>
      <c r="J679" s="24" t="s">
        <v>7071</v>
      </c>
      <c r="K679" s="24" t="s">
        <v>776</v>
      </c>
      <c r="L679" s="24" t="s">
        <v>321</v>
      </c>
      <c r="M679" s="24" t="s">
        <v>9026</v>
      </c>
      <c r="N679" s="24" t="s">
        <v>8888</v>
      </c>
      <c r="O679" s="24"/>
    </row>
    <row r="680" spans="1:15" x14ac:dyDescent="0.3">
      <c r="A680" s="24" t="s">
        <v>7062</v>
      </c>
      <c r="B680" s="24" t="s">
        <v>7515</v>
      </c>
      <c r="C680" s="24" t="s">
        <v>8886</v>
      </c>
      <c r="D680" s="24" t="s">
        <v>136</v>
      </c>
      <c r="E680" s="24" t="s">
        <v>1537</v>
      </c>
      <c r="F680" s="24" t="s">
        <v>3032</v>
      </c>
      <c r="G680" s="24" t="s">
        <v>7514</v>
      </c>
      <c r="H680" s="24" t="s">
        <v>67</v>
      </c>
      <c r="I680" s="24" t="s">
        <v>7513</v>
      </c>
      <c r="J680" s="24" t="s">
        <v>2801</v>
      </c>
      <c r="K680" s="24" t="s">
        <v>776</v>
      </c>
      <c r="L680" s="24" t="s">
        <v>321</v>
      </c>
      <c r="M680" s="24" t="s">
        <v>9026</v>
      </c>
      <c r="N680" s="24" t="s">
        <v>8888</v>
      </c>
      <c r="O680" s="24"/>
    </row>
    <row r="681" spans="1:15" x14ac:dyDescent="0.3">
      <c r="A681" s="24" t="s">
        <v>7062</v>
      </c>
      <c r="B681" s="24" t="s">
        <v>7333</v>
      </c>
      <c r="C681" s="24" t="s">
        <v>3461</v>
      </c>
      <c r="D681" s="24" t="s">
        <v>164</v>
      </c>
      <c r="E681" s="24" t="s">
        <v>1528</v>
      </c>
      <c r="F681" s="24" t="s">
        <v>3024</v>
      </c>
      <c r="G681" s="24" t="s">
        <v>7332</v>
      </c>
      <c r="H681" s="24" t="s">
        <v>67</v>
      </c>
      <c r="I681" s="24" t="s">
        <v>7309</v>
      </c>
      <c r="J681" s="24" t="s">
        <v>7071</v>
      </c>
      <c r="K681" s="24" t="s">
        <v>776</v>
      </c>
      <c r="L681" s="24" t="s">
        <v>321</v>
      </c>
      <c r="M681" s="24" t="s">
        <v>9014</v>
      </c>
      <c r="N681" s="24" t="s">
        <v>8888</v>
      </c>
      <c r="O681" s="24"/>
    </row>
    <row r="682" spans="1:15" x14ac:dyDescent="0.3">
      <c r="A682" s="24" t="s">
        <v>7062</v>
      </c>
      <c r="B682" s="24" t="s">
        <v>7308</v>
      </c>
      <c r="C682" s="24" t="s">
        <v>8886</v>
      </c>
      <c r="D682" s="24" t="s">
        <v>136</v>
      </c>
      <c r="E682" s="24" t="s">
        <v>1537</v>
      </c>
      <c r="F682" s="24" t="s">
        <v>3024</v>
      </c>
      <c r="G682" s="24" t="s">
        <v>7307</v>
      </c>
      <c r="H682" s="24" t="s">
        <v>67</v>
      </c>
      <c r="I682" s="24" t="s">
        <v>7309</v>
      </c>
      <c r="J682" s="24" t="s">
        <v>2801</v>
      </c>
      <c r="K682" s="24" t="s">
        <v>776</v>
      </c>
      <c r="L682" s="24" t="s">
        <v>321</v>
      </c>
      <c r="M682" s="24" t="s">
        <v>9014</v>
      </c>
      <c r="N682" s="24" t="s">
        <v>8888</v>
      </c>
      <c r="O682" s="24"/>
    </row>
    <row r="683" spans="1:15" x14ac:dyDescent="0.3">
      <c r="A683" s="24" t="s">
        <v>7062</v>
      </c>
      <c r="B683" s="24" t="s">
        <v>7892</v>
      </c>
      <c r="C683" s="24" t="s">
        <v>3461</v>
      </c>
      <c r="D683" s="24" t="s">
        <v>164</v>
      </c>
      <c r="E683" s="24" t="s">
        <v>1528</v>
      </c>
      <c r="F683" s="24" t="s">
        <v>3050</v>
      </c>
      <c r="G683" s="24" t="s">
        <v>7891</v>
      </c>
      <c r="H683" s="24" t="s">
        <v>67</v>
      </c>
      <c r="I683" s="24" t="s">
        <v>7849</v>
      </c>
      <c r="J683" s="24" t="s">
        <v>7071</v>
      </c>
      <c r="K683" s="24" t="s">
        <v>776</v>
      </c>
      <c r="L683" s="24" t="s">
        <v>321</v>
      </c>
      <c r="M683" s="24" t="s">
        <v>9022</v>
      </c>
      <c r="N683" s="24" t="s">
        <v>8888</v>
      </c>
      <c r="O683" s="24"/>
    </row>
    <row r="684" spans="1:15" x14ac:dyDescent="0.3">
      <c r="A684" s="24" t="s">
        <v>7062</v>
      </c>
      <c r="B684" s="24" t="s">
        <v>7848</v>
      </c>
      <c r="C684" s="24" t="s">
        <v>8886</v>
      </c>
      <c r="D684" s="24" t="s">
        <v>136</v>
      </c>
      <c r="E684" s="24" t="s">
        <v>1528</v>
      </c>
      <c r="F684" s="24" t="s">
        <v>3050</v>
      </c>
      <c r="G684" s="24" t="s">
        <v>7847</v>
      </c>
      <c r="H684" s="24" t="s">
        <v>67</v>
      </c>
      <c r="I684" s="24" t="s">
        <v>7849</v>
      </c>
      <c r="J684" s="24" t="s">
        <v>2801</v>
      </c>
      <c r="K684" s="24" t="s">
        <v>776</v>
      </c>
      <c r="L684" s="24" t="s">
        <v>321</v>
      </c>
      <c r="M684" s="24" t="s">
        <v>9022</v>
      </c>
      <c r="N684" s="24" t="s">
        <v>8888</v>
      </c>
      <c r="O684" s="24"/>
    </row>
    <row r="685" spans="1:15" x14ac:dyDescent="0.3">
      <c r="A685" s="24" t="s">
        <v>7062</v>
      </c>
      <c r="B685" s="24" t="s">
        <v>7902</v>
      </c>
      <c r="C685" s="24" t="s">
        <v>3461</v>
      </c>
      <c r="D685" s="24" t="s">
        <v>164</v>
      </c>
      <c r="E685" s="24" t="s">
        <v>1528</v>
      </c>
      <c r="F685" s="24" t="s">
        <v>3050</v>
      </c>
      <c r="G685" s="24" t="s">
        <v>7901</v>
      </c>
      <c r="H685" s="24" t="s">
        <v>67</v>
      </c>
      <c r="I685" s="24" t="s">
        <v>7852</v>
      </c>
      <c r="J685" s="24" t="s">
        <v>7071</v>
      </c>
      <c r="K685" s="24" t="s">
        <v>776</v>
      </c>
      <c r="L685" s="24" t="s">
        <v>321</v>
      </c>
      <c r="M685" s="24" t="s">
        <v>9002</v>
      </c>
      <c r="N685" s="24" t="s">
        <v>8888</v>
      </c>
      <c r="O685" s="24"/>
    </row>
    <row r="686" spans="1:15" x14ac:dyDescent="0.3">
      <c r="A686" s="24" t="s">
        <v>7062</v>
      </c>
      <c r="B686" s="24" t="s">
        <v>7851</v>
      </c>
      <c r="C686" s="24" t="s">
        <v>8886</v>
      </c>
      <c r="D686" s="24" t="s">
        <v>136</v>
      </c>
      <c r="E686" s="24" t="s">
        <v>1528</v>
      </c>
      <c r="F686" s="24" t="s">
        <v>3050</v>
      </c>
      <c r="G686" s="24" t="s">
        <v>7850</v>
      </c>
      <c r="H686" s="24" t="s">
        <v>67</v>
      </c>
      <c r="I686" s="24" t="s">
        <v>7852</v>
      </c>
      <c r="J686" s="24" t="s">
        <v>2801</v>
      </c>
      <c r="K686" s="24" t="s">
        <v>776</v>
      </c>
      <c r="L686" s="24" t="s">
        <v>321</v>
      </c>
      <c r="M686" s="24" t="s">
        <v>9002</v>
      </c>
      <c r="N686" s="24" t="s">
        <v>8888</v>
      </c>
      <c r="O686" s="24"/>
    </row>
    <row r="687" spans="1:15" x14ac:dyDescent="0.3">
      <c r="A687" s="24" t="s">
        <v>7062</v>
      </c>
      <c r="B687" s="24" t="s">
        <v>7780</v>
      </c>
      <c r="C687" s="24" t="s">
        <v>3396</v>
      </c>
      <c r="D687" s="24" t="s">
        <v>164</v>
      </c>
      <c r="E687" s="24" t="s">
        <v>1528</v>
      </c>
      <c r="F687" s="24" t="s">
        <v>3044</v>
      </c>
      <c r="G687" s="24" t="s">
        <v>7779</v>
      </c>
      <c r="H687" s="24" t="s">
        <v>67</v>
      </c>
      <c r="I687" s="24" t="s">
        <v>7781</v>
      </c>
      <c r="J687" s="24" t="s">
        <v>7071</v>
      </c>
      <c r="K687" s="24" t="s">
        <v>776</v>
      </c>
      <c r="L687" s="24" t="s">
        <v>321</v>
      </c>
      <c r="M687" s="24" t="s">
        <v>8960</v>
      </c>
      <c r="N687" s="24" t="s">
        <v>8888</v>
      </c>
      <c r="O687" s="24"/>
    </row>
    <row r="688" spans="1:15" x14ac:dyDescent="0.3">
      <c r="A688" s="24" t="s">
        <v>7062</v>
      </c>
      <c r="B688" s="24" t="s">
        <v>7731</v>
      </c>
      <c r="C688" s="24" t="s">
        <v>8886</v>
      </c>
      <c r="D688" s="24" t="s">
        <v>136</v>
      </c>
      <c r="E688" s="24" t="s">
        <v>1537</v>
      </c>
      <c r="F688" s="24" t="s">
        <v>3044</v>
      </c>
      <c r="G688" s="24" t="s">
        <v>7730</v>
      </c>
      <c r="H688" s="24" t="s">
        <v>67</v>
      </c>
      <c r="I688" s="24" t="s">
        <v>7732</v>
      </c>
      <c r="J688" s="24" t="s">
        <v>2801</v>
      </c>
      <c r="K688" s="24" t="s">
        <v>776</v>
      </c>
      <c r="L688" s="24" t="s">
        <v>321</v>
      </c>
      <c r="M688" s="24" t="s">
        <v>8960</v>
      </c>
      <c r="N688" s="24" t="s">
        <v>8888</v>
      </c>
      <c r="O688" s="24"/>
    </row>
    <row r="689" spans="1:15" x14ac:dyDescent="0.3">
      <c r="A689" s="24" t="s">
        <v>7062</v>
      </c>
      <c r="B689" s="24" t="s">
        <v>8106</v>
      </c>
      <c r="C689" s="24" t="s">
        <v>3461</v>
      </c>
      <c r="D689" s="24" t="s">
        <v>164</v>
      </c>
      <c r="E689" s="24" t="s">
        <v>1528</v>
      </c>
      <c r="F689" s="24" t="s">
        <v>3059</v>
      </c>
      <c r="G689" s="24" t="s">
        <v>8105</v>
      </c>
      <c r="H689" s="24" t="s">
        <v>67</v>
      </c>
      <c r="I689" s="24" t="s">
        <v>8107</v>
      </c>
      <c r="J689" s="24" t="s">
        <v>7071</v>
      </c>
      <c r="K689" s="24" t="s">
        <v>776</v>
      </c>
      <c r="L689" s="24" t="s">
        <v>321</v>
      </c>
      <c r="M689" s="24" t="s">
        <v>1398</v>
      </c>
      <c r="N689" s="24" t="s">
        <v>8888</v>
      </c>
      <c r="O689" s="24"/>
    </row>
    <row r="690" spans="1:15" x14ac:dyDescent="0.3">
      <c r="A690" s="24" t="s">
        <v>7062</v>
      </c>
      <c r="B690" s="24" t="s">
        <v>8109</v>
      </c>
      <c r="C690" s="24" t="s">
        <v>3461</v>
      </c>
      <c r="D690" s="24" t="s">
        <v>136</v>
      </c>
      <c r="E690" s="24" t="s">
        <v>1537</v>
      </c>
      <c r="F690" s="24" t="s">
        <v>3059</v>
      </c>
      <c r="G690" s="24" t="s">
        <v>8108</v>
      </c>
      <c r="H690" s="24" t="s">
        <v>67</v>
      </c>
      <c r="I690" s="24" t="s">
        <v>8107</v>
      </c>
      <c r="J690" s="24" t="s">
        <v>2801</v>
      </c>
      <c r="K690" s="24" t="s">
        <v>776</v>
      </c>
      <c r="L690" s="24" t="s">
        <v>321</v>
      </c>
      <c r="M690" s="24" t="s">
        <v>1398</v>
      </c>
      <c r="N690" s="24" t="s">
        <v>8888</v>
      </c>
      <c r="O690" s="24"/>
    </row>
    <row r="691" spans="1:15" x14ac:dyDescent="0.3">
      <c r="A691" s="24" t="s">
        <v>7062</v>
      </c>
      <c r="B691" s="24" t="s">
        <v>8030</v>
      </c>
      <c r="C691" s="24" t="s">
        <v>3461</v>
      </c>
      <c r="D691" s="24" t="s">
        <v>447</v>
      </c>
      <c r="E691" s="24" t="s">
        <v>1528</v>
      </c>
      <c r="F691" s="24" t="s">
        <v>3056</v>
      </c>
      <c r="G691" s="24" t="s">
        <v>8029</v>
      </c>
      <c r="H691" s="24" t="s">
        <v>67</v>
      </c>
      <c r="I691" s="24" t="s">
        <v>8001</v>
      </c>
      <c r="J691" s="24" t="s">
        <v>7064</v>
      </c>
      <c r="K691" s="24" t="s">
        <v>776</v>
      </c>
      <c r="L691" s="24" t="s">
        <v>321</v>
      </c>
      <c r="M691" s="24" t="s">
        <v>9017</v>
      </c>
      <c r="N691" s="24" t="s">
        <v>8888</v>
      </c>
      <c r="O691" s="24"/>
    </row>
    <row r="692" spans="1:15" x14ac:dyDescent="0.3">
      <c r="A692" s="24" t="s">
        <v>7062</v>
      </c>
      <c r="B692" s="24" t="s">
        <v>8000</v>
      </c>
      <c r="C692" s="24" t="s">
        <v>8886</v>
      </c>
      <c r="D692" s="24" t="s">
        <v>164</v>
      </c>
      <c r="E692" s="24" t="s">
        <v>1537</v>
      </c>
      <c r="F692" s="24" t="s">
        <v>3056</v>
      </c>
      <c r="G692" s="24" t="s">
        <v>7999</v>
      </c>
      <c r="H692" s="24" t="s">
        <v>67</v>
      </c>
      <c r="I692" s="24" t="s">
        <v>8001</v>
      </c>
      <c r="J692" s="24" t="s">
        <v>7071</v>
      </c>
      <c r="K692" s="24" t="s">
        <v>776</v>
      </c>
      <c r="L692" s="24" t="s">
        <v>321</v>
      </c>
      <c r="M692" s="24" t="s">
        <v>9017</v>
      </c>
      <c r="N692" s="24" t="s">
        <v>8888</v>
      </c>
      <c r="O692" s="24"/>
    </row>
    <row r="693" spans="1:15" x14ac:dyDescent="0.3">
      <c r="A693" s="24" t="s">
        <v>7062</v>
      </c>
      <c r="B693" s="24" t="s">
        <v>8003</v>
      </c>
      <c r="C693" s="24" t="s">
        <v>8886</v>
      </c>
      <c r="D693" s="24" t="s">
        <v>136</v>
      </c>
      <c r="E693" s="24" t="s">
        <v>1537</v>
      </c>
      <c r="F693" s="24" t="s">
        <v>3056</v>
      </c>
      <c r="G693" s="24" t="s">
        <v>8002</v>
      </c>
      <c r="H693" s="24" t="s">
        <v>67</v>
      </c>
      <c r="I693" s="24" t="s">
        <v>8001</v>
      </c>
      <c r="J693" s="24" t="s">
        <v>2801</v>
      </c>
      <c r="K693" s="24" t="s">
        <v>776</v>
      </c>
      <c r="L693" s="24" t="s">
        <v>321</v>
      </c>
      <c r="M693" s="24" t="s">
        <v>9017</v>
      </c>
      <c r="N693" s="24" t="s">
        <v>8888</v>
      </c>
      <c r="O693" s="24"/>
    </row>
    <row r="694" spans="1:15" x14ac:dyDescent="0.3">
      <c r="A694" s="24" t="s">
        <v>7062</v>
      </c>
      <c r="B694" s="24" t="s">
        <v>7734</v>
      </c>
      <c r="C694" s="24" t="s">
        <v>8886</v>
      </c>
      <c r="D694" s="24" t="s">
        <v>447</v>
      </c>
      <c r="E694" s="24" t="s">
        <v>1528</v>
      </c>
      <c r="F694" s="24" t="s">
        <v>3044</v>
      </c>
      <c r="G694" s="24" t="s">
        <v>7733</v>
      </c>
      <c r="H694" s="24" t="s">
        <v>67</v>
      </c>
      <c r="I694" s="24" t="s">
        <v>7735</v>
      </c>
      <c r="J694" s="24" t="s">
        <v>7064</v>
      </c>
      <c r="K694" s="24" t="s">
        <v>776</v>
      </c>
      <c r="L694" s="24" t="s">
        <v>321</v>
      </c>
      <c r="M694" s="24" t="s">
        <v>9020</v>
      </c>
      <c r="N694" s="24" t="s">
        <v>8888</v>
      </c>
      <c r="O694" s="24"/>
    </row>
    <row r="695" spans="1:15" x14ac:dyDescent="0.3">
      <c r="A695" s="24" t="s">
        <v>7062</v>
      </c>
      <c r="B695" s="24" t="s">
        <v>7737</v>
      </c>
      <c r="C695" s="24" t="s">
        <v>8886</v>
      </c>
      <c r="D695" s="24" t="s">
        <v>164</v>
      </c>
      <c r="E695" s="24" t="s">
        <v>1537</v>
      </c>
      <c r="F695" s="24" t="s">
        <v>3044</v>
      </c>
      <c r="G695" s="24" t="s">
        <v>7736</v>
      </c>
      <c r="H695" s="24" t="s">
        <v>67</v>
      </c>
      <c r="I695" s="24" t="s">
        <v>7738</v>
      </c>
      <c r="J695" s="24" t="s">
        <v>7071</v>
      </c>
      <c r="K695" s="24" t="s">
        <v>776</v>
      </c>
      <c r="L695" s="24" t="s">
        <v>321</v>
      </c>
      <c r="M695" s="24" t="s">
        <v>9020</v>
      </c>
      <c r="N695" s="24" t="s">
        <v>8888</v>
      </c>
      <c r="O695" s="24"/>
    </row>
    <row r="696" spans="1:15" x14ac:dyDescent="0.3">
      <c r="A696" s="24" t="s">
        <v>7062</v>
      </c>
      <c r="B696" s="24" t="s">
        <v>7740</v>
      </c>
      <c r="C696" s="24" t="s">
        <v>8886</v>
      </c>
      <c r="D696" s="24" t="s">
        <v>136</v>
      </c>
      <c r="E696" s="24" t="s">
        <v>1537</v>
      </c>
      <c r="F696" s="24" t="s">
        <v>3044</v>
      </c>
      <c r="G696" s="24" t="s">
        <v>7739</v>
      </c>
      <c r="H696" s="24" t="s">
        <v>67</v>
      </c>
      <c r="I696" s="24" t="s">
        <v>7741</v>
      </c>
      <c r="J696" s="24" t="s">
        <v>2801</v>
      </c>
      <c r="K696" s="24" t="s">
        <v>776</v>
      </c>
      <c r="L696" s="24" t="s">
        <v>321</v>
      </c>
      <c r="M696" s="24" t="s">
        <v>9020</v>
      </c>
      <c r="N696" s="24" t="s">
        <v>8888</v>
      </c>
      <c r="O696" s="24"/>
    </row>
    <row r="697" spans="1:15" x14ac:dyDescent="0.3">
      <c r="A697" s="24" t="s">
        <v>7062</v>
      </c>
      <c r="B697" s="24" t="s">
        <v>7598</v>
      </c>
      <c r="C697" s="24" t="s">
        <v>8886</v>
      </c>
      <c r="D697" s="24" t="s">
        <v>164</v>
      </c>
      <c r="E697" s="24" t="s">
        <v>1528</v>
      </c>
      <c r="F697" s="24" t="s">
        <v>3038</v>
      </c>
      <c r="G697" s="24" t="s">
        <v>7597</v>
      </c>
      <c r="H697" s="24" t="s">
        <v>67</v>
      </c>
      <c r="I697" s="24" t="s">
        <v>7599</v>
      </c>
      <c r="J697" s="24" t="s">
        <v>7071</v>
      </c>
      <c r="K697" s="24" t="s">
        <v>776</v>
      </c>
      <c r="L697" s="24" t="s">
        <v>321</v>
      </c>
      <c r="M697" s="24" t="s">
        <v>9011</v>
      </c>
      <c r="N697" s="24" t="s">
        <v>8888</v>
      </c>
      <c r="O697" s="24"/>
    </row>
    <row r="698" spans="1:15" x14ac:dyDescent="0.3">
      <c r="A698" s="24" t="s">
        <v>7062</v>
      </c>
      <c r="B698" s="24" t="s">
        <v>7601</v>
      </c>
      <c r="C698" s="24" t="s">
        <v>8886</v>
      </c>
      <c r="D698" s="24" t="s">
        <v>136</v>
      </c>
      <c r="E698" s="24" t="s">
        <v>1537</v>
      </c>
      <c r="F698" s="24" t="s">
        <v>3038</v>
      </c>
      <c r="G698" s="24" t="s">
        <v>7600</v>
      </c>
      <c r="H698" s="24" t="s">
        <v>67</v>
      </c>
      <c r="I698" s="24" t="s">
        <v>7602</v>
      </c>
      <c r="J698" s="24" t="s">
        <v>2801</v>
      </c>
      <c r="K698" s="24" t="s">
        <v>776</v>
      </c>
      <c r="L698" s="24" t="s">
        <v>321</v>
      </c>
      <c r="M698" s="24" t="s">
        <v>9011</v>
      </c>
      <c r="N698" s="24" t="s">
        <v>8888</v>
      </c>
      <c r="O698" s="24"/>
    </row>
    <row r="699" spans="1:15" x14ac:dyDescent="0.3">
      <c r="A699" s="24" t="s">
        <v>7062</v>
      </c>
      <c r="B699" s="24" t="s">
        <v>7649</v>
      </c>
      <c r="C699" s="24" t="s">
        <v>8886</v>
      </c>
      <c r="D699" s="24" t="s">
        <v>164</v>
      </c>
      <c r="E699" s="24" t="s">
        <v>1528</v>
      </c>
      <c r="F699" s="24" t="s">
        <v>3041</v>
      </c>
      <c r="G699" s="24" t="s">
        <v>7648</v>
      </c>
      <c r="H699" s="24" t="s">
        <v>67</v>
      </c>
      <c r="I699" s="24" t="s">
        <v>7650</v>
      </c>
      <c r="J699" s="24" t="s">
        <v>7071</v>
      </c>
      <c r="K699" s="24" t="s">
        <v>776</v>
      </c>
      <c r="L699" s="24" t="s">
        <v>321</v>
      </c>
      <c r="M699" s="24" t="s">
        <v>9005</v>
      </c>
      <c r="N699" s="24" t="s">
        <v>8888</v>
      </c>
      <c r="O699" s="24"/>
    </row>
    <row r="700" spans="1:15" x14ac:dyDescent="0.3">
      <c r="A700" s="24" t="s">
        <v>7062</v>
      </c>
      <c r="B700" s="24" t="s">
        <v>7652</v>
      </c>
      <c r="C700" s="24" t="s">
        <v>8886</v>
      </c>
      <c r="D700" s="24" t="s">
        <v>136</v>
      </c>
      <c r="E700" s="24" t="s">
        <v>1537</v>
      </c>
      <c r="F700" s="24" t="s">
        <v>3041</v>
      </c>
      <c r="G700" s="24" t="s">
        <v>7651</v>
      </c>
      <c r="H700" s="24" t="s">
        <v>67</v>
      </c>
      <c r="I700" s="24" t="s">
        <v>7653</v>
      </c>
      <c r="J700" s="24" t="s">
        <v>2801</v>
      </c>
      <c r="K700" s="24" t="s">
        <v>776</v>
      </c>
      <c r="L700" s="24" t="s">
        <v>321</v>
      </c>
      <c r="M700" s="24" t="s">
        <v>9005</v>
      </c>
      <c r="N700" s="24" t="s">
        <v>8888</v>
      </c>
      <c r="O700" s="24"/>
    </row>
    <row r="701" spans="1:15" x14ac:dyDescent="0.3">
      <c r="A701" s="24" t="s">
        <v>7062</v>
      </c>
      <c r="B701" s="24" t="s">
        <v>7655</v>
      </c>
      <c r="C701" s="24" t="s">
        <v>8886</v>
      </c>
      <c r="D701" s="24" t="s">
        <v>164</v>
      </c>
      <c r="E701" s="24" t="s">
        <v>1528</v>
      </c>
      <c r="F701" s="24" t="s">
        <v>3041</v>
      </c>
      <c r="G701" s="24" t="s">
        <v>7654</v>
      </c>
      <c r="H701" s="24" t="s">
        <v>67</v>
      </c>
      <c r="I701" s="24" t="s">
        <v>7656</v>
      </c>
      <c r="J701" s="24" t="s">
        <v>7071</v>
      </c>
      <c r="K701" s="24" t="s">
        <v>776</v>
      </c>
      <c r="L701" s="24" t="s">
        <v>321</v>
      </c>
      <c r="M701" s="24" t="s">
        <v>9005</v>
      </c>
      <c r="N701" s="24" t="s">
        <v>8888</v>
      </c>
      <c r="O701" s="24"/>
    </row>
    <row r="702" spans="1:15" x14ac:dyDescent="0.3">
      <c r="A702" s="24" t="s">
        <v>7062</v>
      </c>
      <c r="B702" s="24" t="s">
        <v>7658</v>
      </c>
      <c r="C702" s="24" t="s">
        <v>8886</v>
      </c>
      <c r="D702" s="24" t="s">
        <v>136</v>
      </c>
      <c r="E702" s="24" t="s">
        <v>1537</v>
      </c>
      <c r="F702" s="24" t="s">
        <v>3041</v>
      </c>
      <c r="G702" s="24" t="s">
        <v>7657</v>
      </c>
      <c r="H702" s="24" t="s">
        <v>67</v>
      </c>
      <c r="I702" s="24" t="s">
        <v>7659</v>
      </c>
      <c r="J702" s="24" t="s">
        <v>2801</v>
      </c>
      <c r="K702" s="24" t="s">
        <v>776</v>
      </c>
      <c r="L702" s="24" t="s">
        <v>321</v>
      </c>
      <c r="M702" s="24" t="s">
        <v>9005</v>
      </c>
      <c r="N702" s="24" t="s">
        <v>8888</v>
      </c>
      <c r="O702" s="24"/>
    </row>
    <row r="703" spans="1:15" x14ac:dyDescent="0.3">
      <c r="A703" s="24" t="s">
        <v>7062</v>
      </c>
      <c r="B703" s="24" t="s">
        <v>7767</v>
      </c>
      <c r="C703" s="24" t="s">
        <v>3461</v>
      </c>
      <c r="D703" s="24" t="s">
        <v>164</v>
      </c>
      <c r="E703" s="24" t="s">
        <v>1528</v>
      </c>
      <c r="F703" s="24" t="s">
        <v>3044</v>
      </c>
      <c r="G703" s="24" t="s">
        <v>7766</v>
      </c>
      <c r="H703" s="24" t="s">
        <v>67</v>
      </c>
      <c r="I703" s="24" t="s">
        <v>7768</v>
      </c>
      <c r="J703" s="24" t="s">
        <v>7071</v>
      </c>
      <c r="K703" s="24" t="s">
        <v>776</v>
      </c>
      <c r="L703" s="24" t="s">
        <v>321</v>
      </c>
      <c r="M703" s="24" t="s">
        <v>8960</v>
      </c>
      <c r="N703" s="24" t="s">
        <v>8888</v>
      </c>
      <c r="O703" s="24"/>
    </row>
    <row r="704" spans="1:15" x14ac:dyDescent="0.3">
      <c r="A704" s="24" t="s">
        <v>7062</v>
      </c>
      <c r="B704" s="24" t="s">
        <v>7743</v>
      </c>
      <c r="C704" s="24" t="s">
        <v>8886</v>
      </c>
      <c r="D704" s="24" t="s">
        <v>136</v>
      </c>
      <c r="E704" s="24" t="s">
        <v>1537</v>
      </c>
      <c r="F704" s="24" t="s">
        <v>3044</v>
      </c>
      <c r="G704" s="24" t="s">
        <v>7742</v>
      </c>
      <c r="H704" s="24" t="s">
        <v>67</v>
      </c>
      <c r="I704" s="24" t="s">
        <v>7744</v>
      </c>
      <c r="J704" s="24" t="s">
        <v>2801</v>
      </c>
      <c r="K704" s="24" t="s">
        <v>776</v>
      </c>
      <c r="L704" s="24" t="s">
        <v>321</v>
      </c>
      <c r="M704" s="24" t="s">
        <v>8960</v>
      </c>
      <c r="N704" s="24" t="s">
        <v>8888</v>
      </c>
      <c r="O704" s="24"/>
    </row>
    <row r="705" spans="1:15" x14ac:dyDescent="0.3">
      <c r="A705" s="24" t="s">
        <v>7062</v>
      </c>
      <c r="B705" s="24" t="s">
        <v>7746</v>
      </c>
      <c r="C705" s="24" t="s">
        <v>8886</v>
      </c>
      <c r="D705" s="24" t="s">
        <v>164</v>
      </c>
      <c r="E705" s="24" t="s">
        <v>1528</v>
      </c>
      <c r="F705" s="24" t="s">
        <v>3044</v>
      </c>
      <c r="G705" s="24" t="s">
        <v>7745</v>
      </c>
      <c r="H705" s="24" t="s">
        <v>67</v>
      </c>
      <c r="I705" s="24" t="s">
        <v>7747</v>
      </c>
      <c r="J705" s="24" t="s">
        <v>7071</v>
      </c>
      <c r="K705" s="24" t="s">
        <v>776</v>
      </c>
      <c r="L705" s="24" t="s">
        <v>321</v>
      </c>
      <c r="M705" s="24" t="s">
        <v>8960</v>
      </c>
      <c r="N705" s="24" t="s">
        <v>8888</v>
      </c>
      <c r="O705" s="24"/>
    </row>
    <row r="706" spans="1:15" x14ac:dyDescent="0.3">
      <c r="A706" s="24" t="s">
        <v>7062</v>
      </c>
      <c r="B706" s="24" t="s">
        <v>7749</v>
      </c>
      <c r="C706" s="24" t="s">
        <v>8886</v>
      </c>
      <c r="D706" s="24" t="s">
        <v>164</v>
      </c>
      <c r="E706" s="24" t="s">
        <v>1528</v>
      </c>
      <c r="F706" s="24" t="s">
        <v>3044</v>
      </c>
      <c r="G706" s="24" t="s">
        <v>7748</v>
      </c>
      <c r="H706" s="24" t="s">
        <v>67</v>
      </c>
      <c r="I706" s="24" t="s">
        <v>7750</v>
      </c>
      <c r="J706" s="24" t="s">
        <v>7071</v>
      </c>
      <c r="K706" s="24" t="s">
        <v>776</v>
      </c>
      <c r="L706" s="24" t="s">
        <v>321</v>
      </c>
      <c r="M706" s="24" t="s">
        <v>9019</v>
      </c>
      <c r="N706" s="24" t="s">
        <v>8888</v>
      </c>
      <c r="O706" s="24"/>
    </row>
    <row r="707" spans="1:15" x14ac:dyDescent="0.3">
      <c r="A707" s="24" t="s">
        <v>7062</v>
      </c>
      <c r="B707" s="24" t="s">
        <v>7752</v>
      </c>
      <c r="C707" s="24" t="s">
        <v>8886</v>
      </c>
      <c r="D707" s="24" t="s">
        <v>136</v>
      </c>
      <c r="E707" s="24" t="s">
        <v>1537</v>
      </c>
      <c r="F707" s="24" t="s">
        <v>3044</v>
      </c>
      <c r="G707" s="24" t="s">
        <v>7751</v>
      </c>
      <c r="H707" s="24" t="s">
        <v>67</v>
      </c>
      <c r="I707" s="24" t="s">
        <v>7753</v>
      </c>
      <c r="J707" s="24" t="s">
        <v>2801</v>
      </c>
      <c r="K707" s="24" t="s">
        <v>776</v>
      </c>
      <c r="L707" s="24" t="s">
        <v>321</v>
      </c>
      <c r="M707" s="24" t="s">
        <v>9019</v>
      </c>
      <c r="N707" s="24" t="s">
        <v>8888</v>
      </c>
      <c r="O707" s="24"/>
    </row>
    <row r="708" spans="1:15" x14ac:dyDescent="0.3">
      <c r="A708" s="24" t="s">
        <v>7062</v>
      </c>
      <c r="B708" s="24" t="s">
        <v>7311</v>
      </c>
      <c r="C708" s="24" t="s">
        <v>8886</v>
      </c>
      <c r="D708" s="24" t="s">
        <v>164</v>
      </c>
      <c r="E708" s="24" t="s">
        <v>1528</v>
      </c>
      <c r="F708" s="24" t="s">
        <v>3024</v>
      </c>
      <c r="G708" s="24" t="s">
        <v>7310</v>
      </c>
      <c r="H708" s="24" t="s">
        <v>67</v>
      </c>
      <c r="I708" s="24" t="s">
        <v>7312</v>
      </c>
      <c r="J708" s="24" t="s">
        <v>7071</v>
      </c>
      <c r="K708" s="24" t="s">
        <v>776</v>
      </c>
      <c r="L708" s="24" t="s">
        <v>321</v>
      </c>
      <c r="M708" s="24" t="s">
        <v>9027</v>
      </c>
      <c r="N708" s="24" t="s">
        <v>8888</v>
      </c>
      <c r="O708" s="24"/>
    </row>
    <row r="709" spans="1:15" x14ac:dyDescent="0.3">
      <c r="A709" s="24" t="s">
        <v>7062</v>
      </c>
      <c r="B709" s="24" t="s">
        <v>7314</v>
      </c>
      <c r="C709" s="24" t="s">
        <v>8886</v>
      </c>
      <c r="D709" s="24" t="s">
        <v>136</v>
      </c>
      <c r="E709" s="24" t="s">
        <v>1537</v>
      </c>
      <c r="F709" s="24" t="s">
        <v>3024</v>
      </c>
      <c r="G709" s="24" t="s">
        <v>7313</v>
      </c>
      <c r="H709" s="24" t="s">
        <v>67</v>
      </c>
      <c r="I709" s="24" t="s">
        <v>7315</v>
      </c>
      <c r="J709" s="24" t="s">
        <v>2801</v>
      </c>
      <c r="K709" s="24" t="s">
        <v>776</v>
      </c>
      <c r="L709" s="24" t="s">
        <v>321</v>
      </c>
      <c r="M709" s="24" t="s">
        <v>9027</v>
      </c>
      <c r="N709" s="24" t="s">
        <v>8888</v>
      </c>
      <c r="O709" s="24"/>
    </row>
    <row r="710" spans="1:15" x14ac:dyDescent="0.3">
      <c r="A710" s="24" t="s">
        <v>7062</v>
      </c>
      <c r="B710" s="24" t="s">
        <v>7218</v>
      </c>
      <c r="C710" s="24" t="s">
        <v>8886</v>
      </c>
      <c r="D710" s="24" t="s">
        <v>738</v>
      </c>
      <c r="E710" s="24" t="s">
        <v>1528</v>
      </c>
      <c r="F710" s="24" t="s">
        <v>3021</v>
      </c>
      <c r="G710" s="24" t="s">
        <v>7217</v>
      </c>
      <c r="H710" s="24" t="s">
        <v>67</v>
      </c>
      <c r="I710" s="24" t="s">
        <v>7219</v>
      </c>
      <c r="J710" s="24" t="s">
        <v>7059</v>
      </c>
      <c r="K710" s="24" t="s">
        <v>776</v>
      </c>
      <c r="L710" s="24" t="s">
        <v>321</v>
      </c>
      <c r="M710" s="24" t="s">
        <v>8956</v>
      </c>
      <c r="N710" s="24" t="s">
        <v>8888</v>
      </c>
      <c r="O710" s="24"/>
    </row>
    <row r="711" spans="1:15" x14ac:dyDescent="0.3">
      <c r="A711" s="24" t="s">
        <v>7062</v>
      </c>
      <c r="B711" s="24" t="s">
        <v>7221</v>
      </c>
      <c r="C711" s="24" t="s">
        <v>8886</v>
      </c>
      <c r="D711" s="24" t="s">
        <v>447</v>
      </c>
      <c r="E711" s="24" t="s">
        <v>1537</v>
      </c>
      <c r="F711" s="24" t="s">
        <v>3021</v>
      </c>
      <c r="G711" s="24" t="s">
        <v>7220</v>
      </c>
      <c r="H711" s="24" t="s">
        <v>67</v>
      </c>
      <c r="I711" s="24" t="s">
        <v>7222</v>
      </c>
      <c r="J711" s="24" t="s">
        <v>7064</v>
      </c>
      <c r="K711" s="24" t="s">
        <v>776</v>
      </c>
      <c r="L711" s="24" t="s">
        <v>321</v>
      </c>
      <c r="M711" s="24" t="s">
        <v>8956</v>
      </c>
      <c r="N711" s="24" t="s">
        <v>8888</v>
      </c>
      <c r="O711" s="24"/>
    </row>
    <row r="712" spans="1:15" x14ac:dyDescent="0.3">
      <c r="A712" s="24" t="s">
        <v>7062</v>
      </c>
      <c r="B712" s="24" t="s">
        <v>7224</v>
      </c>
      <c r="C712" s="24" t="s">
        <v>8886</v>
      </c>
      <c r="D712" s="24" t="s">
        <v>164</v>
      </c>
      <c r="E712" s="24" t="s">
        <v>1537</v>
      </c>
      <c r="F712" s="24" t="s">
        <v>3021</v>
      </c>
      <c r="G712" s="24" t="s">
        <v>7223</v>
      </c>
      <c r="H712" s="24" t="s">
        <v>67</v>
      </c>
      <c r="I712" s="24" t="s">
        <v>7225</v>
      </c>
      <c r="J712" s="24" t="s">
        <v>7071</v>
      </c>
      <c r="K712" s="24" t="s">
        <v>776</v>
      </c>
      <c r="L712" s="24" t="s">
        <v>321</v>
      </c>
      <c r="M712" s="24" t="s">
        <v>8956</v>
      </c>
      <c r="N712" s="24" t="s">
        <v>8888</v>
      </c>
      <c r="O712" s="24"/>
    </row>
    <row r="713" spans="1:15" x14ac:dyDescent="0.3">
      <c r="A713" s="24" t="s">
        <v>7062</v>
      </c>
      <c r="B713" s="24" t="s">
        <v>7227</v>
      </c>
      <c r="C713" s="24" t="s">
        <v>8886</v>
      </c>
      <c r="D713" s="24" t="s">
        <v>136</v>
      </c>
      <c r="E713" s="24" t="s">
        <v>1537</v>
      </c>
      <c r="F713" s="24" t="s">
        <v>3021</v>
      </c>
      <c r="G713" s="24" t="s">
        <v>7226</v>
      </c>
      <c r="H713" s="24" t="s">
        <v>67</v>
      </c>
      <c r="I713" s="24" t="s">
        <v>7228</v>
      </c>
      <c r="J713" s="24" t="s">
        <v>2801</v>
      </c>
      <c r="K713" s="24" t="s">
        <v>776</v>
      </c>
      <c r="L713" s="24" t="s">
        <v>321</v>
      </c>
      <c r="M713" s="24" t="s">
        <v>8956</v>
      </c>
      <c r="N713" s="24" t="s">
        <v>8888</v>
      </c>
      <c r="O713" s="24"/>
    </row>
    <row r="714" spans="1:15" x14ac:dyDescent="0.3">
      <c r="A714" s="24" t="s">
        <v>7062</v>
      </c>
      <c r="B714" s="24" t="s">
        <v>7711</v>
      </c>
      <c r="C714" s="24" t="s">
        <v>3461</v>
      </c>
      <c r="D714" s="24" t="s">
        <v>164</v>
      </c>
      <c r="E714" s="24" t="s">
        <v>1528</v>
      </c>
      <c r="F714" s="24" t="s">
        <v>3041</v>
      </c>
      <c r="G714" s="24" t="s">
        <v>7710</v>
      </c>
      <c r="H714" s="24" t="s">
        <v>67</v>
      </c>
      <c r="I714" s="24" t="s">
        <v>7712</v>
      </c>
      <c r="J714" s="24" t="s">
        <v>7071</v>
      </c>
      <c r="K714" s="24" t="s">
        <v>776</v>
      </c>
      <c r="L714" s="24" t="s">
        <v>321</v>
      </c>
      <c r="M714" s="24" t="s">
        <v>9004</v>
      </c>
      <c r="N714" s="24" t="s">
        <v>8888</v>
      </c>
      <c r="O714" s="24"/>
    </row>
    <row r="715" spans="1:15" x14ac:dyDescent="0.3">
      <c r="A715" s="24" t="s">
        <v>7062</v>
      </c>
      <c r="B715" s="24" t="s">
        <v>7661</v>
      </c>
      <c r="C715" s="24" t="s">
        <v>8886</v>
      </c>
      <c r="D715" s="24" t="s">
        <v>136</v>
      </c>
      <c r="E715" s="24" t="s">
        <v>1537</v>
      </c>
      <c r="F715" s="24" t="s">
        <v>3041</v>
      </c>
      <c r="G715" s="24" t="s">
        <v>7660</v>
      </c>
      <c r="H715" s="24" t="s">
        <v>67</v>
      </c>
      <c r="I715" s="24" t="s">
        <v>7662</v>
      </c>
      <c r="J715" s="24" t="s">
        <v>2801</v>
      </c>
      <c r="K715" s="24" t="s">
        <v>776</v>
      </c>
      <c r="L715" s="24" t="s">
        <v>321</v>
      </c>
      <c r="M715" s="24" t="s">
        <v>9004</v>
      </c>
      <c r="N715" s="24" t="s">
        <v>8888</v>
      </c>
      <c r="O715" s="24"/>
    </row>
    <row r="716" spans="1:15" x14ac:dyDescent="0.3">
      <c r="A716" s="24" t="s">
        <v>7062</v>
      </c>
      <c r="B716" s="24" t="s">
        <v>8507</v>
      </c>
      <c r="C716" s="24" t="s">
        <v>8886</v>
      </c>
      <c r="D716" s="24" t="s">
        <v>136</v>
      </c>
      <c r="E716" s="24" t="s">
        <v>2804</v>
      </c>
      <c r="F716" s="24" t="s">
        <v>3110</v>
      </c>
      <c r="G716" s="24" t="s">
        <v>8506</v>
      </c>
      <c r="H716" s="24" t="s">
        <v>67</v>
      </c>
      <c r="I716" s="24" t="s">
        <v>8508</v>
      </c>
      <c r="J716" s="24" t="s">
        <v>2801</v>
      </c>
      <c r="K716" s="24" t="s">
        <v>776</v>
      </c>
      <c r="L716" s="24" t="s">
        <v>321</v>
      </c>
      <c r="M716" s="24" t="s">
        <v>9028</v>
      </c>
      <c r="N716" s="24" t="s">
        <v>8888</v>
      </c>
      <c r="O716" s="24"/>
    </row>
    <row r="717" spans="1:15" x14ac:dyDescent="0.3">
      <c r="A717" s="24" t="s">
        <v>7062</v>
      </c>
      <c r="B717" s="24" t="s">
        <v>7894</v>
      </c>
      <c r="C717" s="24" t="s">
        <v>3461</v>
      </c>
      <c r="D717" s="24" t="s">
        <v>164</v>
      </c>
      <c r="E717" s="24" t="s">
        <v>1528</v>
      </c>
      <c r="F717" s="24" t="s">
        <v>3050</v>
      </c>
      <c r="G717" s="24" t="s">
        <v>7893</v>
      </c>
      <c r="H717" s="24" t="s">
        <v>67</v>
      </c>
      <c r="I717" s="24" t="s">
        <v>7895</v>
      </c>
      <c r="J717" s="24" t="s">
        <v>7071</v>
      </c>
      <c r="K717" s="24" t="s">
        <v>776</v>
      </c>
      <c r="L717" s="24" t="s">
        <v>321</v>
      </c>
      <c r="M717" s="24" t="s">
        <v>9022</v>
      </c>
      <c r="N717" s="24" t="s">
        <v>8888</v>
      </c>
      <c r="O717" s="24"/>
    </row>
    <row r="718" spans="1:15" x14ac:dyDescent="0.3">
      <c r="A718" s="24" t="s">
        <v>7062</v>
      </c>
      <c r="B718" s="24" t="s">
        <v>7854</v>
      </c>
      <c r="C718" s="24" t="s">
        <v>8886</v>
      </c>
      <c r="D718" s="24" t="s">
        <v>136</v>
      </c>
      <c r="E718" s="24" t="s">
        <v>1537</v>
      </c>
      <c r="F718" s="24" t="s">
        <v>3050</v>
      </c>
      <c r="G718" s="24" t="s">
        <v>7853</v>
      </c>
      <c r="H718" s="24" t="s">
        <v>67</v>
      </c>
      <c r="I718" s="24" t="s">
        <v>7855</v>
      </c>
      <c r="J718" s="24" t="s">
        <v>2801</v>
      </c>
      <c r="K718" s="24" t="s">
        <v>776</v>
      </c>
      <c r="L718" s="24" t="s">
        <v>321</v>
      </c>
      <c r="M718" s="24" t="s">
        <v>9022</v>
      </c>
      <c r="N718" s="24" t="s">
        <v>8888</v>
      </c>
      <c r="O718" s="24"/>
    </row>
    <row r="719" spans="1:15" x14ac:dyDescent="0.3">
      <c r="A719" s="24" t="s">
        <v>7062</v>
      </c>
      <c r="B719" s="24" t="s">
        <v>7904</v>
      </c>
      <c r="C719" s="24" t="s">
        <v>3461</v>
      </c>
      <c r="D719" s="24" t="s">
        <v>164</v>
      </c>
      <c r="E719" s="24" t="s">
        <v>1528</v>
      </c>
      <c r="F719" s="24" t="s">
        <v>3050</v>
      </c>
      <c r="G719" s="24" t="s">
        <v>7903</v>
      </c>
      <c r="H719" s="24" t="s">
        <v>67</v>
      </c>
      <c r="I719" s="24" t="s">
        <v>7905</v>
      </c>
      <c r="J719" s="24" t="s">
        <v>7071</v>
      </c>
      <c r="K719" s="24" t="s">
        <v>776</v>
      </c>
      <c r="L719" s="24" t="s">
        <v>321</v>
      </c>
      <c r="M719" s="24" t="s">
        <v>9002</v>
      </c>
      <c r="N719" s="24" t="s">
        <v>8888</v>
      </c>
      <c r="O719" s="24"/>
    </row>
    <row r="720" spans="1:15" x14ac:dyDescent="0.3">
      <c r="A720" s="24" t="s">
        <v>7062</v>
      </c>
      <c r="B720" s="24" t="s">
        <v>7910</v>
      </c>
      <c r="C720" s="24" t="s">
        <v>3461</v>
      </c>
      <c r="D720" s="24" t="s">
        <v>136</v>
      </c>
      <c r="E720" s="24" t="s">
        <v>1537</v>
      </c>
      <c r="F720" s="24" t="s">
        <v>3050</v>
      </c>
      <c r="G720" s="24" t="s">
        <v>7909</v>
      </c>
      <c r="H720" s="24" t="s">
        <v>67</v>
      </c>
      <c r="I720" s="24" t="s">
        <v>7911</v>
      </c>
      <c r="J720" s="24" t="s">
        <v>2801</v>
      </c>
      <c r="K720" s="24" t="s">
        <v>776</v>
      </c>
      <c r="L720" s="24" t="s">
        <v>321</v>
      </c>
      <c r="M720" s="24" t="s">
        <v>9002</v>
      </c>
      <c r="N720" s="24" t="s">
        <v>8888</v>
      </c>
      <c r="O720" s="24"/>
    </row>
    <row r="721" spans="1:15" x14ac:dyDescent="0.3">
      <c r="A721" s="24" t="s">
        <v>7062</v>
      </c>
      <c r="B721" s="24" t="s">
        <v>8080</v>
      </c>
      <c r="C721" s="24" t="s">
        <v>8886</v>
      </c>
      <c r="D721" s="24" t="s">
        <v>447</v>
      </c>
      <c r="E721" s="24" t="s">
        <v>1528</v>
      </c>
      <c r="F721" s="24" t="s">
        <v>3059</v>
      </c>
      <c r="G721" s="24" t="s">
        <v>8079</v>
      </c>
      <c r="H721" s="24" t="s">
        <v>67</v>
      </c>
      <c r="I721" s="24" t="s">
        <v>8081</v>
      </c>
      <c r="J721" s="24" t="s">
        <v>7064</v>
      </c>
      <c r="K721" s="24" t="s">
        <v>776</v>
      </c>
      <c r="L721" s="24" t="s">
        <v>321</v>
      </c>
      <c r="M721" s="24" t="s">
        <v>8940</v>
      </c>
      <c r="N721" s="24" t="s">
        <v>8888</v>
      </c>
      <c r="O721" s="24"/>
    </row>
    <row r="722" spans="1:15" x14ac:dyDescent="0.3">
      <c r="A722" s="24" t="s">
        <v>7062</v>
      </c>
      <c r="B722" s="24" t="s">
        <v>8083</v>
      </c>
      <c r="C722" s="24" t="s">
        <v>8886</v>
      </c>
      <c r="D722" s="24" t="s">
        <v>164</v>
      </c>
      <c r="E722" s="24" t="s">
        <v>1537</v>
      </c>
      <c r="F722" s="24" t="s">
        <v>3059</v>
      </c>
      <c r="G722" s="24" t="s">
        <v>8082</v>
      </c>
      <c r="H722" s="24" t="s">
        <v>67</v>
      </c>
      <c r="I722" s="24" t="s">
        <v>8084</v>
      </c>
      <c r="J722" s="24" t="s">
        <v>7071</v>
      </c>
      <c r="K722" s="24" t="s">
        <v>776</v>
      </c>
      <c r="L722" s="24" t="s">
        <v>321</v>
      </c>
      <c r="M722" s="24" t="s">
        <v>8940</v>
      </c>
      <c r="N722" s="24" t="s">
        <v>8888</v>
      </c>
      <c r="O722" s="24"/>
    </row>
    <row r="723" spans="1:15" x14ac:dyDescent="0.3">
      <c r="A723" s="24" t="s">
        <v>7062</v>
      </c>
      <c r="B723" s="24" t="s">
        <v>8086</v>
      </c>
      <c r="C723" s="24" t="s">
        <v>8886</v>
      </c>
      <c r="D723" s="24" t="s">
        <v>136</v>
      </c>
      <c r="E723" s="24" t="s">
        <v>1537</v>
      </c>
      <c r="F723" s="24" t="s">
        <v>3059</v>
      </c>
      <c r="G723" s="24" t="s">
        <v>8085</v>
      </c>
      <c r="H723" s="24" t="s">
        <v>67</v>
      </c>
      <c r="I723" s="24" t="s">
        <v>8087</v>
      </c>
      <c r="J723" s="24" t="s">
        <v>2801</v>
      </c>
      <c r="K723" s="24" t="s">
        <v>776</v>
      </c>
      <c r="L723" s="24" t="s">
        <v>321</v>
      </c>
      <c r="M723" s="24" t="s">
        <v>8940</v>
      </c>
      <c r="N723" s="24" t="s">
        <v>8888</v>
      </c>
      <c r="O723" s="24"/>
    </row>
    <row r="724" spans="1:15" x14ac:dyDescent="0.3">
      <c r="A724" s="24" t="s">
        <v>7062</v>
      </c>
      <c r="B724" s="24" t="s">
        <v>7668</v>
      </c>
      <c r="C724" s="24" t="s">
        <v>8886</v>
      </c>
      <c r="D724" s="24" t="s">
        <v>164</v>
      </c>
      <c r="E724" s="24" t="s">
        <v>1528</v>
      </c>
      <c r="F724" s="24" t="s">
        <v>3041</v>
      </c>
      <c r="G724" s="24" t="s">
        <v>7667</v>
      </c>
      <c r="H724" s="24" t="s">
        <v>67</v>
      </c>
      <c r="I724" s="24" t="s">
        <v>7669</v>
      </c>
      <c r="J724" s="24" t="s">
        <v>7071</v>
      </c>
      <c r="K724" s="24" t="s">
        <v>776</v>
      </c>
      <c r="L724" s="24" t="s">
        <v>321</v>
      </c>
      <c r="M724" s="24" t="s">
        <v>9005</v>
      </c>
      <c r="N724" s="24" t="s">
        <v>8888</v>
      </c>
      <c r="O724" s="24"/>
    </row>
    <row r="725" spans="1:15" x14ac:dyDescent="0.3">
      <c r="A725" s="24" t="s">
        <v>7062</v>
      </c>
      <c r="B725" s="24" t="s">
        <v>7671</v>
      </c>
      <c r="C725" s="24" t="s">
        <v>8886</v>
      </c>
      <c r="D725" s="24" t="s">
        <v>136</v>
      </c>
      <c r="E725" s="24" t="s">
        <v>1537</v>
      </c>
      <c r="F725" s="24" t="s">
        <v>3041</v>
      </c>
      <c r="G725" s="24" t="s">
        <v>7670</v>
      </c>
      <c r="H725" s="24" t="s">
        <v>67</v>
      </c>
      <c r="I725" s="24" t="s">
        <v>7669</v>
      </c>
      <c r="J725" s="24" t="s">
        <v>2801</v>
      </c>
      <c r="K725" s="24" t="s">
        <v>776</v>
      </c>
      <c r="L725" s="24" t="s">
        <v>321</v>
      </c>
      <c r="M725" s="24" t="s">
        <v>9005</v>
      </c>
      <c r="N725" s="24" t="s">
        <v>8888</v>
      </c>
      <c r="O725" s="24"/>
    </row>
    <row r="726" spans="1:15" x14ac:dyDescent="0.3">
      <c r="A726" s="24" t="s">
        <v>7062</v>
      </c>
      <c r="B726" s="24" t="s">
        <v>7405</v>
      </c>
      <c r="C726" s="24" t="s">
        <v>3461</v>
      </c>
      <c r="D726" s="24" t="s">
        <v>164</v>
      </c>
      <c r="E726" s="24" t="s">
        <v>1528</v>
      </c>
      <c r="F726" s="24" t="s">
        <v>3027</v>
      </c>
      <c r="G726" s="24" t="s">
        <v>7404</v>
      </c>
      <c r="H726" s="24" t="s">
        <v>67</v>
      </c>
      <c r="I726" s="24" t="s">
        <v>7406</v>
      </c>
      <c r="J726" s="24" t="s">
        <v>7071</v>
      </c>
      <c r="K726" s="24" t="s">
        <v>776</v>
      </c>
      <c r="L726" s="24" t="s">
        <v>321</v>
      </c>
      <c r="M726" s="24" t="s">
        <v>2899</v>
      </c>
      <c r="N726" s="24" t="s">
        <v>8888</v>
      </c>
      <c r="O726" s="24"/>
    </row>
    <row r="727" spans="1:15" x14ac:dyDescent="0.3">
      <c r="A727" s="24" t="s">
        <v>7062</v>
      </c>
      <c r="B727" s="24" t="s">
        <v>7402</v>
      </c>
      <c r="C727" s="24" t="s">
        <v>8886</v>
      </c>
      <c r="D727" s="24" t="s">
        <v>136</v>
      </c>
      <c r="E727" s="24" t="s">
        <v>1537</v>
      </c>
      <c r="F727" s="24" t="s">
        <v>3027</v>
      </c>
      <c r="G727" s="24" t="s">
        <v>7401</v>
      </c>
      <c r="H727" s="24" t="s">
        <v>67</v>
      </c>
      <c r="I727" s="24" t="s">
        <v>7403</v>
      </c>
      <c r="J727" s="24" t="s">
        <v>2801</v>
      </c>
      <c r="K727" s="24" t="s">
        <v>776</v>
      </c>
      <c r="L727" s="24" t="s">
        <v>321</v>
      </c>
      <c r="M727" s="24" t="s">
        <v>2899</v>
      </c>
      <c r="N727" s="24" t="s">
        <v>8888</v>
      </c>
      <c r="O727" s="24"/>
    </row>
    <row r="728" spans="1:15" x14ac:dyDescent="0.3">
      <c r="A728" s="24" t="s">
        <v>7062</v>
      </c>
      <c r="B728" s="24" t="s">
        <v>7897</v>
      </c>
      <c r="C728" s="24" t="s">
        <v>3461</v>
      </c>
      <c r="D728" s="24" t="s">
        <v>164</v>
      </c>
      <c r="E728" s="24" t="s">
        <v>1528</v>
      </c>
      <c r="F728" s="24" t="s">
        <v>3050</v>
      </c>
      <c r="G728" s="24" t="s">
        <v>7896</v>
      </c>
      <c r="H728" s="24" t="s">
        <v>67</v>
      </c>
      <c r="I728" s="24" t="s">
        <v>7858</v>
      </c>
      <c r="J728" s="24" t="s">
        <v>7071</v>
      </c>
      <c r="K728" s="24" t="s">
        <v>776</v>
      </c>
      <c r="L728" s="24" t="s">
        <v>321</v>
      </c>
      <c r="M728" s="24" t="s">
        <v>9022</v>
      </c>
      <c r="N728" s="24" t="s">
        <v>8888</v>
      </c>
      <c r="O728" s="24"/>
    </row>
    <row r="729" spans="1:15" x14ac:dyDescent="0.3">
      <c r="A729" s="24" t="s">
        <v>7062</v>
      </c>
      <c r="B729" s="24" t="s">
        <v>7857</v>
      </c>
      <c r="C729" s="24" t="s">
        <v>8886</v>
      </c>
      <c r="D729" s="24" t="s">
        <v>136</v>
      </c>
      <c r="E729" s="24" t="s">
        <v>1537</v>
      </c>
      <c r="F729" s="24" t="s">
        <v>3050</v>
      </c>
      <c r="G729" s="24" t="s">
        <v>7856</v>
      </c>
      <c r="H729" s="24" t="s">
        <v>67</v>
      </c>
      <c r="I729" s="24" t="s">
        <v>7858</v>
      </c>
      <c r="J729" s="24" t="s">
        <v>2801</v>
      </c>
      <c r="K729" s="24" t="s">
        <v>776</v>
      </c>
      <c r="L729" s="24" t="s">
        <v>321</v>
      </c>
      <c r="M729" s="24" t="s">
        <v>9022</v>
      </c>
      <c r="N729" s="24" t="s">
        <v>8888</v>
      </c>
      <c r="O729" s="24"/>
    </row>
    <row r="730" spans="1:15" x14ac:dyDescent="0.3">
      <c r="A730" s="24" t="s">
        <v>7062</v>
      </c>
      <c r="B730" s="24" t="s">
        <v>7907</v>
      </c>
      <c r="C730" s="24" t="s">
        <v>3461</v>
      </c>
      <c r="D730" s="24" t="s">
        <v>164</v>
      </c>
      <c r="E730" s="24" t="s">
        <v>1528</v>
      </c>
      <c r="F730" s="24" t="s">
        <v>3050</v>
      </c>
      <c r="G730" s="24" t="s">
        <v>7906</v>
      </c>
      <c r="H730" s="24" t="s">
        <v>67</v>
      </c>
      <c r="I730" s="24" t="s">
        <v>7908</v>
      </c>
      <c r="J730" s="24" t="s">
        <v>7071</v>
      </c>
      <c r="K730" s="24" t="s">
        <v>776</v>
      </c>
      <c r="L730" s="24" t="s">
        <v>321</v>
      </c>
      <c r="M730" s="24" t="s">
        <v>9002</v>
      </c>
      <c r="N730" s="24" t="s">
        <v>8888</v>
      </c>
      <c r="O730" s="24"/>
    </row>
    <row r="731" spans="1:15" x14ac:dyDescent="0.3">
      <c r="A731" s="24" t="s">
        <v>7062</v>
      </c>
      <c r="B731" s="24" t="s">
        <v>7860</v>
      </c>
      <c r="C731" s="24" t="s">
        <v>8886</v>
      </c>
      <c r="D731" s="24" t="s">
        <v>136</v>
      </c>
      <c r="E731" s="24" t="s">
        <v>1537</v>
      </c>
      <c r="F731" s="24" t="s">
        <v>3050</v>
      </c>
      <c r="G731" s="24" t="s">
        <v>7859</v>
      </c>
      <c r="H731" s="24" t="s">
        <v>67</v>
      </c>
      <c r="I731" s="24" t="s">
        <v>7861</v>
      </c>
      <c r="J731" s="24" t="s">
        <v>2801</v>
      </c>
      <c r="K731" s="24" t="s">
        <v>776</v>
      </c>
      <c r="L731" s="24" t="s">
        <v>321</v>
      </c>
      <c r="M731" s="24" t="s">
        <v>9002</v>
      </c>
      <c r="N731" s="24" t="s">
        <v>8888</v>
      </c>
      <c r="O731" s="24"/>
    </row>
    <row r="732" spans="1:15" x14ac:dyDescent="0.3">
      <c r="A732" s="24" t="s">
        <v>7062</v>
      </c>
      <c r="B732" s="24" t="s">
        <v>7863</v>
      </c>
      <c r="C732" s="24" t="s">
        <v>8886</v>
      </c>
      <c r="D732" s="24" t="s">
        <v>164</v>
      </c>
      <c r="E732" s="24" t="s">
        <v>1528</v>
      </c>
      <c r="F732" s="24" t="s">
        <v>3050</v>
      </c>
      <c r="G732" s="24" t="s">
        <v>7862</v>
      </c>
      <c r="H732" s="24" t="s">
        <v>67</v>
      </c>
      <c r="I732" s="24" t="s">
        <v>7864</v>
      </c>
      <c r="J732" s="24" t="s">
        <v>7071</v>
      </c>
      <c r="K732" s="24" t="s">
        <v>776</v>
      </c>
      <c r="L732" s="24" t="s">
        <v>321</v>
      </c>
      <c r="M732" s="24" t="s">
        <v>9002</v>
      </c>
      <c r="N732" s="24" t="s">
        <v>8888</v>
      </c>
      <c r="O732" s="24"/>
    </row>
    <row r="733" spans="1:15" x14ac:dyDescent="0.3">
      <c r="A733" s="24" t="s">
        <v>7062</v>
      </c>
      <c r="B733" s="24" t="s">
        <v>7866</v>
      </c>
      <c r="C733" s="24" t="s">
        <v>8886</v>
      </c>
      <c r="D733" s="24" t="s">
        <v>136</v>
      </c>
      <c r="E733" s="24" t="s">
        <v>1537</v>
      </c>
      <c r="F733" s="24" t="s">
        <v>3050</v>
      </c>
      <c r="G733" s="24" t="s">
        <v>7865</v>
      </c>
      <c r="H733" s="24" t="s">
        <v>67</v>
      </c>
      <c r="I733" s="24" t="s">
        <v>7864</v>
      </c>
      <c r="J733" s="24" t="s">
        <v>2801</v>
      </c>
      <c r="K733" s="24" t="s">
        <v>776</v>
      </c>
      <c r="L733" s="24" t="s">
        <v>321</v>
      </c>
      <c r="M733" s="24" t="s">
        <v>9002</v>
      </c>
      <c r="N733" s="24" t="s">
        <v>8888</v>
      </c>
      <c r="O733" s="24"/>
    </row>
    <row r="734" spans="1:15" x14ac:dyDescent="0.3">
      <c r="A734" s="24" t="s">
        <v>7062</v>
      </c>
      <c r="B734" s="24" t="s">
        <v>8089</v>
      </c>
      <c r="C734" s="24" t="s">
        <v>8886</v>
      </c>
      <c r="D734" s="24" t="s">
        <v>164</v>
      </c>
      <c r="E734" s="24" t="s">
        <v>1528</v>
      </c>
      <c r="F734" s="24" t="s">
        <v>3059</v>
      </c>
      <c r="G734" s="24" t="s">
        <v>8088</v>
      </c>
      <c r="H734" s="24" t="s">
        <v>67</v>
      </c>
      <c r="I734" s="24" t="s">
        <v>8090</v>
      </c>
      <c r="J734" s="24" t="s">
        <v>7071</v>
      </c>
      <c r="K734" s="24" t="s">
        <v>776</v>
      </c>
      <c r="L734" s="24" t="s">
        <v>321</v>
      </c>
      <c r="M734" s="24" t="s">
        <v>1398</v>
      </c>
      <c r="N734" s="24" t="s">
        <v>8888</v>
      </c>
      <c r="O734" s="24"/>
    </row>
    <row r="735" spans="1:15" x14ac:dyDescent="0.3">
      <c r="A735" s="24" t="s">
        <v>7062</v>
      </c>
      <c r="B735" s="24" t="s">
        <v>8092</v>
      </c>
      <c r="C735" s="24" t="s">
        <v>8886</v>
      </c>
      <c r="D735" s="24" t="s">
        <v>136</v>
      </c>
      <c r="E735" s="24" t="s">
        <v>1537</v>
      </c>
      <c r="F735" s="24" t="s">
        <v>3059</v>
      </c>
      <c r="G735" s="24" t="s">
        <v>8091</v>
      </c>
      <c r="H735" s="24" t="s">
        <v>67</v>
      </c>
      <c r="I735" s="24" t="s">
        <v>8090</v>
      </c>
      <c r="J735" s="24" t="s">
        <v>2801</v>
      </c>
      <c r="K735" s="24" t="s">
        <v>776</v>
      </c>
      <c r="L735" s="24" t="s">
        <v>321</v>
      </c>
      <c r="M735" s="24" t="s">
        <v>1398</v>
      </c>
      <c r="N735" s="24" t="s">
        <v>8888</v>
      </c>
      <c r="O735" s="24"/>
    </row>
    <row r="736" spans="1:15" x14ac:dyDescent="0.3">
      <c r="A736" s="24" t="s">
        <v>7062</v>
      </c>
      <c r="B736" s="24" t="s">
        <v>7615</v>
      </c>
      <c r="C736" s="24" t="s">
        <v>3461</v>
      </c>
      <c r="D736" s="24" t="s">
        <v>164</v>
      </c>
      <c r="E736" s="24" t="s">
        <v>1528</v>
      </c>
      <c r="F736" s="24" t="s">
        <v>3038</v>
      </c>
      <c r="G736" s="24" t="s">
        <v>7614</v>
      </c>
      <c r="H736" s="24" t="s">
        <v>67</v>
      </c>
      <c r="I736" s="24" t="s">
        <v>7605</v>
      </c>
      <c r="J736" s="24" t="s">
        <v>7071</v>
      </c>
      <c r="K736" s="24" t="s">
        <v>776</v>
      </c>
      <c r="L736" s="24" t="s">
        <v>321</v>
      </c>
      <c r="M736" s="24" t="s">
        <v>9011</v>
      </c>
      <c r="N736" s="24" t="s">
        <v>8888</v>
      </c>
      <c r="O736" s="24"/>
    </row>
    <row r="737" spans="1:15" x14ac:dyDescent="0.3">
      <c r="A737" s="24" t="s">
        <v>7062</v>
      </c>
      <c r="B737" s="24" t="s">
        <v>7604</v>
      </c>
      <c r="C737" s="24" t="s">
        <v>8886</v>
      </c>
      <c r="D737" s="24" t="s">
        <v>136</v>
      </c>
      <c r="E737" s="24" t="s">
        <v>1537</v>
      </c>
      <c r="F737" s="24" t="s">
        <v>3038</v>
      </c>
      <c r="G737" s="24" t="s">
        <v>7603</v>
      </c>
      <c r="H737" s="24" t="s">
        <v>67</v>
      </c>
      <c r="I737" s="24" t="s">
        <v>7605</v>
      </c>
      <c r="J737" s="24" t="s">
        <v>2801</v>
      </c>
      <c r="K737" s="24" t="s">
        <v>776</v>
      </c>
      <c r="L737" s="24" t="s">
        <v>321</v>
      </c>
      <c r="M737" s="24" t="s">
        <v>9011</v>
      </c>
      <c r="N737" s="24" t="s">
        <v>8888</v>
      </c>
      <c r="O737" s="24"/>
    </row>
    <row r="738" spans="1:15" x14ac:dyDescent="0.3">
      <c r="A738" s="24" t="s">
        <v>7062</v>
      </c>
      <c r="B738" s="24" t="s">
        <v>7607</v>
      </c>
      <c r="C738" s="24" t="s">
        <v>8886</v>
      </c>
      <c r="D738" s="24" t="s">
        <v>164</v>
      </c>
      <c r="E738" s="24" t="s">
        <v>1528</v>
      </c>
      <c r="F738" s="24" t="s">
        <v>3038</v>
      </c>
      <c r="G738" s="24" t="s">
        <v>7606</v>
      </c>
      <c r="H738" s="24" t="s">
        <v>67</v>
      </c>
      <c r="I738" s="24" t="s">
        <v>7608</v>
      </c>
      <c r="J738" s="24" t="s">
        <v>7071</v>
      </c>
      <c r="K738" s="24" t="s">
        <v>776</v>
      </c>
      <c r="L738" s="24" t="s">
        <v>321</v>
      </c>
      <c r="M738" s="24" t="s">
        <v>9011</v>
      </c>
      <c r="N738" s="24" t="s">
        <v>8888</v>
      </c>
      <c r="O738" s="24"/>
    </row>
    <row r="739" spans="1:15" x14ac:dyDescent="0.3">
      <c r="A739" s="24" t="s">
        <v>7062</v>
      </c>
      <c r="B739" s="24" t="s">
        <v>7610</v>
      </c>
      <c r="C739" s="24" t="s">
        <v>8886</v>
      </c>
      <c r="D739" s="24" t="s">
        <v>136</v>
      </c>
      <c r="E739" s="24" t="s">
        <v>1537</v>
      </c>
      <c r="F739" s="24" t="s">
        <v>3038</v>
      </c>
      <c r="G739" s="24" t="s">
        <v>7609</v>
      </c>
      <c r="H739" s="24" t="s">
        <v>67</v>
      </c>
      <c r="I739" s="24" t="s">
        <v>7608</v>
      </c>
      <c r="J739" s="24" t="s">
        <v>2801</v>
      </c>
      <c r="K739" s="24" t="s">
        <v>776</v>
      </c>
      <c r="L739" s="24" t="s">
        <v>321</v>
      </c>
      <c r="M739" s="24" t="s">
        <v>9011</v>
      </c>
      <c r="N739" s="24" t="s">
        <v>8888</v>
      </c>
      <c r="O739" s="24"/>
    </row>
    <row r="740" spans="1:15" x14ac:dyDescent="0.3">
      <c r="A740" s="24" t="s">
        <v>7062</v>
      </c>
      <c r="B740" s="24" t="s">
        <v>7770</v>
      </c>
      <c r="C740" s="24" t="s">
        <v>3461</v>
      </c>
      <c r="D740" s="24" t="s">
        <v>164</v>
      </c>
      <c r="E740" s="24" t="s">
        <v>1528</v>
      </c>
      <c r="F740" s="24" t="s">
        <v>3044</v>
      </c>
      <c r="G740" s="24" t="s">
        <v>7769</v>
      </c>
      <c r="H740" s="24" t="s">
        <v>67</v>
      </c>
      <c r="I740" s="24" t="s">
        <v>7756</v>
      </c>
      <c r="J740" s="24" t="s">
        <v>7071</v>
      </c>
      <c r="K740" s="24" t="s">
        <v>776</v>
      </c>
      <c r="L740" s="24" t="s">
        <v>321</v>
      </c>
      <c r="M740" s="24" t="s">
        <v>8960</v>
      </c>
      <c r="N740" s="24" t="s">
        <v>8888</v>
      </c>
      <c r="O740" s="24"/>
    </row>
    <row r="741" spans="1:15" x14ac:dyDescent="0.3">
      <c r="A741" s="24" t="s">
        <v>7062</v>
      </c>
      <c r="B741" s="24" t="s">
        <v>7755</v>
      </c>
      <c r="C741" s="24" t="s">
        <v>8886</v>
      </c>
      <c r="D741" s="24" t="s">
        <v>136</v>
      </c>
      <c r="E741" s="24" t="s">
        <v>1537</v>
      </c>
      <c r="F741" s="24" t="s">
        <v>3044</v>
      </c>
      <c r="G741" s="24" t="s">
        <v>7754</v>
      </c>
      <c r="H741" s="24" t="s">
        <v>67</v>
      </c>
      <c r="I741" s="24" t="s">
        <v>7756</v>
      </c>
      <c r="J741" s="24" t="s">
        <v>2801</v>
      </c>
      <c r="K741" s="24" t="s">
        <v>776</v>
      </c>
      <c r="L741" s="24" t="s">
        <v>321</v>
      </c>
      <c r="M741" s="24" t="s">
        <v>8960</v>
      </c>
      <c r="N741" s="24" t="s">
        <v>8888</v>
      </c>
      <c r="O741" s="24"/>
    </row>
    <row r="742" spans="1:15" x14ac:dyDescent="0.3">
      <c r="A742" s="24" t="s">
        <v>7062</v>
      </c>
      <c r="B742" s="24" t="s">
        <v>7772</v>
      </c>
      <c r="C742" s="24" t="s">
        <v>3461</v>
      </c>
      <c r="D742" s="24" t="s">
        <v>164</v>
      </c>
      <c r="E742" s="24" t="s">
        <v>1528</v>
      </c>
      <c r="F742" s="24" t="s">
        <v>3044</v>
      </c>
      <c r="G742" s="24" t="s">
        <v>7771</v>
      </c>
      <c r="H742" s="24" t="s">
        <v>67</v>
      </c>
      <c r="I742" s="24" t="s">
        <v>7759</v>
      </c>
      <c r="J742" s="24" t="s">
        <v>7071</v>
      </c>
      <c r="K742" s="24" t="s">
        <v>776</v>
      </c>
      <c r="L742" s="24" t="s">
        <v>321</v>
      </c>
      <c r="M742" s="24" t="s">
        <v>8960</v>
      </c>
      <c r="N742" s="24" t="s">
        <v>8888</v>
      </c>
      <c r="O742" s="24"/>
    </row>
    <row r="743" spans="1:15" x14ac:dyDescent="0.3">
      <c r="A743" s="24" t="s">
        <v>7062</v>
      </c>
      <c r="B743" s="24" t="s">
        <v>7758</v>
      </c>
      <c r="C743" s="24" t="s">
        <v>8886</v>
      </c>
      <c r="D743" s="24" t="s">
        <v>136</v>
      </c>
      <c r="E743" s="24" t="s">
        <v>1537</v>
      </c>
      <c r="F743" s="24" t="s">
        <v>3044</v>
      </c>
      <c r="G743" s="24" t="s">
        <v>7757</v>
      </c>
      <c r="H743" s="24" t="s">
        <v>67</v>
      </c>
      <c r="I743" s="24" t="s">
        <v>7759</v>
      </c>
      <c r="J743" s="24" t="s">
        <v>2801</v>
      </c>
      <c r="K743" s="24" t="s">
        <v>776</v>
      </c>
      <c r="L743" s="24" t="s">
        <v>321</v>
      </c>
      <c r="M743" s="24" t="s">
        <v>8960</v>
      </c>
      <c r="N743" s="24" t="s">
        <v>8888</v>
      </c>
      <c r="O743" s="24"/>
    </row>
    <row r="744" spans="1:15" x14ac:dyDescent="0.3">
      <c r="A744" s="24" t="s">
        <v>7062</v>
      </c>
      <c r="B744" s="24" t="s">
        <v>7443</v>
      </c>
      <c r="C744" s="24" t="s">
        <v>8886</v>
      </c>
      <c r="D744" s="24" t="s">
        <v>164</v>
      </c>
      <c r="E744" s="24" t="s">
        <v>1528</v>
      </c>
      <c r="F744" s="24" t="s">
        <v>3029</v>
      </c>
      <c r="G744" s="24" t="s">
        <v>7442</v>
      </c>
      <c r="H744" s="24" t="s">
        <v>67</v>
      </c>
      <c r="I744" s="24" t="s">
        <v>7444</v>
      </c>
      <c r="J744" s="24" t="s">
        <v>7071</v>
      </c>
      <c r="K744" s="24" t="s">
        <v>776</v>
      </c>
      <c r="L744" s="24" t="s">
        <v>321</v>
      </c>
      <c r="M744" s="24" t="s">
        <v>8965</v>
      </c>
      <c r="N744" s="24" t="s">
        <v>8888</v>
      </c>
      <c r="O744" s="24"/>
    </row>
    <row r="745" spans="1:15" x14ac:dyDescent="0.3">
      <c r="A745" s="24" t="s">
        <v>7062</v>
      </c>
      <c r="B745" s="24" t="s">
        <v>7446</v>
      </c>
      <c r="C745" s="24" t="s">
        <v>8886</v>
      </c>
      <c r="D745" s="24" t="s">
        <v>136</v>
      </c>
      <c r="E745" s="24" t="s">
        <v>1537</v>
      </c>
      <c r="F745" s="24" t="s">
        <v>3029</v>
      </c>
      <c r="G745" s="24" t="s">
        <v>7445</v>
      </c>
      <c r="H745" s="24" t="s">
        <v>67</v>
      </c>
      <c r="I745" s="24" t="s">
        <v>7444</v>
      </c>
      <c r="J745" s="24" t="s">
        <v>2801</v>
      </c>
      <c r="K745" s="24" t="s">
        <v>776</v>
      </c>
      <c r="L745" s="24" t="s">
        <v>321</v>
      </c>
      <c r="M745" s="24" t="s">
        <v>8965</v>
      </c>
      <c r="N745" s="24" t="s">
        <v>8888</v>
      </c>
      <c r="O745" s="24"/>
    </row>
    <row r="746" spans="1:15" x14ac:dyDescent="0.3">
      <c r="A746" s="24" t="s">
        <v>7062</v>
      </c>
      <c r="B746" s="24" t="s">
        <v>7821</v>
      </c>
      <c r="C746" s="24" t="s">
        <v>3461</v>
      </c>
      <c r="D746" s="24" t="s">
        <v>164</v>
      </c>
      <c r="E746" s="24" t="s">
        <v>1528</v>
      </c>
      <c r="F746" s="24" t="s">
        <v>3047</v>
      </c>
      <c r="G746" s="24" t="s">
        <v>7820</v>
      </c>
      <c r="H746" s="24" t="s">
        <v>67</v>
      </c>
      <c r="I746" s="24" t="s">
        <v>7808</v>
      </c>
      <c r="J746" s="24" t="s">
        <v>7071</v>
      </c>
      <c r="K746" s="24" t="s">
        <v>776</v>
      </c>
      <c r="L746" s="24" t="s">
        <v>321</v>
      </c>
      <c r="M746" s="24" t="s">
        <v>9029</v>
      </c>
      <c r="N746" s="24" t="s">
        <v>8888</v>
      </c>
      <c r="O746" s="24"/>
    </row>
    <row r="747" spans="1:15" x14ac:dyDescent="0.3">
      <c r="A747" s="24" t="s">
        <v>7062</v>
      </c>
      <c r="B747" s="24" t="s">
        <v>7807</v>
      </c>
      <c r="C747" s="24" t="s">
        <v>8886</v>
      </c>
      <c r="D747" s="24" t="s">
        <v>136</v>
      </c>
      <c r="E747" s="24" t="s">
        <v>1537</v>
      </c>
      <c r="F747" s="24" t="s">
        <v>3047</v>
      </c>
      <c r="G747" s="24" t="s">
        <v>7806</v>
      </c>
      <c r="H747" s="24" t="s">
        <v>67</v>
      </c>
      <c r="I747" s="24" t="s">
        <v>7808</v>
      </c>
      <c r="J747" s="24" t="s">
        <v>2801</v>
      </c>
      <c r="K747" s="24" t="s">
        <v>776</v>
      </c>
      <c r="L747" s="24" t="s">
        <v>321</v>
      </c>
      <c r="M747" s="24" t="s">
        <v>9029</v>
      </c>
      <c r="N747" s="24" t="s">
        <v>8888</v>
      </c>
      <c r="O747" s="24"/>
    </row>
    <row r="748" spans="1:15" x14ac:dyDescent="0.3">
      <c r="A748" s="24" t="s">
        <v>7062</v>
      </c>
      <c r="B748" s="24" t="s">
        <v>7063</v>
      </c>
      <c r="C748" s="24" t="s">
        <v>8886</v>
      </c>
      <c r="D748" s="24" t="s">
        <v>447</v>
      </c>
      <c r="E748" s="24" t="s">
        <v>2804</v>
      </c>
      <c r="F748" s="24" t="s">
        <v>3010</v>
      </c>
      <c r="G748" s="24" t="s">
        <v>7061</v>
      </c>
      <c r="H748" s="24" t="s">
        <v>67</v>
      </c>
      <c r="I748" s="24" t="s">
        <v>7065</v>
      </c>
      <c r="J748" s="24" t="s">
        <v>7064</v>
      </c>
      <c r="K748" s="24" t="s">
        <v>776</v>
      </c>
      <c r="L748" s="24" t="s">
        <v>321</v>
      </c>
      <c r="M748" s="24" t="s">
        <v>9001</v>
      </c>
      <c r="N748" s="24" t="s">
        <v>8888</v>
      </c>
      <c r="O748" s="24"/>
    </row>
    <row r="749" spans="1:15" x14ac:dyDescent="0.3">
      <c r="A749" s="24" t="s">
        <v>7062</v>
      </c>
      <c r="B749" s="24" t="s">
        <v>8005</v>
      </c>
      <c r="C749" s="24" t="s">
        <v>8886</v>
      </c>
      <c r="D749" s="24" t="s">
        <v>164</v>
      </c>
      <c r="E749" s="24" t="s">
        <v>1537</v>
      </c>
      <c r="F749" s="24" t="s">
        <v>3056</v>
      </c>
      <c r="G749" s="24" t="s">
        <v>8004</v>
      </c>
      <c r="H749" s="24" t="s">
        <v>67</v>
      </c>
      <c r="I749" s="24" t="s">
        <v>7065</v>
      </c>
      <c r="J749" s="24" t="s">
        <v>7071</v>
      </c>
      <c r="K749" s="24" t="s">
        <v>776</v>
      </c>
      <c r="L749" s="24" t="s">
        <v>321</v>
      </c>
      <c r="M749" s="24" t="s">
        <v>9001</v>
      </c>
      <c r="N749" s="24" t="s">
        <v>8888</v>
      </c>
      <c r="O749" s="24"/>
    </row>
    <row r="750" spans="1:15" x14ac:dyDescent="0.3">
      <c r="A750" s="24" t="s">
        <v>7062</v>
      </c>
      <c r="B750" s="24" t="s">
        <v>8007</v>
      </c>
      <c r="C750" s="24" t="s">
        <v>8886</v>
      </c>
      <c r="D750" s="24" t="s">
        <v>136</v>
      </c>
      <c r="E750" s="24" t="s">
        <v>1537</v>
      </c>
      <c r="F750" s="24" t="s">
        <v>3056</v>
      </c>
      <c r="G750" s="24" t="s">
        <v>8006</v>
      </c>
      <c r="H750" s="24" t="s">
        <v>67</v>
      </c>
      <c r="I750" s="24" t="s">
        <v>7065</v>
      </c>
      <c r="J750" s="24" t="s">
        <v>2801</v>
      </c>
      <c r="K750" s="24" t="s">
        <v>776</v>
      </c>
      <c r="L750" s="24" t="s">
        <v>321</v>
      </c>
      <c r="M750" s="24" t="s">
        <v>9001</v>
      </c>
      <c r="N750" s="24" t="s">
        <v>8888</v>
      </c>
      <c r="O750" s="24"/>
    </row>
    <row r="751" spans="1:15" x14ac:dyDescent="0.3">
      <c r="A751" s="24" t="s">
        <v>7062</v>
      </c>
      <c r="B751" s="24" t="s">
        <v>8009</v>
      </c>
      <c r="C751" s="24" t="s">
        <v>8886</v>
      </c>
      <c r="D751" s="24" t="s">
        <v>447</v>
      </c>
      <c r="E751" s="24" t="s">
        <v>1528</v>
      </c>
      <c r="F751" s="24" t="s">
        <v>3056</v>
      </c>
      <c r="G751" s="24" t="s">
        <v>8008</v>
      </c>
      <c r="H751" s="24" t="s">
        <v>67</v>
      </c>
      <c r="I751" s="24" t="s">
        <v>8010</v>
      </c>
      <c r="J751" s="24" t="s">
        <v>7064</v>
      </c>
      <c r="K751" s="24" t="s">
        <v>776</v>
      </c>
      <c r="L751" s="24" t="s">
        <v>321</v>
      </c>
      <c r="M751" s="24" t="s">
        <v>9001</v>
      </c>
      <c r="N751" s="24" t="s">
        <v>8888</v>
      </c>
      <c r="O751" s="24"/>
    </row>
    <row r="752" spans="1:15" x14ac:dyDescent="0.3">
      <c r="A752" s="24" t="s">
        <v>7062</v>
      </c>
      <c r="B752" s="24" t="s">
        <v>8012</v>
      </c>
      <c r="C752" s="24" t="s">
        <v>8886</v>
      </c>
      <c r="D752" s="24" t="s">
        <v>164</v>
      </c>
      <c r="E752" s="24" t="s">
        <v>1537</v>
      </c>
      <c r="F752" s="24" t="s">
        <v>3056</v>
      </c>
      <c r="G752" s="24" t="s">
        <v>8011</v>
      </c>
      <c r="H752" s="24" t="s">
        <v>67</v>
      </c>
      <c r="I752" s="24" t="s">
        <v>8010</v>
      </c>
      <c r="J752" s="24" t="s">
        <v>7071</v>
      </c>
      <c r="K752" s="24" t="s">
        <v>776</v>
      </c>
      <c r="L752" s="24" t="s">
        <v>321</v>
      </c>
      <c r="M752" s="24" t="s">
        <v>9001</v>
      </c>
      <c r="N752" s="24" t="s">
        <v>8888</v>
      </c>
      <c r="O752" s="24"/>
    </row>
    <row r="753" spans="1:15" x14ac:dyDescent="0.3">
      <c r="A753" s="24" t="s">
        <v>7062</v>
      </c>
      <c r="B753" s="24" t="s">
        <v>8014</v>
      </c>
      <c r="C753" s="24" t="s">
        <v>8886</v>
      </c>
      <c r="D753" s="24" t="s">
        <v>136</v>
      </c>
      <c r="E753" s="24" t="s">
        <v>1537</v>
      </c>
      <c r="F753" s="24" t="s">
        <v>3056</v>
      </c>
      <c r="G753" s="24" t="s">
        <v>8013</v>
      </c>
      <c r="H753" s="24" t="s">
        <v>67</v>
      </c>
      <c r="I753" s="24" t="s">
        <v>8010</v>
      </c>
      <c r="J753" s="24" t="s">
        <v>2801</v>
      </c>
      <c r="K753" s="24" t="s">
        <v>776</v>
      </c>
      <c r="L753" s="24" t="s">
        <v>321</v>
      </c>
      <c r="M753" s="24" t="s">
        <v>9001</v>
      </c>
      <c r="N753" s="24" t="s">
        <v>8888</v>
      </c>
      <c r="O753" s="24"/>
    </row>
    <row r="754" spans="1:15" x14ac:dyDescent="0.3">
      <c r="A754" s="24" t="s">
        <v>7062</v>
      </c>
      <c r="B754" s="24" t="s">
        <v>7705</v>
      </c>
      <c r="C754" s="24" t="s">
        <v>3461</v>
      </c>
      <c r="D754" s="24" t="s">
        <v>164</v>
      </c>
      <c r="E754" s="24" t="s">
        <v>1528</v>
      </c>
      <c r="F754" s="24" t="s">
        <v>3041</v>
      </c>
      <c r="G754" s="24" t="s">
        <v>7704</v>
      </c>
      <c r="H754" s="24" t="s">
        <v>67</v>
      </c>
      <c r="I754" s="24" t="s">
        <v>7706</v>
      </c>
      <c r="J754" s="24" t="s">
        <v>7071</v>
      </c>
      <c r="K754" s="24" t="s">
        <v>776</v>
      </c>
      <c r="L754" s="24" t="s">
        <v>321</v>
      </c>
      <c r="M754" s="24" t="s">
        <v>9006</v>
      </c>
      <c r="N754" s="24" t="s">
        <v>8888</v>
      </c>
      <c r="O754" s="24"/>
    </row>
    <row r="755" spans="1:15" x14ac:dyDescent="0.3">
      <c r="A755" s="24" t="s">
        <v>7062</v>
      </c>
      <c r="B755" s="24" t="s">
        <v>7708</v>
      </c>
      <c r="C755" s="24" t="s">
        <v>3461</v>
      </c>
      <c r="D755" s="24" t="s">
        <v>164</v>
      </c>
      <c r="E755" s="24" t="s">
        <v>1528</v>
      </c>
      <c r="F755" s="24" t="s">
        <v>3041</v>
      </c>
      <c r="G755" s="24" t="s">
        <v>7707</v>
      </c>
      <c r="H755" s="24" t="s">
        <v>67</v>
      </c>
      <c r="I755" s="24" t="s">
        <v>7709</v>
      </c>
      <c r="J755" s="24" t="s">
        <v>7071</v>
      </c>
      <c r="K755" s="24" t="s">
        <v>776</v>
      </c>
      <c r="L755" s="24" t="s">
        <v>321</v>
      </c>
      <c r="M755" s="24" t="s">
        <v>9006</v>
      </c>
      <c r="N755" s="24" t="s">
        <v>8888</v>
      </c>
      <c r="O755" s="24"/>
    </row>
    <row r="756" spans="1:15" x14ac:dyDescent="0.3">
      <c r="A756" s="24" t="s">
        <v>7062</v>
      </c>
      <c r="B756" s="24" t="s">
        <v>7673</v>
      </c>
      <c r="C756" s="24" t="s">
        <v>8886</v>
      </c>
      <c r="D756" s="24" t="s">
        <v>136</v>
      </c>
      <c r="E756" s="24" t="s">
        <v>1537</v>
      </c>
      <c r="F756" s="24" t="s">
        <v>3041</v>
      </c>
      <c r="G756" s="24" t="s">
        <v>7672</v>
      </c>
      <c r="H756" s="24" t="s">
        <v>67</v>
      </c>
      <c r="I756" s="24" t="s">
        <v>7674</v>
      </c>
      <c r="J756" s="24" t="s">
        <v>2801</v>
      </c>
      <c r="K756" s="24" t="s">
        <v>776</v>
      </c>
      <c r="L756" s="24" t="s">
        <v>321</v>
      </c>
      <c r="M756" s="24" t="s">
        <v>9006</v>
      </c>
      <c r="N756" s="24" t="s">
        <v>8888</v>
      </c>
      <c r="O756" s="24"/>
    </row>
    <row r="757" spans="1:15" x14ac:dyDescent="0.3">
      <c r="A757" s="24" t="s">
        <v>7062</v>
      </c>
      <c r="B757" s="24" t="s">
        <v>7676</v>
      </c>
      <c r="C757" s="24" t="s">
        <v>8886</v>
      </c>
      <c r="D757" s="24" t="s">
        <v>136</v>
      </c>
      <c r="E757" s="24" t="s">
        <v>1537</v>
      </c>
      <c r="F757" s="24" t="s">
        <v>3041</v>
      </c>
      <c r="G757" s="24" t="s">
        <v>7675</v>
      </c>
      <c r="H757" s="24" t="s">
        <v>67</v>
      </c>
      <c r="I757" s="24" t="s">
        <v>7677</v>
      </c>
      <c r="J757" s="24" t="s">
        <v>2801</v>
      </c>
      <c r="K757" s="24" t="s">
        <v>776</v>
      </c>
      <c r="L757" s="24" t="s">
        <v>321</v>
      </c>
      <c r="M757" s="24" t="s">
        <v>9006</v>
      </c>
      <c r="N757" s="24" t="s">
        <v>8888</v>
      </c>
      <c r="O757" s="24"/>
    </row>
    <row r="758" spans="1:15" x14ac:dyDescent="0.3">
      <c r="A758" s="24" t="s">
        <v>7062</v>
      </c>
      <c r="B758" s="24" t="s">
        <v>8216</v>
      </c>
      <c r="C758" s="24" t="s">
        <v>8886</v>
      </c>
      <c r="D758" s="24" t="s">
        <v>164</v>
      </c>
      <c r="E758" s="24" t="s">
        <v>1528</v>
      </c>
      <c r="F758" s="24" t="s">
        <v>3064</v>
      </c>
      <c r="G758" s="24" t="s">
        <v>8215</v>
      </c>
      <c r="H758" s="24" t="s">
        <v>67</v>
      </c>
      <c r="I758" s="24" t="s">
        <v>8217</v>
      </c>
      <c r="J758" s="24" t="s">
        <v>7071</v>
      </c>
      <c r="K758" s="24" t="s">
        <v>776</v>
      </c>
      <c r="L758" s="24" t="s">
        <v>321</v>
      </c>
      <c r="M758" s="24" t="s">
        <v>8956</v>
      </c>
      <c r="N758" s="24" t="s">
        <v>8888</v>
      </c>
      <c r="O758" s="24"/>
    </row>
    <row r="759" spans="1:15" x14ac:dyDescent="0.3">
      <c r="A759" s="24" t="s">
        <v>7062</v>
      </c>
      <c r="B759" s="24" t="s">
        <v>8219</v>
      </c>
      <c r="C759" s="24" t="s">
        <v>8886</v>
      </c>
      <c r="D759" s="24" t="s">
        <v>136</v>
      </c>
      <c r="E759" s="24" t="s">
        <v>1537</v>
      </c>
      <c r="F759" s="24" t="s">
        <v>3064</v>
      </c>
      <c r="G759" s="24" t="s">
        <v>8218</v>
      </c>
      <c r="H759" s="24" t="s">
        <v>67</v>
      </c>
      <c r="I759" s="24" t="s">
        <v>8220</v>
      </c>
      <c r="J759" s="24" t="s">
        <v>2801</v>
      </c>
      <c r="K759" s="24" t="s">
        <v>776</v>
      </c>
      <c r="L759" s="24" t="s">
        <v>321</v>
      </c>
      <c r="M759" s="24" t="s">
        <v>8956</v>
      </c>
      <c r="N759" s="24" t="s">
        <v>8888</v>
      </c>
      <c r="O759" s="24"/>
    </row>
    <row r="760" spans="1:15" x14ac:dyDescent="0.3">
      <c r="A760" s="24" t="s">
        <v>7062</v>
      </c>
      <c r="B760" s="24" t="s">
        <v>7868</v>
      </c>
      <c r="C760" s="24" t="s">
        <v>8886</v>
      </c>
      <c r="D760" s="24" t="s">
        <v>164</v>
      </c>
      <c r="E760" s="24" t="s">
        <v>1528</v>
      </c>
      <c r="F760" s="24" t="s">
        <v>3050</v>
      </c>
      <c r="G760" s="24" t="s">
        <v>7867</v>
      </c>
      <c r="H760" s="24" t="s">
        <v>67</v>
      </c>
      <c r="I760" s="24" t="s">
        <v>7869</v>
      </c>
      <c r="J760" s="24" t="s">
        <v>7071</v>
      </c>
      <c r="K760" s="24" t="s">
        <v>776</v>
      </c>
      <c r="L760" s="24" t="s">
        <v>321</v>
      </c>
      <c r="M760" s="24" t="s">
        <v>9002</v>
      </c>
      <c r="N760" s="24" t="s">
        <v>8888</v>
      </c>
      <c r="O760" s="24"/>
    </row>
    <row r="761" spans="1:15" x14ac:dyDescent="0.3">
      <c r="A761" s="24" t="s">
        <v>7062</v>
      </c>
      <c r="B761" s="24" t="s">
        <v>7871</v>
      </c>
      <c r="C761" s="24" t="s">
        <v>8886</v>
      </c>
      <c r="D761" s="24" t="s">
        <v>136</v>
      </c>
      <c r="E761" s="24" t="s">
        <v>1537</v>
      </c>
      <c r="F761" s="24" t="s">
        <v>3050</v>
      </c>
      <c r="G761" s="24" t="s">
        <v>7870</v>
      </c>
      <c r="H761" s="24" t="s">
        <v>67</v>
      </c>
      <c r="I761" s="24" t="s">
        <v>7872</v>
      </c>
      <c r="J761" s="24" t="s">
        <v>2801</v>
      </c>
      <c r="K761" s="24" t="s">
        <v>776</v>
      </c>
      <c r="L761" s="24" t="s">
        <v>321</v>
      </c>
      <c r="M761" s="24" t="s">
        <v>9002</v>
      </c>
      <c r="N761" s="24" t="s">
        <v>8888</v>
      </c>
      <c r="O761" s="24"/>
    </row>
    <row r="762" spans="1:15" x14ac:dyDescent="0.3">
      <c r="A762" s="24" t="s">
        <v>7062</v>
      </c>
      <c r="B762" s="24" t="s">
        <v>7679</v>
      </c>
      <c r="C762" s="24" t="s">
        <v>8886</v>
      </c>
      <c r="D762" s="24" t="s">
        <v>164</v>
      </c>
      <c r="E762" s="24" t="s">
        <v>6910</v>
      </c>
      <c r="F762" s="24" t="s">
        <v>3041</v>
      </c>
      <c r="G762" s="24" t="s">
        <v>7678</v>
      </c>
      <c r="H762" s="24" t="s">
        <v>67</v>
      </c>
      <c r="I762" s="24" t="s">
        <v>7680</v>
      </c>
      <c r="J762" s="24" t="s">
        <v>7071</v>
      </c>
      <c r="K762" s="24" t="s">
        <v>776</v>
      </c>
      <c r="L762" s="24" t="s">
        <v>321</v>
      </c>
      <c r="M762" s="24" t="s">
        <v>9005</v>
      </c>
      <c r="N762" s="24" t="s">
        <v>8888</v>
      </c>
      <c r="O762" s="24"/>
    </row>
    <row r="763" spans="1:15" x14ac:dyDescent="0.3">
      <c r="A763" s="24" t="s">
        <v>7062</v>
      </c>
      <c r="B763" s="24" t="s">
        <v>8493</v>
      </c>
      <c r="C763" s="24" t="s">
        <v>8886</v>
      </c>
      <c r="D763" s="24" t="s">
        <v>136</v>
      </c>
      <c r="E763" s="24" t="s">
        <v>2804</v>
      </c>
      <c r="F763" s="24" t="s">
        <v>3105</v>
      </c>
      <c r="G763" s="24" t="s">
        <v>8492</v>
      </c>
      <c r="H763" s="24" t="s">
        <v>67</v>
      </c>
      <c r="I763" s="24" t="s">
        <v>8494</v>
      </c>
      <c r="J763" s="24" t="s">
        <v>2801</v>
      </c>
      <c r="K763" s="24" t="s">
        <v>776</v>
      </c>
      <c r="L763" s="24" t="s">
        <v>321</v>
      </c>
      <c r="M763" s="24" t="s">
        <v>881</v>
      </c>
      <c r="N763" s="24" t="s">
        <v>8888</v>
      </c>
      <c r="O763" s="24"/>
    </row>
    <row r="764" spans="1:15" x14ac:dyDescent="0.3">
      <c r="A764" s="24" t="s">
        <v>7062</v>
      </c>
      <c r="B764" s="24" t="s">
        <v>8269</v>
      </c>
      <c r="C764" s="24" t="s">
        <v>8886</v>
      </c>
      <c r="D764" s="24" t="s">
        <v>447</v>
      </c>
      <c r="E764" s="24" t="s">
        <v>1537</v>
      </c>
      <c r="F764" s="24" t="s">
        <v>3066</v>
      </c>
      <c r="G764" s="24" t="s">
        <v>8268</v>
      </c>
      <c r="H764" s="24" t="s">
        <v>67</v>
      </c>
      <c r="I764" s="24" t="s">
        <v>8270</v>
      </c>
      <c r="J764" s="24" t="s">
        <v>7064</v>
      </c>
      <c r="K764" s="24" t="s">
        <v>776</v>
      </c>
      <c r="L764" s="24" t="s">
        <v>321</v>
      </c>
      <c r="M764" s="24" t="s">
        <v>8956</v>
      </c>
      <c r="N764" s="24" t="s">
        <v>8888</v>
      </c>
      <c r="O764" s="24"/>
    </row>
    <row r="765" spans="1:15" x14ac:dyDescent="0.3">
      <c r="A765" s="24" t="s">
        <v>7062</v>
      </c>
      <c r="B765" s="24" t="s">
        <v>8272</v>
      </c>
      <c r="C765" s="24" t="s">
        <v>8886</v>
      </c>
      <c r="D765" s="24" t="s">
        <v>164</v>
      </c>
      <c r="E765" s="24" t="s">
        <v>1537</v>
      </c>
      <c r="F765" s="24" t="s">
        <v>3066</v>
      </c>
      <c r="G765" s="24" t="s">
        <v>8271</v>
      </c>
      <c r="H765" s="24" t="s">
        <v>67</v>
      </c>
      <c r="I765" s="24" t="s">
        <v>8273</v>
      </c>
      <c r="J765" s="24" t="s">
        <v>7071</v>
      </c>
      <c r="K765" s="24" t="s">
        <v>776</v>
      </c>
      <c r="L765" s="24" t="s">
        <v>321</v>
      </c>
      <c r="M765" s="24" t="s">
        <v>8956</v>
      </c>
      <c r="N765" s="24" t="s">
        <v>8888</v>
      </c>
      <c r="O765" s="24"/>
    </row>
    <row r="766" spans="1:15" x14ac:dyDescent="0.3">
      <c r="A766" s="24" t="s">
        <v>7062</v>
      </c>
      <c r="B766" s="24" t="s">
        <v>8275</v>
      </c>
      <c r="C766" s="24" t="s">
        <v>8886</v>
      </c>
      <c r="D766" s="24" t="s">
        <v>136</v>
      </c>
      <c r="E766" s="24" t="s">
        <v>1537</v>
      </c>
      <c r="F766" s="24" t="s">
        <v>3066</v>
      </c>
      <c r="G766" s="24" t="s">
        <v>8274</v>
      </c>
      <c r="H766" s="24" t="s">
        <v>67</v>
      </c>
      <c r="I766" s="24" t="s">
        <v>8276</v>
      </c>
      <c r="J766" s="24" t="s">
        <v>2801</v>
      </c>
      <c r="K766" s="24" t="s">
        <v>776</v>
      </c>
      <c r="L766" s="24" t="s">
        <v>321</v>
      </c>
      <c r="M766" s="24" t="s">
        <v>8956</v>
      </c>
      <c r="N766" s="24" t="s">
        <v>8888</v>
      </c>
      <c r="O766" s="24"/>
    </row>
    <row r="767" spans="1:15" x14ac:dyDescent="0.3">
      <c r="A767" s="24" t="s">
        <v>7062</v>
      </c>
      <c r="B767" s="24" t="s">
        <v>7455</v>
      </c>
      <c r="C767" s="24" t="s">
        <v>8886</v>
      </c>
      <c r="D767" s="24" t="s">
        <v>136</v>
      </c>
      <c r="E767" s="24" t="s">
        <v>1537</v>
      </c>
      <c r="F767" s="24" t="s">
        <v>3029</v>
      </c>
      <c r="G767" s="24" t="s">
        <v>7454</v>
      </c>
      <c r="H767" s="24" t="s">
        <v>67</v>
      </c>
      <c r="I767" s="24" t="s">
        <v>7456</v>
      </c>
      <c r="J767" s="24" t="s">
        <v>2801</v>
      </c>
      <c r="K767" s="24" t="s">
        <v>776</v>
      </c>
      <c r="L767" s="24" t="s">
        <v>321</v>
      </c>
      <c r="M767" s="24" t="s">
        <v>8965</v>
      </c>
      <c r="N767" s="24" t="s">
        <v>8888</v>
      </c>
      <c r="O767" s="24"/>
    </row>
    <row r="768" spans="1:15" x14ac:dyDescent="0.3">
      <c r="A768" s="24" t="s">
        <v>7062</v>
      </c>
      <c r="B768" s="24" t="s">
        <v>7682</v>
      </c>
      <c r="C768" s="24" t="s">
        <v>8886</v>
      </c>
      <c r="D768" s="24" t="s">
        <v>136</v>
      </c>
      <c r="E768" s="24" t="s">
        <v>1537</v>
      </c>
      <c r="F768" s="24" t="s">
        <v>3041</v>
      </c>
      <c r="G768" s="24" t="s">
        <v>7681</v>
      </c>
      <c r="H768" s="24" t="s">
        <v>67</v>
      </c>
      <c r="I768" s="24" t="s">
        <v>7683</v>
      </c>
      <c r="J768" s="24" t="s">
        <v>2801</v>
      </c>
      <c r="K768" s="24" t="s">
        <v>776</v>
      </c>
      <c r="L768" s="24" t="s">
        <v>321</v>
      </c>
      <c r="M768" s="24" t="s">
        <v>9004</v>
      </c>
      <c r="N768" s="24" t="s">
        <v>8888</v>
      </c>
      <c r="O768" s="24"/>
    </row>
    <row r="769" spans="1:15" x14ac:dyDescent="0.3">
      <c r="A769" s="24" t="s">
        <v>7062</v>
      </c>
      <c r="B769" s="24" t="s">
        <v>8278</v>
      </c>
      <c r="C769" s="24" t="s">
        <v>8886</v>
      </c>
      <c r="D769" s="24" t="s">
        <v>738</v>
      </c>
      <c r="E769" s="24" t="s">
        <v>1528</v>
      </c>
      <c r="F769" s="24" t="s">
        <v>3066</v>
      </c>
      <c r="G769" s="24" t="s">
        <v>8277</v>
      </c>
      <c r="H769" s="24" t="s">
        <v>67</v>
      </c>
      <c r="I769" s="24" t="s">
        <v>8279</v>
      </c>
      <c r="J769" s="24" t="s">
        <v>7059</v>
      </c>
      <c r="K769" s="24" t="s">
        <v>776</v>
      </c>
      <c r="L769" s="24" t="s">
        <v>321</v>
      </c>
      <c r="M769" s="24" t="s">
        <v>8956</v>
      </c>
      <c r="N769" s="24" t="s">
        <v>8888</v>
      </c>
      <c r="O769" s="24"/>
    </row>
    <row r="770" spans="1:15" x14ac:dyDescent="0.3">
      <c r="A770" s="24" t="s">
        <v>7062</v>
      </c>
      <c r="B770" s="24" t="s">
        <v>8281</v>
      </c>
      <c r="C770" s="24" t="s">
        <v>8886</v>
      </c>
      <c r="D770" s="24" t="s">
        <v>447</v>
      </c>
      <c r="E770" s="24" t="s">
        <v>1537</v>
      </c>
      <c r="F770" s="24" t="s">
        <v>3066</v>
      </c>
      <c r="G770" s="24" t="s">
        <v>8280</v>
      </c>
      <c r="H770" s="24" t="s">
        <v>67</v>
      </c>
      <c r="I770" s="24" t="s">
        <v>8282</v>
      </c>
      <c r="J770" s="24" t="s">
        <v>7064</v>
      </c>
      <c r="K770" s="24" t="s">
        <v>776</v>
      </c>
      <c r="L770" s="24" t="s">
        <v>321</v>
      </c>
      <c r="M770" s="24" t="s">
        <v>8956</v>
      </c>
      <c r="N770" s="24" t="s">
        <v>8888</v>
      </c>
      <c r="O770" s="24"/>
    </row>
    <row r="771" spans="1:15" x14ac:dyDescent="0.3">
      <c r="A771" s="24" t="s">
        <v>7062</v>
      </c>
      <c r="B771" s="24" t="s">
        <v>8284</v>
      </c>
      <c r="C771" s="24" t="s">
        <v>8886</v>
      </c>
      <c r="D771" s="24" t="s">
        <v>164</v>
      </c>
      <c r="E771" s="24" t="s">
        <v>1537</v>
      </c>
      <c r="F771" s="24" t="s">
        <v>3066</v>
      </c>
      <c r="G771" s="24" t="s">
        <v>8283</v>
      </c>
      <c r="H771" s="24" t="s">
        <v>67</v>
      </c>
      <c r="I771" s="24" t="s">
        <v>8285</v>
      </c>
      <c r="J771" s="24" t="s">
        <v>7071</v>
      </c>
      <c r="K771" s="24" t="s">
        <v>776</v>
      </c>
      <c r="L771" s="24" t="s">
        <v>321</v>
      </c>
      <c r="M771" s="24" t="s">
        <v>8956</v>
      </c>
      <c r="N771" s="24" t="s">
        <v>8888</v>
      </c>
      <c r="O771" s="24"/>
    </row>
    <row r="772" spans="1:15" x14ac:dyDescent="0.3">
      <c r="A772" s="24" t="s">
        <v>7062</v>
      </c>
      <c r="B772" s="24" t="s">
        <v>8287</v>
      </c>
      <c r="C772" s="24" t="s">
        <v>8886</v>
      </c>
      <c r="D772" s="24" t="s">
        <v>136</v>
      </c>
      <c r="E772" s="24" t="s">
        <v>1537</v>
      </c>
      <c r="F772" s="24" t="s">
        <v>3066</v>
      </c>
      <c r="G772" s="24" t="s">
        <v>8286</v>
      </c>
      <c r="H772" s="24" t="s">
        <v>67</v>
      </c>
      <c r="I772" s="24" t="s">
        <v>8288</v>
      </c>
      <c r="J772" s="24" t="s">
        <v>2801</v>
      </c>
      <c r="K772" s="24" t="s">
        <v>776</v>
      </c>
      <c r="L772" s="24" t="s">
        <v>321</v>
      </c>
      <c r="M772" s="24" t="s">
        <v>8956</v>
      </c>
      <c r="N772" s="24" t="s">
        <v>8888</v>
      </c>
      <c r="O772" s="24"/>
    </row>
    <row r="773" spans="1:15" x14ac:dyDescent="0.3">
      <c r="A773" s="24" t="s">
        <v>7062</v>
      </c>
      <c r="B773" s="24" t="s">
        <v>7874</v>
      </c>
      <c r="C773" s="24" t="s">
        <v>8886</v>
      </c>
      <c r="D773" s="24" t="s">
        <v>164</v>
      </c>
      <c r="E773" s="24" t="s">
        <v>1528</v>
      </c>
      <c r="F773" s="24" t="s">
        <v>3050</v>
      </c>
      <c r="G773" s="24" t="s">
        <v>7873</v>
      </c>
      <c r="H773" s="24" t="s">
        <v>67</v>
      </c>
      <c r="I773" s="24" t="s">
        <v>7875</v>
      </c>
      <c r="J773" s="24" t="s">
        <v>7071</v>
      </c>
      <c r="K773" s="24" t="s">
        <v>776</v>
      </c>
      <c r="L773" s="24" t="s">
        <v>321</v>
      </c>
      <c r="M773" s="24" t="s">
        <v>9002</v>
      </c>
      <c r="N773" s="24" t="s">
        <v>8888</v>
      </c>
      <c r="O773" s="24"/>
    </row>
    <row r="774" spans="1:15" x14ac:dyDescent="0.3">
      <c r="A774" s="24" t="s">
        <v>7062</v>
      </c>
      <c r="B774" s="24" t="s">
        <v>7877</v>
      </c>
      <c r="C774" s="24" t="s">
        <v>8886</v>
      </c>
      <c r="D774" s="24" t="s">
        <v>136</v>
      </c>
      <c r="E774" s="24" t="s">
        <v>1537</v>
      </c>
      <c r="F774" s="24" t="s">
        <v>3050</v>
      </c>
      <c r="G774" s="24" t="s">
        <v>7876</v>
      </c>
      <c r="H774" s="24" t="s">
        <v>67</v>
      </c>
      <c r="I774" s="24" t="s">
        <v>7878</v>
      </c>
      <c r="J774" s="24" t="s">
        <v>2801</v>
      </c>
      <c r="K774" s="24" t="s">
        <v>776</v>
      </c>
      <c r="L774" s="24" t="s">
        <v>321</v>
      </c>
      <c r="M774" s="24" t="s">
        <v>9002</v>
      </c>
      <c r="N774" s="24" t="s">
        <v>8888</v>
      </c>
      <c r="O774" s="24"/>
    </row>
    <row r="775" spans="1:15" x14ac:dyDescent="0.3">
      <c r="A775" s="24" t="s">
        <v>7062</v>
      </c>
      <c r="B775" s="24" t="s">
        <v>8027</v>
      </c>
      <c r="C775" s="24" t="s">
        <v>3461</v>
      </c>
      <c r="D775" s="24" t="s">
        <v>447</v>
      </c>
      <c r="E775" s="24" t="s">
        <v>1528</v>
      </c>
      <c r="F775" s="24" t="s">
        <v>3056</v>
      </c>
      <c r="G775" s="24" t="s">
        <v>8026</v>
      </c>
      <c r="H775" s="24" t="s">
        <v>67</v>
      </c>
      <c r="I775" s="24" t="s">
        <v>8028</v>
      </c>
      <c r="J775" s="24" t="s">
        <v>7064</v>
      </c>
      <c r="K775" s="24" t="s">
        <v>776</v>
      </c>
      <c r="L775" s="24" t="s">
        <v>321</v>
      </c>
      <c r="M775" s="24" t="s">
        <v>9001</v>
      </c>
      <c r="N775" s="24" t="s">
        <v>8888</v>
      </c>
      <c r="O775" s="24"/>
    </row>
    <row r="776" spans="1:15" x14ac:dyDescent="0.3">
      <c r="A776" s="24" t="s">
        <v>7062</v>
      </c>
      <c r="B776" s="24" t="s">
        <v>8016</v>
      </c>
      <c r="C776" s="24" t="s">
        <v>8886</v>
      </c>
      <c r="D776" s="24" t="s">
        <v>164</v>
      </c>
      <c r="E776" s="24" t="s">
        <v>1537</v>
      </c>
      <c r="F776" s="24" t="s">
        <v>3056</v>
      </c>
      <c r="G776" s="24" t="s">
        <v>8015</v>
      </c>
      <c r="H776" s="24" t="s">
        <v>67</v>
      </c>
      <c r="I776" s="24" t="s">
        <v>8017</v>
      </c>
      <c r="J776" s="24" t="s">
        <v>7071</v>
      </c>
      <c r="K776" s="24" t="s">
        <v>776</v>
      </c>
      <c r="L776" s="24" t="s">
        <v>321</v>
      </c>
      <c r="M776" s="24" t="s">
        <v>9001</v>
      </c>
      <c r="N776" s="24" t="s">
        <v>8888</v>
      </c>
      <c r="O776" s="24"/>
    </row>
    <row r="777" spans="1:15" x14ac:dyDescent="0.3">
      <c r="A777" s="24" t="s">
        <v>7062</v>
      </c>
      <c r="B777" s="24" t="s">
        <v>8019</v>
      </c>
      <c r="C777" s="24" t="s">
        <v>8886</v>
      </c>
      <c r="D777" s="24" t="s">
        <v>136</v>
      </c>
      <c r="E777" s="24" t="s">
        <v>1537</v>
      </c>
      <c r="F777" s="24" t="s">
        <v>3056</v>
      </c>
      <c r="G777" s="24" t="s">
        <v>8018</v>
      </c>
      <c r="H777" s="24" t="s">
        <v>67</v>
      </c>
      <c r="I777" s="24" t="s">
        <v>8020</v>
      </c>
      <c r="J777" s="24" t="s">
        <v>2801</v>
      </c>
      <c r="K777" s="24" t="s">
        <v>776</v>
      </c>
      <c r="L777" s="24" t="s">
        <v>321</v>
      </c>
      <c r="M777" s="24" t="s">
        <v>9001</v>
      </c>
      <c r="N777" s="24" t="s">
        <v>8888</v>
      </c>
      <c r="O777" s="24"/>
    </row>
    <row r="778" spans="1:15" x14ac:dyDescent="0.3">
      <c r="A778" s="24" t="s">
        <v>7062</v>
      </c>
      <c r="B778" s="24" t="s">
        <v>8292</v>
      </c>
      <c r="C778" s="24" t="s">
        <v>3461</v>
      </c>
      <c r="D778" s="24" t="s">
        <v>738</v>
      </c>
      <c r="E778" s="24" t="s">
        <v>1528</v>
      </c>
      <c r="F778" s="24" t="s">
        <v>3066</v>
      </c>
      <c r="G778" s="24" t="s">
        <v>8291</v>
      </c>
      <c r="H778" s="24" t="s">
        <v>67</v>
      </c>
      <c r="I778" s="24" t="s">
        <v>8293</v>
      </c>
      <c r="J778" s="24" t="s">
        <v>7059</v>
      </c>
      <c r="K778" s="24" t="s">
        <v>776</v>
      </c>
      <c r="L778" s="24" t="s">
        <v>321</v>
      </c>
      <c r="M778" s="24" t="s">
        <v>8956</v>
      </c>
      <c r="N778" s="24" t="s">
        <v>8888</v>
      </c>
      <c r="O778" s="24"/>
    </row>
    <row r="779" spans="1:15" x14ac:dyDescent="0.3">
      <c r="A779" s="24" t="s">
        <v>7062</v>
      </c>
      <c r="B779" s="24" t="s">
        <v>7476</v>
      </c>
      <c r="C779" s="24" t="s">
        <v>3461</v>
      </c>
      <c r="D779" s="24" t="s">
        <v>164</v>
      </c>
      <c r="E779" s="24" t="s">
        <v>1528</v>
      </c>
      <c r="F779" s="24" t="s">
        <v>3029</v>
      </c>
      <c r="G779" s="24" t="s">
        <v>7475</v>
      </c>
      <c r="H779" s="24" t="s">
        <v>67</v>
      </c>
      <c r="I779" s="24" t="s">
        <v>7477</v>
      </c>
      <c r="J779" s="24" t="s">
        <v>7071</v>
      </c>
      <c r="K779" s="24" t="s">
        <v>776</v>
      </c>
      <c r="L779" s="24" t="s">
        <v>321</v>
      </c>
      <c r="M779" s="24" t="s">
        <v>8965</v>
      </c>
      <c r="N779" s="24" t="s">
        <v>8888</v>
      </c>
      <c r="O779" s="24"/>
    </row>
    <row r="780" spans="1:15" x14ac:dyDescent="0.3">
      <c r="A780" s="24" t="s">
        <v>7062</v>
      </c>
      <c r="B780" s="24" t="s">
        <v>7685</v>
      </c>
      <c r="C780" s="24" t="s">
        <v>8886</v>
      </c>
      <c r="D780" s="24" t="s">
        <v>164</v>
      </c>
      <c r="E780" s="24" t="s">
        <v>1528</v>
      </c>
      <c r="F780" s="24" t="s">
        <v>3041</v>
      </c>
      <c r="G780" s="24" t="s">
        <v>7684</v>
      </c>
      <c r="H780" s="24" t="s">
        <v>67</v>
      </c>
      <c r="I780" s="24" t="s">
        <v>7686</v>
      </c>
      <c r="J780" s="24" t="s">
        <v>7071</v>
      </c>
      <c r="K780" s="24" t="s">
        <v>776</v>
      </c>
      <c r="L780" s="24" t="s">
        <v>321</v>
      </c>
      <c r="M780" s="24" t="s">
        <v>9004</v>
      </c>
      <c r="N780" s="24" t="s">
        <v>8888</v>
      </c>
      <c r="O780" s="24"/>
    </row>
    <row r="781" spans="1:15" x14ac:dyDescent="0.3">
      <c r="A781" s="24" t="s">
        <v>7062</v>
      </c>
      <c r="B781" s="24" t="s">
        <v>8480</v>
      </c>
      <c r="C781" s="24" t="s">
        <v>3461</v>
      </c>
      <c r="D781" s="24" t="s">
        <v>136</v>
      </c>
      <c r="E781" s="24" t="s">
        <v>2804</v>
      </c>
      <c r="F781" s="24" t="s">
        <v>3101</v>
      </c>
      <c r="G781" s="24" t="s">
        <v>8479</v>
      </c>
      <c r="H781" s="24" t="s">
        <v>67</v>
      </c>
      <c r="I781" s="24" t="s">
        <v>8481</v>
      </c>
      <c r="J781" s="24" t="s">
        <v>2801</v>
      </c>
      <c r="K781" s="24" t="s">
        <v>776</v>
      </c>
      <c r="L781" s="24" t="s">
        <v>321</v>
      </c>
      <c r="M781" s="24" t="s">
        <v>1404</v>
      </c>
      <c r="N781" s="24" t="s">
        <v>8888</v>
      </c>
      <c r="O781" s="24"/>
    </row>
    <row r="782" spans="1:15" x14ac:dyDescent="0.3">
      <c r="A782" s="24" t="s">
        <v>7062</v>
      </c>
      <c r="B782" s="24" t="s">
        <v>7714</v>
      </c>
      <c r="C782" s="24" t="s">
        <v>8886</v>
      </c>
      <c r="D782" s="24" t="s">
        <v>136</v>
      </c>
      <c r="E782" s="24" t="s">
        <v>1537</v>
      </c>
      <c r="F782" s="24" t="s">
        <v>3041</v>
      </c>
      <c r="G782" s="24" t="s">
        <v>7713</v>
      </c>
      <c r="H782" s="24" t="s">
        <v>67</v>
      </c>
      <c r="I782" s="24" t="s">
        <v>7680</v>
      </c>
      <c r="J782" s="24" t="s">
        <v>2801</v>
      </c>
      <c r="K782" s="24" t="s">
        <v>776</v>
      </c>
      <c r="L782" s="24" t="s">
        <v>321</v>
      </c>
      <c r="M782" s="24" t="s">
        <v>9005</v>
      </c>
      <c r="N782" s="24" t="s">
        <v>8888</v>
      </c>
      <c r="O782" s="24"/>
    </row>
    <row r="783" spans="1:15" x14ac:dyDescent="0.3">
      <c r="A783" s="24" t="s">
        <v>7062</v>
      </c>
      <c r="B783" s="24" t="s">
        <v>8512</v>
      </c>
      <c r="C783" s="24" t="s">
        <v>8886</v>
      </c>
      <c r="D783" s="24" t="s">
        <v>136</v>
      </c>
      <c r="E783" s="24" t="s">
        <v>2804</v>
      </c>
      <c r="F783" s="24" t="s">
        <v>3110</v>
      </c>
      <c r="G783" s="24" t="s">
        <v>8511</v>
      </c>
      <c r="H783" s="24" t="s">
        <v>67</v>
      </c>
      <c r="I783" s="24" t="s">
        <v>8513</v>
      </c>
      <c r="J783" s="24" t="s">
        <v>2801</v>
      </c>
      <c r="K783" s="24" t="s">
        <v>776</v>
      </c>
      <c r="L783" s="24" t="s">
        <v>321</v>
      </c>
      <c r="M783" s="24" t="s">
        <v>9030</v>
      </c>
      <c r="N783" s="24" t="s">
        <v>8888</v>
      </c>
      <c r="O783" s="24"/>
    </row>
    <row r="784" spans="1:15" x14ac:dyDescent="0.3">
      <c r="A784" s="24" t="s">
        <v>7062</v>
      </c>
      <c r="B784" s="24" t="s">
        <v>8498</v>
      </c>
      <c r="C784" s="24" t="s">
        <v>8886</v>
      </c>
      <c r="D784" s="24" t="s">
        <v>136</v>
      </c>
      <c r="E784" s="24" t="s">
        <v>2804</v>
      </c>
      <c r="F784" s="24" t="s">
        <v>3105</v>
      </c>
      <c r="G784" s="24" t="s">
        <v>8497</v>
      </c>
      <c r="H784" s="24" t="s">
        <v>67</v>
      </c>
      <c r="I784" s="24" t="s">
        <v>8499</v>
      </c>
      <c r="J784" s="24" t="s">
        <v>2801</v>
      </c>
      <c r="K784" s="24" t="s">
        <v>776</v>
      </c>
      <c r="L784" s="24" t="s">
        <v>321</v>
      </c>
      <c r="M784" s="24" t="s">
        <v>2992</v>
      </c>
      <c r="N784" s="24" t="s">
        <v>8888</v>
      </c>
      <c r="O784" s="24"/>
    </row>
    <row r="785" spans="1:15" x14ac:dyDescent="0.3">
      <c r="A785" s="24" t="s">
        <v>7062</v>
      </c>
      <c r="B785" s="24" t="s">
        <v>7620</v>
      </c>
      <c r="C785" s="24" t="s">
        <v>8886</v>
      </c>
      <c r="D785" s="24" t="s">
        <v>164</v>
      </c>
      <c r="E785" s="24" t="s">
        <v>1528</v>
      </c>
      <c r="F785" s="24" t="s">
        <v>3038</v>
      </c>
      <c r="G785" s="24" t="s">
        <v>7619</v>
      </c>
      <c r="H785" s="24" t="s">
        <v>67</v>
      </c>
      <c r="I785" s="24" t="s">
        <v>7621</v>
      </c>
      <c r="J785" s="24" t="s">
        <v>7071</v>
      </c>
      <c r="K785" s="24" t="s">
        <v>776</v>
      </c>
      <c r="L785" s="24" t="s">
        <v>321</v>
      </c>
      <c r="M785" s="24" t="s">
        <v>9011</v>
      </c>
      <c r="N785" s="24" t="s">
        <v>8888</v>
      </c>
      <c r="O785" s="24"/>
    </row>
    <row r="786" spans="1:15" x14ac:dyDescent="0.3">
      <c r="A786" s="24" t="s">
        <v>7062</v>
      </c>
      <c r="B786" s="24" t="s">
        <v>7623</v>
      </c>
      <c r="C786" s="24" t="s">
        <v>8886</v>
      </c>
      <c r="D786" s="24" t="s">
        <v>136</v>
      </c>
      <c r="E786" s="24" t="s">
        <v>1537</v>
      </c>
      <c r="F786" s="24" t="s">
        <v>3038</v>
      </c>
      <c r="G786" s="24" t="s">
        <v>7622</v>
      </c>
      <c r="H786" s="24" t="s">
        <v>67</v>
      </c>
      <c r="I786" s="24" t="s">
        <v>7621</v>
      </c>
      <c r="J786" s="24" t="s">
        <v>2801</v>
      </c>
      <c r="K786" s="24" t="s">
        <v>776</v>
      </c>
      <c r="L786" s="24" t="s">
        <v>321</v>
      </c>
      <c r="M786" s="24" t="s">
        <v>9011</v>
      </c>
      <c r="N786" s="24" t="s">
        <v>8888</v>
      </c>
      <c r="O786" s="24"/>
    </row>
    <row r="787" spans="1:15" x14ac:dyDescent="0.3">
      <c r="A787" s="24" t="s">
        <v>7062</v>
      </c>
      <c r="B787" s="24" t="s">
        <v>7625</v>
      </c>
      <c r="C787" s="24" t="s">
        <v>8886</v>
      </c>
      <c r="D787" s="24" t="s">
        <v>164</v>
      </c>
      <c r="E787" s="24" t="s">
        <v>1528</v>
      </c>
      <c r="F787" s="24" t="s">
        <v>3038</v>
      </c>
      <c r="G787" s="24" t="s">
        <v>7624</v>
      </c>
      <c r="H787" s="24" t="s">
        <v>67</v>
      </c>
      <c r="I787" s="24" t="s">
        <v>7626</v>
      </c>
      <c r="J787" s="24" t="s">
        <v>7071</v>
      </c>
      <c r="K787" s="24" t="s">
        <v>776</v>
      </c>
      <c r="L787" s="24" t="s">
        <v>321</v>
      </c>
      <c r="M787" s="24" t="s">
        <v>9011</v>
      </c>
      <c r="N787" s="24" t="s">
        <v>8888</v>
      </c>
      <c r="O787" s="24"/>
    </row>
    <row r="788" spans="1:15" x14ac:dyDescent="0.3">
      <c r="A788" s="24" t="s">
        <v>7062</v>
      </c>
      <c r="B788" s="24" t="s">
        <v>7628</v>
      </c>
      <c r="C788" s="24" t="s">
        <v>8886</v>
      </c>
      <c r="D788" s="24" t="s">
        <v>136</v>
      </c>
      <c r="E788" s="24" t="s">
        <v>1537</v>
      </c>
      <c r="F788" s="24" t="s">
        <v>3038</v>
      </c>
      <c r="G788" s="24" t="s">
        <v>7627</v>
      </c>
      <c r="H788" s="24" t="s">
        <v>67</v>
      </c>
      <c r="I788" s="24" t="s">
        <v>7626</v>
      </c>
      <c r="J788" s="24" t="s">
        <v>2801</v>
      </c>
      <c r="K788" s="24" t="s">
        <v>776</v>
      </c>
      <c r="L788" s="24" t="s">
        <v>321</v>
      </c>
      <c r="M788" s="24" t="s">
        <v>9011</v>
      </c>
      <c r="N788" s="24" t="s">
        <v>8888</v>
      </c>
      <c r="O788" s="24"/>
    </row>
    <row r="789" spans="1:15" x14ac:dyDescent="0.3">
      <c r="A789" s="24" t="s">
        <v>7281</v>
      </c>
      <c r="B789" s="24" t="s">
        <v>7282</v>
      </c>
      <c r="C789" s="24" t="s">
        <v>8886</v>
      </c>
      <c r="D789" s="24" t="s">
        <v>164</v>
      </c>
      <c r="E789" s="24" t="s">
        <v>1528</v>
      </c>
      <c r="F789" s="24" t="s">
        <v>3024</v>
      </c>
      <c r="G789" s="24" t="s">
        <v>7280</v>
      </c>
      <c r="H789" s="24" t="s">
        <v>67</v>
      </c>
      <c r="I789" s="24" t="s">
        <v>7283</v>
      </c>
      <c r="J789" s="24" t="s">
        <v>7071</v>
      </c>
      <c r="K789" s="24" t="s">
        <v>776</v>
      </c>
      <c r="L789" s="24" t="s">
        <v>321</v>
      </c>
      <c r="M789" s="24" t="s">
        <v>9007</v>
      </c>
      <c r="N789" s="24" t="s">
        <v>8888</v>
      </c>
      <c r="O789" s="24"/>
    </row>
    <row r="790" spans="1:15" x14ac:dyDescent="0.3">
      <c r="A790" s="24" t="s">
        <v>7281</v>
      </c>
      <c r="B790" s="24" t="s">
        <v>7285</v>
      </c>
      <c r="C790" s="24" t="s">
        <v>8886</v>
      </c>
      <c r="D790" s="24" t="s">
        <v>136</v>
      </c>
      <c r="E790" s="24" t="s">
        <v>1537</v>
      </c>
      <c r="F790" s="24" t="s">
        <v>3024</v>
      </c>
      <c r="G790" s="24" t="s">
        <v>7284</v>
      </c>
      <c r="H790" s="24" t="s">
        <v>67</v>
      </c>
      <c r="I790" s="24" t="s">
        <v>7286</v>
      </c>
      <c r="J790" s="24" t="s">
        <v>2801</v>
      </c>
      <c r="K790" s="24" t="s">
        <v>776</v>
      </c>
      <c r="L790" s="24" t="s">
        <v>321</v>
      </c>
      <c r="M790" s="24" t="s">
        <v>9007</v>
      </c>
      <c r="N790" s="24" t="s">
        <v>8888</v>
      </c>
      <c r="O790" s="24"/>
    </row>
    <row r="791" spans="1:15" x14ac:dyDescent="0.3">
      <c r="A791" s="24" t="s">
        <v>7281</v>
      </c>
      <c r="B791" s="24" t="s">
        <v>7292</v>
      </c>
      <c r="C791" s="24" t="s">
        <v>8886</v>
      </c>
      <c r="D791" s="24" t="s">
        <v>164</v>
      </c>
      <c r="E791" s="24" t="s">
        <v>1528</v>
      </c>
      <c r="F791" s="24" t="s">
        <v>3024</v>
      </c>
      <c r="G791" s="24" t="s">
        <v>7291</v>
      </c>
      <c r="H791" s="24" t="s">
        <v>67</v>
      </c>
      <c r="I791" s="24" t="s">
        <v>7293</v>
      </c>
      <c r="J791" s="24" t="s">
        <v>7071</v>
      </c>
      <c r="K791" s="24" t="s">
        <v>776</v>
      </c>
      <c r="L791" s="24" t="s">
        <v>321</v>
      </c>
      <c r="M791" s="24" t="s">
        <v>9007</v>
      </c>
      <c r="N791" s="24" t="s">
        <v>8888</v>
      </c>
      <c r="O791" s="24"/>
    </row>
    <row r="792" spans="1:15" x14ac:dyDescent="0.3">
      <c r="A792" s="24" t="s">
        <v>7281</v>
      </c>
      <c r="B792" s="24" t="s">
        <v>7295</v>
      </c>
      <c r="C792" s="24" t="s">
        <v>8886</v>
      </c>
      <c r="D792" s="24" t="s">
        <v>136</v>
      </c>
      <c r="E792" s="24" t="s">
        <v>1537</v>
      </c>
      <c r="F792" s="24" t="s">
        <v>3024</v>
      </c>
      <c r="G792" s="24" t="s">
        <v>7294</v>
      </c>
      <c r="H792" s="24" t="s">
        <v>67</v>
      </c>
      <c r="I792" s="24" t="s">
        <v>7296</v>
      </c>
      <c r="J792" s="24" t="s">
        <v>2801</v>
      </c>
      <c r="K792" s="24" t="s">
        <v>776</v>
      </c>
      <c r="L792" s="24" t="s">
        <v>321</v>
      </c>
      <c r="M792" s="24" t="s">
        <v>9007</v>
      </c>
      <c r="N792" s="24" t="s">
        <v>8888</v>
      </c>
      <c r="O792" s="24"/>
    </row>
    <row r="793" spans="1:15" x14ac:dyDescent="0.3">
      <c r="A793" s="24" t="s">
        <v>7281</v>
      </c>
      <c r="B793" s="24" t="s">
        <v>7578</v>
      </c>
      <c r="C793" s="24" t="s">
        <v>3461</v>
      </c>
      <c r="D793" s="24" t="s">
        <v>447</v>
      </c>
      <c r="E793" s="24" t="s">
        <v>1528</v>
      </c>
      <c r="F793" s="24" t="s">
        <v>3035</v>
      </c>
      <c r="G793" s="24" t="s">
        <v>7577</v>
      </c>
      <c r="H793" s="24" t="s">
        <v>67</v>
      </c>
      <c r="I793" s="24" t="s">
        <v>7579</v>
      </c>
      <c r="J793" s="24" t="s">
        <v>7064</v>
      </c>
      <c r="K793" s="24" t="s">
        <v>776</v>
      </c>
      <c r="L793" s="24" t="s">
        <v>321</v>
      </c>
      <c r="M793" s="24" t="s">
        <v>9031</v>
      </c>
      <c r="N793" s="24" t="s">
        <v>8888</v>
      </c>
      <c r="O793" s="24"/>
    </row>
    <row r="794" spans="1:15" x14ac:dyDescent="0.3">
      <c r="A794" s="24" t="s">
        <v>7281</v>
      </c>
      <c r="B794" s="24" t="s">
        <v>6149</v>
      </c>
      <c r="C794" s="24" t="s">
        <v>8886</v>
      </c>
      <c r="D794" s="24" t="s">
        <v>164</v>
      </c>
      <c r="E794" s="24" t="s">
        <v>1537</v>
      </c>
      <c r="F794" s="24" t="s">
        <v>3035</v>
      </c>
      <c r="G794" s="24" t="s">
        <v>7559</v>
      </c>
      <c r="H794" s="24" t="s">
        <v>67</v>
      </c>
      <c r="I794" s="24" t="s">
        <v>7560</v>
      </c>
      <c r="J794" s="24" t="s">
        <v>7071</v>
      </c>
      <c r="K794" s="24" t="s">
        <v>776</v>
      </c>
      <c r="L794" s="24" t="s">
        <v>321</v>
      </c>
      <c r="M794" s="24" t="s">
        <v>9031</v>
      </c>
      <c r="N794" s="24" t="s">
        <v>8888</v>
      </c>
      <c r="O794" s="24"/>
    </row>
    <row r="795" spans="1:15" x14ac:dyDescent="0.3">
      <c r="A795" s="24" t="s">
        <v>7281</v>
      </c>
      <c r="B795" s="24" t="s">
        <v>5074</v>
      </c>
      <c r="C795" s="24" t="s">
        <v>8886</v>
      </c>
      <c r="D795" s="24" t="s">
        <v>136</v>
      </c>
      <c r="E795" s="24" t="s">
        <v>1537</v>
      </c>
      <c r="F795" s="24" t="s">
        <v>3035</v>
      </c>
      <c r="G795" s="24" t="s">
        <v>7561</v>
      </c>
      <c r="H795" s="24" t="s">
        <v>67</v>
      </c>
      <c r="I795" s="24" t="s">
        <v>7560</v>
      </c>
      <c r="J795" s="24" t="s">
        <v>2801</v>
      </c>
      <c r="K795" s="24" t="s">
        <v>776</v>
      </c>
      <c r="L795" s="24" t="s">
        <v>321</v>
      </c>
      <c r="M795" s="24" t="s">
        <v>9031</v>
      </c>
      <c r="N795" s="24" t="s">
        <v>8888</v>
      </c>
      <c r="O795" s="24"/>
    </row>
    <row r="796" spans="1:15" x14ac:dyDescent="0.3">
      <c r="A796" s="24" t="s">
        <v>7281</v>
      </c>
      <c r="B796" s="24" t="s">
        <v>4801</v>
      </c>
      <c r="C796" s="24" t="s">
        <v>8886</v>
      </c>
      <c r="D796" s="24" t="s">
        <v>447</v>
      </c>
      <c r="E796" s="24" t="s">
        <v>1528</v>
      </c>
      <c r="F796" s="24" t="s">
        <v>3070</v>
      </c>
      <c r="G796" s="24" t="s">
        <v>8307</v>
      </c>
      <c r="H796" s="24" t="s">
        <v>67</v>
      </c>
      <c r="I796" s="24" t="s">
        <v>8308</v>
      </c>
      <c r="J796" s="24" t="s">
        <v>7064</v>
      </c>
      <c r="K796" s="24" t="s">
        <v>776</v>
      </c>
      <c r="L796" s="24" t="s">
        <v>321</v>
      </c>
      <c r="M796" s="24" t="s">
        <v>8956</v>
      </c>
      <c r="N796" s="24" t="s">
        <v>8888</v>
      </c>
      <c r="O796" s="24"/>
    </row>
    <row r="797" spans="1:15" x14ac:dyDescent="0.3">
      <c r="A797" s="24" t="s">
        <v>7281</v>
      </c>
      <c r="B797" s="24" t="s">
        <v>4487</v>
      </c>
      <c r="C797" s="24" t="s">
        <v>8886</v>
      </c>
      <c r="D797" s="24" t="s">
        <v>164</v>
      </c>
      <c r="E797" s="24" t="s">
        <v>1537</v>
      </c>
      <c r="F797" s="24" t="s">
        <v>3070</v>
      </c>
      <c r="G797" s="24" t="s">
        <v>8309</v>
      </c>
      <c r="H797" s="24" t="s">
        <v>67</v>
      </c>
      <c r="I797" s="24" t="s">
        <v>8308</v>
      </c>
      <c r="J797" s="24" t="s">
        <v>7071</v>
      </c>
      <c r="K797" s="24" t="s">
        <v>776</v>
      </c>
      <c r="L797" s="24" t="s">
        <v>321</v>
      </c>
      <c r="M797" s="24" t="s">
        <v>8956</v>
      </c>
      <c r="N797" s="24" t="s">
        <v>8888</v>
      </c>
      <c r="O797" s="24"/>
    </row>
    <row r="798" spans="1:15" x14ac:dyDescent="0.3">
      <c r="A798" s="24" t="s">
        <v>7281</v>
      </c>
      <c r="B798" s="24" t="s">
        <v>4490</v>
      </c>
      <c r="C798" s="24" t="s">
        <v>8886</v>
      </c>
      <c r="D798" s="24" t="s">
        <v>136</v>
      </c>
      <c r="E798" s="24" t="s">
        <v>1537</v>
      </c>
      <c r="F798" s="24" t="s">
        <v>3070</v>
      </c>
      <c r="G798" s="24" t="s">
        <v>8310</v>
      </c>
      <c r="H798" s="24" t="s">
        <v>67</v>
      </c>
      <c r="I798" s="24" t="s">
        <v>8308</v>
      </c>
      <c r="J798" s="24" t="s">
        <v>2801</v>
      </c>
      <c r="K798" s="24" t="s">
        <v>776</v>
      </c>
      <c r="L798" s="24" t="s">
        <v>321</v>
      </c>
      <c r="M798" s="24" t="s">
        <v>8956</v>
      </c>
      <c r="N798" s="24" t="s">
        <v>8888</v>
      </c>
      <c r="O798" s="24"/>
    </row>
    <row r="799" spans="1:15" x14ac:dyDescent="0.3">
      <c r="A799" s="24" t="s">
        <v>7281</v>
      </c>
      <c r="B799" s="24" t="s">
        <v>6154</v>
      </c>
      <c r="C799" s="24" t="s">
        <v>8886</v>
      </c>
      <c r="D799" s="24" t="s">
        <v>447</v>
      </c>
      <c r="E799" s="24" t="s">
        <v>1528</v>
      </c>
      <c r="F799" s="24" t="s">
        <v>3035</v>
      </c>
      <c r="G799" s="24" t="s">
        <v>7567</v>
      </c>
      <c r="H799" s="24" t="s">
        <v>67</v>
      </c>
      <c r="I799" s="24" t="s">
        <v>7568</v>
      </c>
      <c r="J799" s="24" t="s">
        <v>7064</v>
      </c>
      <c r="K799" s="24" t="s">
        <v>776</v>
      </c>
      <c r="L799" s="24" t="s">
        <v>321</v>
      </c>
      <c r="M799" s="24" t="s">
        <v>9031</v>
      </c>
      <c r="N799" s="24" t="s">
        <v>8888</v>
      </c>
      <c r="O799" s="24"/>
    </row>
    <row r="800" spans="1:15" x14ac:dyDescent="0.3">
      <c r="A800" s="24" t="s">
        <v>7281</v>
      </c>
      <c r="B800" s="24" t="s">
        <v>4409</v>
      </c>
      <c r="C800" s="24" t="s">
        <v>8886</v>
      </c>
      <c r="D800" s="24" t="s">
        <v>164</v>
      </c>
      <c r="E800" s="24" t="s">
        <v>1537</v>
      </c>
      <c r="F800" s="24" t="s">
        <v>3035</v>
      </c>
      <c r="G800" s="24" t="s">
        <v>7569</v>
      </c>
      <c r="H800" s="24" t="s">
        <v>67</v>
      </c>
      <c r="I800" s="24" t="s">
        <v>7570</v>
      </c>
      <c r="J800" s="24" t="s">
        <v>7071</v>
      </c>
      <c r="K800" s="24" t="s">
        <v>776</v>
      </c>
      <c r="L800" s="24" t="s">
        <v>321</v>
      </c>
      <c r="M800" s="24" t="s">
        <v>9031</v>
      </c>
      <c r="N800" s="24" t="s">
        <v>8888</v>
      </c>
      <c r="O800" s="24"/>
    </row>
    <row r="801" spans="1:15" x14ac:dyDescent="0.3">
      <c r="A801" s="24" t="s">
        <v>7281</v>
      </c>
      <c r="B801" s="24" t="s">
        <v>6182</v>
      </c>
      <c r="C801" s="24" t="s">
        <v>8886</v>
      </c>
      <c r="D801" s="24" t="s">
        <v>136</v>
      </c>
      <c r="E801" s="24" t="s">
        <v>1537</v>
      </c>
      <c r="F801" s="24" t="s">
        <v>3035</v>
      </c>
      <c r="G801" s="24" t="s">
        <v>7571</v>
      </c>
      <c r="H801" s="24" t="s">
        <v>67</v>
      </c>
      <c r="I801" s="24" t="s">
        <v>7572</v>
      </c>
      <c r="J801" s="24" t="s">
        <v>2801</v>
      </c>
      <c r="K801" s="24" t="s">
        <v>776</v>
      </c>
      <c r="L801" s="24" t="s">
        <v>321</v>
      </c>
      <c r="M801" s="24" t="s">
        <v>9031</v>
      </c>
      <c r="N801" s="24" t="s">
        <v>8888</v>
      </c>
      <c r="O801" s="24"/>
    </row>
    <row r="802" spans="1:15" x14ac:dyDescent="0.3">
      <c r="A802" s="24" t="s">
        <v>7281</v>
      </c>
      <c r="B802" s="24" t="s">
        <v>6485</v>
      </c>
      <c r="C802" s="24" t="s">
        <v>3461</v>
      </c>
      <c r="D802" s="24" t="s">
        <v>164</v>
      </c>
      <c r="E802" s="24" t="s">
        <v>1528</v>
      </c>
      <c r="F802" s="24" t="s">
        <v>3047</v>
      </c>
      <c r="G802" s="24" t="s">
        <v>7824</v>
      </c>
      <c r="H802" s="24" t="s">
        <v>67</v>
      </c>
      <c r="I802" s="24" t="s">
        <v>7825</v>
      </c>
      <c r="J802" s="24" t="s">
        <v>7071</v>
      </c>
      <c r="K802" s="24" t="s">
        <v>776</v>
      </c>
      <c r="L802" s="24" t="s">
        <v>321</v>
      </c>
      <c r="M802" s="24" t="s">
        <v>9032</v>
      </c>
      <c r="N802" s="24" t="s">
        <v>8888</v>
      </c>
      <c r="O802" s="24"/>
    </row>
    <row r="803" spans="1:15" x14ac:dyDescent="0.3">
      <c r="A803" s="24" t="s">
        <v>7281</v>
      </c>
      <c r="B803" s="24" t="s">
        <v>7812</v>
      </c>
      <c r="C803" s="24" t="s">
        <v>8886</v>
      </c>
      <c r="D803" s="24" t="s">
        <v>136</v>
      </c>
      <c r="E803" s="24" t="s">
        <v>1537</v>
      </c>
      <c r="F803" s="24" t="s">
        <v>3047</v>
      </c>
      <c r="G803" s="24" t="s">
        <v>7811</v>
      </c>
      <c r="H803" s="24" t="s">
        <v>67</v>
      </c>
      <c r="I803" s="24" t="s">
        <v>7813</v>
      </c>
      <c r="J803" s="24" t="s">
        <v>2801</v>
      </c>
      <c r="K803" s="24" t="s">
        <v>776</v>
      </c>
      <c r="L803" s="24" t="s">
        <v>321</v>
      </c>
      <c r="M803" s="24" t="s">
        <v>9032</v>
      </c>
      <c r="N803" s="24" t="s">
        <v>8888</v>
      </c>
      <c r="O803" s="24"/>
    </row>
    <row r="804" spans="1:15" x14ac:dyDescent="0.3">
      <c r="A804" s="24" t="s">
        <v>7298</v>
      </c>
      <c r="B804" s="24" t="s">
        <v>5400</v>
      </c>
      <c r="C804" s="24" t="s">
        <v>3461</v>
      </c>
      <c r="D804" s="24" t="s">
        <v>164</v>
      </c>
      <c r="E804" s="24" t="s">
        <v>1528</v>
      </c>
      <c r="F804" s="24" t="s">
        <v>3029</v>
      </c>
      <c r="G804" s="24" t="s">
        <v>7457</v>
      </c>
      <c r="H804" s="24" t="s">
        <v>67</v>
      </c>
      <c r="I804" s="24" t="s">
        <v>7458</v>
      </c>
      <c r="J804" s="24" t="s">
        <v>7071</v>
      </c>
      <c r="K804" s="24" t="s">
        <v>776</v>
      </c>
      <c r="L804" s="24" t="s">
        <v>321</v>
      </c>
      <c r="M804" s="24" t="s">
        <v>8965</v>
      </c>
      <c r="N804" s="24" t="s">
        <v>8888</v>
      </c>
      <c r="O804" s="24"/>
    </row>
    <row r="805" spans="1:15" x14ac:dyDescent="0.3">
      <c r="A805" s="24" t="s">
        <v>7298</v>
      </c>
      <c r="B805" s="24" t="s">
        <v>4015</v>
      </c>
      <c r="C805" s="24" t="s">
        <v>3461</v>
      </c>
      <c r="D805" s="24" t="s">
        <v>136</v>
      </c>
      <c r="E805" s="24" t="s">
        <v>1537</v>
      </c>
      <c r="F805" s="24" t="s">
        <v>3029</v>
      </c>
      <c r="G805" s="24" t="s">
        <v>7459</v>
      </c>
      <c r="H805" s="24" t="s">
        <v>67</v>
      </c>
      <c r="I805" s="24" t="s">
        <v>7458</v>
      </c>
      <c r="J805" s="24" t="s">
        <v>2801</v>
      </c>
      <c r="K805" s="24" t="s">
        <v>776</v>
      </c>
      <c r="L805" s="24" t="s">
        <v>321</v>
      </c>
      <c r="M805" s="24" t="s">
        <v>8965</v>
      </c>
      <c r="N805" s="24" t="s">
        <v>8888</v>
      </c>
      <c r="O805" s="24"/>
    </row>
    <row r="806" spans="1:15" x14ac:dyDescent="0.3">
      <c r="A806" s="24" t="s">
        <v>7298</v>
      </c>
      <c r="B806" s="24" t="s">
        <v>7581</v>
      </c>
      <c r="C806" s="24" t="s">
        <v>3461</v>
      </c>
      <c r="D806" s="24" t="s">
        <v>447</v>
      </c>
      <c r="E806" s="24" t="s">
        <v>1528</v>
      </c>
      <c r="F806" s="24" t="s">
        <v>3035</v>
      </c>
      <c r="G806" s="24" t="s">
        <v>7580</v>
      </c>
      <c r="H806" s="24" t="s">
        <v>67</v>
      </c>
      <c r="I806" s="24" t="s">
        <v>7579</v>
      </c>
      <c r="J806" s="24" t="s">
        <v>7064</v>
      </c>
      <c r="K806" s="24" t="s">
        <v>776</v>
      </c>
      <c r="L806" s="24" t="s">
        <v>321</v>
      </c>
      <c r="M806" s="24" t="s">
        <v>9031</v>
      </c>
      <c r="N806" s="24" t="s">
        <v>8888</v>
      </c>
      <c r="O806" s="24"/>
    </row>
    <row r="807" spans="1:15" x14ac:dyDescent="0.3">
      <c r="A807" s="24" t="s">
        <v>7298</v>
      </c>
      <c r="B807" s="24" t="s">
        <v>7563</v>
      </c>
      <c r="C807" s="24" t="s">
        <v>8886</v>
      </c>
      <c r="D807" s="24" t="s">
        <v>164</v>
      </c>
      <c r="E807" s="24" t="s">
        <v>1537</v>
      </c>
      <c r="F807" s="24" t="s">
        <v>3035</v>
      </c>
      <c r="G807" s="24" t="s">
        <v>7562</v>
      </c>
      <c r="H807" s="24" t="s">
        <v>67</v>
      </c>
      <c r="I807" s="24" t="s">
        <v>7564</v>
      </c>
      <c r="J807" s="24" t="s">
        <v>7071</v>
      </c>
      <c r="K807" s="24" t="s">
        <v>776</v>
      </c>
      <c r="L807" s="24" t="s">
        <v>321</v>
      </c>
      <c r="M807" s="24" t="s">
        <v>9031</v>
      </c>
      <c r="N807" s="24" t="s">
        <v>8888</v>
      </c>
      <c r="O807" s="24"/>
    </row>
    <row r="808" spans="1:15" x14ac:dyDescent="0.3">
      <c r="A808" s="24" t="s">
        <v>7298</v>
      </c>
      <c r="B808" s="24" t="s">
        <v>7566</v>
      </c>
      <c r="C808" s="24" t="s">
        <v>8886</v>
      </c>
      <c r="D808" s="24" t="s">
        <v>136</v>
      </c>
      <c r="E808" s="24" t="s">
        <v>1537</v>
      </c>
      <c r="F808" s="24" t="s">
        <v>3035</v>
      </c>
      <c r="G808" s="24" t="s">
        <v>7565</v>
      </c>
      <c r="H808" s="24" t="s">
        <v>67</v>
      </c>
      <c r="I808" s="24" t="s">
        <v>7564</v>
      </c>
      <c r="J808" s="24" t="s">
        <v>2801</v>
      </c>
      <c r="K808" s="24" t="s">
        <v>776</v>
      </c>
      <c r="L808" s="24" t="s">
        <v>321</v>
      </c>
      <c r="M808" s="24" t="s">
        <v>9031</v>
      </c>
      <c r="N808" s="24" t="s">
        <v>8888</v>
      </c>
      <c r="O808" s="24"/>
    </row>
    <row r="809" spans="1:15" x14ac:dyDescent="0.3">
      <c r="A809" s="24" t="s">
        <v>7298</v>
      </c>
      <c r="B809" s="24" t="s">
        <v>7299</v>
      </c>
      <c r="C809" s="24" t="s">
        <v>8886</v>
      </c>
      <c r="D809" s="24" t="s">
        <v>164</v>
      </c>
      <c r="E809" s="24" t="s">
        <v>1528</v>
      </c>
      <c r="F809" s="24" t="s">
        <v>3024</v>
      </c>
      <c r="G809" s="24" t="s">
        <v>7297</v>
      </c>
      <c r="H809" s="24" t="s">
        <v>67</v>
      </c>
      <c r="I809" s="24" t="s">
        <v>7300</v>
      </c>
      <c r="J809" s="24" t="s">
        <v>7071</v>
      </c>
      <c r="K809" s="24" t="s">
        <v>776</v>
      </c>
      <c r="L809" s="24" t="s">
        <v>321</v>
      </c>
      <c r="M809" s="24" t="s">
        <v>9007</v>
      </c>
      <c r="N809" s="24" t="s">
        <v>8888</v>
      </c>
      <c r="O809" s="24"/>
    </row>
    <row r="810" spans="1:15" x14ac:dyDescent="0.3">
      <c r="A810" s="24" t="s">
        <v>7298</v>
      </c>
      <c r="B810" s="24" t="s">
        <v>7302</v>
      </c>
      <c r="C810" s="24" t="s">
        <v>8886</v>
      </c>
      <c r="D810" s="24" t="s">
        <v>136</v>
      </c>
      <c r="E810" s="24" t="s">
        <v>1537</v>
      </c>
      <c r="F810" s="24" t="s">
        <v>3024</v>
      </c>
      <c r="G810" s="24" t="s">
        <v>7301</v>
      </c>
      <c r="H810" s="24" t="s">
        <v>67</v>
      </c>
      <c r="I810" s="24" t="s">
        <v>7303</v>
      </c>
      <c r="J810" s="24" t="s">
        <v>2801</v>
      </c>
      <c r="K810" s="24" t="s">
        <v>776</v>
      </c>
      <c r="L810" s="24" t="s">
        <v>321</v>
      </c>
      <c r="M810" s="24" t="s">
        <v>9007</v>
      </c>
      <c r="N810" s="24" t="s">
        <v>8888</v>
      </c>
      <c r="O810" s="24"/>
    </row>
    <row r="811" spans="1:15" x14ac:dyDescent="0.3">
      <c r="A811" s="24" t="s">
        <v>7298</v>
      </c>
      <c r="B811" s="24" t="s">
        <v>7428</v>
      </c>
      <c r="C811" s="24" t="s">
        <v>8886</v>
      </c>
      <c r="D811" s="24" t="s">
        <v>164</v>
      </c>
      <c r="E811" s="24" t="s">
        <v>1528</v>
      </c>
      <c r="F811" s="24" t="s">
        <v>3029</v>
      </c>
      <c r="G811" s="24" t="s">
        <v>7427</v>
      </c>
      <c r="H811" s="24" t="s">
        <v>67</v>
      </c>
      <c r="I811" s="24" t="s">
        <v>7429</v>
      </c>
      <c r="J811" s="24" t="s">
        <v>7071</v>
      </c>
      <c r="K811" s="24" t="s">
        <v>776</v>
      </c>
      <c r="L811" s="24" t="s">
        <v>321</v>
      </c>
      <c r="M811" s="24" t="s">
        <v>9033</v>
      </c>
      <c r="N811" s="24" t="s">
        <v>8888</v>
      </c>
      <c r="O811" s="24"/>
    </row>
    <row r="812" spans="1:15" x14ac:dyDescent="0.3">
      <c r="A812" s="24" t="s">
        <v>7298</v>
      </c>
      <c r="B812" s="24" t="s">
        <v>5169</v>
      </c>
      <c r="C812" s="24" t="s">
        <v>8886</v>
      </c>
      <c r="D812" s="24" t="s">
        <v>136</v>
      </c>
      <c r="E812" s="24" t="s">
        <v>1537</v>
      </c>
      <c r="F812" s="24" t="s">
        <v>3029</v>
      </c>
      <c r="G812" s="24" t="s">
        <v>7447</v>
      </c>
      <c r="H812" s="24" t="s">
        <v>67</v>
      </c>
      <c r="I812" s="24" t="s">
        <v>7448</v>
      </c>
      <c r="J812" s="24" t="s">
        <v>2801</v>
      </c>
      <c r="K812" s="24" t="s">
        <v>776</v>
      </c>
      <c r="L812" s="24" t="s">
        <v>321</v>
      </c>
      <c r="M812" s="24" t="s">
        <v>9033</v>
      </c>
      <c r="N812" s="24" t="s">
        <v>8888</v>
      </c>
      <c r="O812" s="24"/>
    </row>
    <row r="813" spans="1:15" x14ac:dyDescent="0.3">
      <c r="A813" s="24" t="s">
        <v>7298</v>
      </c>
      <c r="B813" s="24" t="s">
        <v>5166</v>
      </c>
      <c r="C813" s="24" t="s">
        <v>8886</v>
      </c>
      <c r="D813" s="24" t="s">
        <v>164</v>
      </c>
      <c r="E813" s="24" t="s">
        <v>1528</v>
      </c>
      <c r="F813" s="24" t="s">
        <v>3029</v>
      </c>
      <c r="G813" s="24" t="s">
        <v>7449</v>
      </c>
      <c r="H813" s="24" t="s">
        <v>67</v>
      </c>
      <c r="I813" s="24" t="s">
        <v>7450</v>
      </c>
      <c r="J813" s="24" t="s">
        <v>7071</v>
      </c>
      <c r="K813" s="24" t="s">
        <v>776</v>
      </c>
      <c r="L813" s="24" t="s">
        <v>321</v>
      </c>
      <c r="M813" s="24" t="s">
        <v>8965</v>
      </c>
      <c r="N813" s="24" t="s">
        <v>8888</v>
      </c>
      <c r="O813" s="24"/>
    </row>
    <row r="814" spans="1:15" x14ac:dyDescent="0.3">
      <c r="A814" s="24" t="s">
        <v>7298</v>
      </c>
      <c r="B814" s="24" t="s">
        <v>4136</v>
      </c>
      <c r="C814" s="24" t="s">
        <v>3461</v>
      </c>
      <c r="D814" s="24" t="s">
        <v>136</v>
      </c>
      <c r="E814" s="24" t="s">
        <v>1537</v>
      </c>
      <c r="F814" s="24" t="s">
        <v>3029</v>
      </c>
      <c r="G814" s="24" t="s">
        <v>7473</v>
      </c>
      <c r="H814" s="24" t="s">
        <v>67</v>
      </c>
      <c r="I814" s="24" t="s">
        <v>7474</v>
      </c>
      <c r="J814" s="24" t="s">
        <v>2801</v>
      </c>
      <c r="K814" s="24" t="s">
        <v>776</v>
      </c>
      <c r="L814" s="24" t="s">
        <v>321</v>
      </c>
      <c r="M814" s="24" t="s">
        <v>8965</v>
      </c>
      <c r="N814" s="24" t="s">
        <v>8888</v>
      </c>
      <c r="O814" s="24"/>
    </row>
    <row r="815" spans="1:15" x14ac:dyDescent="0.3">
      <c r="A815" s="24" t="s">
        <v>7298</v>
      </c>
      <c r="B815" s="24" t="s">
        <v>4142</v>
      </c>
      <c r="C815" s="24" t="s">
        <v>3461</v>
      </c>
      <c r="D815" s="24" t="s">
        <v>738</v>
      </c>
      <c r="E815" s="24" t="s">
        <v>1528</v>
      </c>
      <c r="F815" s="24" t="s">
        <v>3072</v>
      </c>
      <c r="G815" s="24" t="s">
        <v>8373</v>
      </c>
      <c r="H815" s="24" t="s">
        <v>67</v>
      </c>
      <c r="I815" s="24" t="s">
        <v>8367</v>
      </c>
      <c r="J815" s="24" t="s">
        <v>7192</v>
      </c>
      <c r="K815" s="24" t="s">
        <v>776</v>
      </c>
      <c r="L815" s="24" t="s">
        <v>321</v>
      </c>
      <c r="M815" s="24" t="s">
        <v>8956</v>
      </c>
      <c r="N815" s="24" t="s">
        <v>8888</v>
      </c>
      <c r="O815" s="24"/>
    </row>
    <row r="816" spans="1:15" x14ac:dyDescent="0.3">
      <c r="A816" s="24" t="s">
        <v>7298</v>
      </c>
      <c r="B816" s="24" t="s">
        <v>6196</v>
      </c>
      <c r="C816" s="24" t="s">
        <v>8886</v>
      </c>
      <c r="D816" s="24" t="s">
        <v>447</v>
      </c>
      <c r="E816" s="24" t="s">
        <v>1537</v>
      </c>
      <c r="F816" s="24" t="s">
        <v>3072</v>
      </c>
      <c r="G816" s="24" t="s">
        <v>8366</v>
      </c>
      <c r="H816" s="24" t="s">
        <v>67</v>
      </c>
      <c r="I816" s="24" t="s">
        <v>8367</v>
      </c>
      <c r="J816" s="24" t="s">
        <v>7064</v>
      </c>
      <c r="K816" s="24" t="s">
        <v>776</v>
      </c>
      <c r="L816" s="24" t="s">
        <v>321</v>
      </c>
      <c r="M816" s="24" t="s">
        <v>8956</v>
      </c>
      <c r="N816" s="24" t="s">
        <v>8888</v>
      </c>
      <c r="O816" s="24"/>
    </row>
    <row r="817" spans="1:15" x14ac:dyDescent="0.3">
      <c r="A817" s="24" t="s">
        <v>7298</v>
      </c>
      <c r="B817" s="24" t="s">
        <v>4085</v>
      </c>
      <c r="C817" s="24" t="s">
        <v>8886</v>
      </c>
      <c r="D817" s="24" t="s">
        <v>164</v>
      </c>
      <c r="E817" s="24" t="s">
        <v>1537</v>
      </c>
      <c r="F817" s="24" t="s">
        <v>3072</v>
      </c>
      <c r="G817" s="24" t="s">
        <v>8368</v>
      </c>
      <c r="H817" s="24" t="s">
        <v>67</v>
      </c>
      <c r="I817" s="24" t="s">
        <v>8367</v>
      </c>
      <c r="J817" s="24" t="s">
        <v>7071</v>
      </c>
      <c r="K817" s="24" t="s">
        <v>776</v>
      </c>
      <c r="L817" s="24" t="s">
        <v>321</v>
      </c>
      <c r="M817" s="24" t="s">
        <v>8956</v>
      </c>
      <c r="N817" s="24" t="s">
        <v>8888</v>
      </c>
      <c r="O817" s="24"/>
    </row>
    <row r="818" spans="1:15" x14ac:dyDescent="0.3">
      <c r="A818" s="24" t="s">
        <v>7298</v>
      </c>
      <c r="B818" s="24" t="s">
        <v>8370</v>
      </c>
      <c r="C818" s="24" t="s">
        <v>8886</v>
      </c>
      <c r="D818" s="24" t="s">
        <v>136</v>
      </c>
      <c r="E818" s="24" t="s">
        <v>1537</v>
      </c>
      <c r="F818" s="24" t="s">
        <v>3072</v>
      </c>
      <c r="G818" s="24" t="s">
        <v>8369</v>
      </c>
      <c r="H818" s="24" t="s">
        <v>67</v>
      </c>
      <c r="I818" s="24" t="s">
        <v>8367</v>
      </c>
      <c r="J818" s="24" t="s">
        <v>2801</v>
      </c>
      <c r="K818" s="24" t="s">
        <v>776</v>
      </c>
      <c r="L818" s="24" t="s">
        <v>321</v>
      </c>
      <c r="M818" s="24" t="s">
        <v>8956</v>
      </c>
      <c r="N818" s="24" t="s">
        <v>8888</v>
      </c>
      <c r="O818" s="24"/>
    </row>
    <row r="819" spans="1:15" x14ac:dyDescent="0.3">
      <c r="A819" s="24" t="s">
        <v>7574</v>
      </c>
      <c r="B819" s="24" t="s">
        <v>7816</v>
      </c>
      <c r="C819" s="24" t="s">
        <v>3461</v>
      </c>
      <c r="D819" s="24" t="s">
        <v>164</v>
      </c>
      <c r="E819" s="24" t="s">
        <v>1528</v>
      </c>
      <c r="F819" s="24" t="s">
        <v>3114</v>
      </c>
      <c r="G819" s="24" t="s">
        <v>8514</v>
      </c>
      <c r="H819" s="24" t="s">
        <v>67</v>
      </c>
      <c r="I819" s="24" t="s">
        <v>8515</v>
      </c>
      <c r="J819" s="24" t="s">
        <v>7487</v>
      </c>
      <c r="K819" s="24" t="s">
        <v>776</v>
      </c>
      <c r="L819" s="24" t="s">
        <v>321</v>
      </c>
      <c r="M819" s="24" t="s">
        <v>9034</v>
      </c>
      <c r="N819" s="24" t="s">
        <v>8888</v>
      </c>
      <c r="O819" s="24"/>
    </row>
    <row r="820" spans="1:15" x14ac:dyDescent="0.3">
      <c r="A820" s="24" t="s">
        <v>7574</v>
      </c>
      <c r="B820" s="24" t="s">
        <v>7575</v>
      </c>
      <c r="C820" s="24" t="s">
        <v>8886</v>
      </c>
      <c r="D820" s="24" t="s">
        <v>164</v>
      </c>
      <c r="E820" s="24" t="s">
        <v>1528</v>
      </c>
      <c r="F820" s="24" t="s">
        <v>3035</v>
      </c>
      <c r="G820" s="24" t="s">
        <v>7573</v>
      </c>
      <c r="H820" s="24" t="s">
        <v>67</v>
      </c>
      <c r="I820" s="24" t="s">
        <v>7576</v>
      </c>
      <c r="J820" s="24" t="s">
        <v>7487</v>
      </c>
      <c r="K820" s="24" t="s">
        <v>776</v>
      </c>
      <c r="L820" s="24" t="s">
        <v>321</v>
      </c>
      <c r="M820" s="24" t="s">
        <v>9035</v>
      </c>
      <c r="N820" s="24" t="s">
        <v>8888</v>
      </c>
      <c r="O820" s="24"/>
    </row>
    <row r="821" spans="1:15" x14ac:dyDescent="0.3">
      <c r="A821" s="24" t="s">
        <v>7574</v>
      </c>
      <c r="B821" s="24" t="s">
        <v>8459</v>
      </c>
      <c r="C821" s="24" t="s">
        <v>3461</v>
      </c>
      <c r="D821" s="24" t="s">
        <v>164</v>
      </c>
      <c r="E821" s="24" t="s">
        <v>1528</v>
      </c>
      <c r="F821" s="24" t="s">
        <v>3114</v>
      </c>
      <c r="G821" s="24" t="s">
        <v>8516</v>
      </c>
      <c r="H821" s="24" t="s">
        <v>67</v>
      </c>
      <c r="I821" s="24" t="s">
        <v>8517</v>
      </c>
      <c r="J821" s="24" t="s">
        <v>7487</v>
      </c>
      <c r="K821" s="24" t="s">
        <v>776</v>
      </c>
      <c r="L821" s="24" t="s">
        <v>321</v>
      </c>
      <c r="M821" s="24" t="s">
        <v>9035</v>
      </c>
      <c r="N821" s="24" t="s">
        <v>8888</v>
      </c>
      <c r="O821" s="24"/>
    </row>
    <row r="822" spans="1:15" x14ac:dyDescent="0.3">
      <c r="A822" s="24" t="s">
        <v>7776</v>
      </c>
      <c r="B822" s="24" t="s">
        <v>7777</v>
      </c>
      <c r="C822" s="24" t="s">
        <v>3461</v>
      </c>
      <c r="D822" s="24" t="s">
        <v>164</v>
      </c>
      <c r="E822" s="263" t="s">
        <v>2804</v>
      </c>
      <c r="F822" s="24" t="s">
        <v>3044</v>
      </c>
      <c r="G822" s="24" t="s">
        <v>7775</v>
      </c>
      <c r="H822" s="24" t="s">
        <v>67</v>
      </c>
      <c r="I822" s="24" t="s">
        <v>7778</v>
      </c>
      <c r="J822" s="24" t="s">
        <v>3591</v>
      </c>
      <c r="K822" s="24" t="s">
        <v>776</v>
      </c>
      <c r="L822" s="24" t="s">
        <v>321</v>
      </c>
      <c r="M822" s="24" t="s">
        <v>8960</v>
      </c>
      <c r="N822" s="24" t="s">
        <v>8888</v>
      </c>
      <c r="O822" s="24" t="s">
        <v>9533</v>
      </c>
    </row>
    <row r="823" spans="1:15" x14ac:dyDescent="0.3">
      <c r="A823" s="24" t="s">
        <v>7485</v>
      </c>
      <c r="B823" s="24" t="s">
        <v>7486</v>
      </c>
      <c r="C823" s="24" t="s">
        <v>8886</v>
      </c>
      <c r="D823" s="24" t="s">
        <v>164</v>
      </c>
      <c r="E823" s="24" t="s">
        <v>1528</v>
      </c>
      <c r="F823" s="24" t="s">
        <v>3032</v>
      </c>
      <c r="G823" s="24" t="s">
        <v>7484</v>
      </c>
      <c r="H823" s="24" t="s">
        <v>67</v>
      </c>
      <c r="I823" s="24" t="s">
        <v>7488</v>
      </c>
      <c r="J823" s="24" t="s">
        <v>7487</v>
      </c>
      <c r="K823" s="24" t="s">
        <v>776</v>
      </c>
      <c r="L823" s="24" t="s">
        <v>321</v>
      </c>
      <c r="M823" s="24" t="s">
        <v>9036</v>
      </c>
      <c r="N823" s="24" t="s">
        <v>8888</v>
      </c>
      <c r="O823" s="24"/>
    </row>
    <row r="824" spans="1:15" x14ac:dyDescent="0.3">
      <c r="A824" s="24" t="s">
        <v>7485</v>
      </c>
      <c r="B824" s="24" t="s">
        <v>7490</v>
      </c>
      <c r="C824" s="24" t="s">
        <v>8886</v>
      </c>
      <c r="D824" s="24" t="s">
        <v>136</v>
      </c>
      <c r="E824" s="24" t="s">
        <v>1537</v>
      </c>
      <c r="F824" s="24" t="s">
        <v>3032</v>
      </c>
      <c r="G824" s="24" t="s">
        <v>7489</v>
      </c>
      <c r="H824" s="24" t="s">
        <v>67</v>
      </c>
      <c r="I824" s="24" t="s">
        <v>7488</v>
      </c>
      <c r="J824" s="24" t="s">
        <v>4310</v>
      </c>
      <c r="K824" s="24" t="s">
        <v>776</v>
      </c>
      <c r="L824" s="24" t="s">
        <v>321</v>
      </c>
      <c r="M824" s="24" t="s">
        <v>9036</v>
      </c>
      <c r="N824" s="24" t="s">
        <v>8888</v>
      </c>
      <c r="O824" s="24"/>
    </row>
    <row r="825" spans="1:15" x14ac:dyDescent="0.3">
      <c r="A825" s="24" t="s">
        <v>7485</v>
      </c>
      <c r="B825" s="24" t="s">
        <v>7544</v>
      </c>
      <c r="C825" s="24" t="s">
        <v>3461</v>
      </c>
      <c r="D825" s="24" t="s">
        <v>447</v>
      </c>
      <c r="E825" s="24" t="s">
        <v>1528</v>
      </c>
      <c r="F825" s="24" t="s">
        <v>3032</v>
      </c>
      <c r="G825" s="24" t="s">
        <v>7543</v>
      </c>
      <c r="H825" s="24" t="s">
        <v>67</v>
      </c>
      <c r="I825" s="24" t="s">
        <v>7493</v>
      </c>
      <c r="J825" s="24" t="s">
        <v>7503</v>
      </c>
      <c r="K825" s="24" t="s">
        <v>776</v>
      </c>
      <c r="L825" s="24" t="s">
        <v>321</v>
      </c>
      <c r="M825" s="24" t="s">
        <v>3394</v>
      </c>
      <c r="N825" s="24" t="s">
        <v>8888</v>
      </c>
      <c r="O825" s="24"/>
    </row>
    <row r="826" spans="1:15" x14ac:dyDescent="0.3">
      <c r="A826" s="24" t="s">
        <v>7485</v>
      </c>
      <c r="B826" s="24" t="s">
        <v>7492</v>
      </c>
      <c r="C826" s="24" t="s">
        <v>8886</v>
      </c>
      <c r="D826" s="24" t="s">
        <v>164</v>
      </c>
      <c r="E826" s="24" t="s">
        <v>1537</v>
      </c>
      <c r="F826" s="24" t="s">
        <v>3032</v>
      </c>
      <c r="G826" s="24" t="s">
        <v>7491</v>
      </c>
      <c r="H826" s="24" t="s">
        <v>67</v>
      </c>
      <c r="I826" s="24" t="s">
        <v>7493</v>
      </c>
      <c r="J826" s="24" t="s">
        <v>7487</v>
      </c>
      <c r="K826" s="24" t="s">
        <v>776</v>
      </c>
      <c r="L826" s="24" t="s">
        <v>321</v>
      </c>
      <c r="M826" s="24" t="s">
        <v>3394</v>
      </c>
      <c r="N826" s="24" t="s">
        <v>8888</v>
      </c>
      <c r="O826" s="24"/>
    </row>
    <row r="827" spans="1:15" x14ac:dyDescent="0.3">
      <c r="A827" s="24" t="s">
        <v>7485</v>
      </c>
      <c r="B827" s="24" t="s">
        <v>7495</v>
      </c>
      <c r="C827" s="24" t="s">
        <v>8886</v>
      </c>
      <c r="D827" s="24" t="s">
        <v>136</v>
      </c>
      <c r="E827" s="24" t="s">
        <v>1537</v>
      </c>
      <c r="F827" s="24" t="s">
        <v>3032</v>
      </c>
      <c r="G827" s="24" t="s">
        <v>7494</v>
      </c>
      <c r="H827" s="24" t="s">
        <v>67</v>
      </c>
      <c r="I827" s="24" t="s">
        <v>7493</v>
      </c>
      <c r="J827" s="24" t="s">
        <v>4310</v>
      </c>
      <c r="K827" s="24" t="s">
        <v>776</v>
      </c>
      <c r="L827" s="24" t="s">
        <v>321</v>
      </c>
      <c r="M827" s="24" t="s">
        <v>3394</v>
      </c>
      <c r="N827" s="24" t="s">
        <v>8888</v>
      </c>
      <c r="O827" s="24"/>
    </row>
    <row r="828" spans="1:15" x14ac:dyDescent="0.3">
      <c r="A828" s="24" t="s">
        <v>7485</v>
      </c>
      <c r="B828" s="24" t="s">
        <v>7502</v>
      </c>
      <c r="C828" s="24" t="s">
        <v>8886</v>
      </c>
      <c r="D828" s="24" t="s">
        <v>447</v>
      </c>
      <c r="E828" s="24" t="s">
        <v>1528</v>
      </c>
      <c r="F828" s="24" t="s">
        <v>3032</v>
      </c>
      <c r="G828" s="24" t="s">
        <v>7501</v>
      </c>
      <c r="H828" s="24" t="s">
        <v>67</v>
      </c>
      <c r="I828" s="24" t="s">
        <v>7504</v>
      </c>
      <c r="J828" s="24" t="s">
        <v>7503</v>
      </c>
      <c r="K828" s="24" t="s">
        <v>776</v>
      </c>
      <c r="L828" s="24" t="s">
        <v>321</v>
      </c>
      <c r="M828" s="24" t="s">
        <v>3394</v>
      </c>
      <c r="N828" s="24" t="s">
        <v>8888</v>
      </c>
      <c r="O828" s="24"/>
    </row>
    <row r="829" spans="1:15" x14ac:dyDescent="0.3">
      <c r="A829" s="24" t="s">
        <v>7485</v>
      </c>
      <c r="B829" s="24" t="s">
        <v>7506</v>
      </c>
      <c r="C829" s="24" t="s">
        <v>8886</v>
      </c>
      <c r="D829" s="24" t="s">
        <v>164</v>
      </c>
      <c r="E829" s="24" t="s">
        <v>1537</v>
      </c>
      <c r="F829" s="24" t="s">
        <v>3032</v>
      </c>
      <c r="G829" s="24" t="s">
        <v>7505</v>
      </c>
      <c r="H829" s="24" t="s">
        <v>67</v>
      </c>
      <c r="I829" s="24" t="s">
        <v>7507</v>
      </c>
      <c r="J829" s="24" t="s">
        <v>7487</v>
      </c>
      <c r="K829" s="24" t="s">
        <v>776</v>
      </c>
      <c r="L829" s="24" t="s">
        <v>321</v>
      </c>
      <c r="M829" s="24" t="s">
        <v>3394</v>
      </c>
      <c r="N829" s="24" t="s">
        <v>8888</v>
      </c>
      <c r="O829" s="24"/>
    </row>
    <row r="830" spans="1:15" x14ac:dyDescent="0.3">
      <c r="A830" s="24" t="s">
        <v>7485</v>
      </c>
      <c r="B830" s="24" t="s">
        <v>7509</v>
      </c>
      <c r="C830" s="24" t="s">
        <v>8886</v>
      </c>
      <c r="D830" s="24" t="s">
        <v>136</v>
      </c>
      <c r="E830" s="24" t="s">
        <v>1537</v>
      </c>
      <c r="F830" s="24" t="s">
        <v>3032</v>
      </c>
      <c r="G830" s="24" t="s">
        <v>7508</v>
      </c>
      <c r="H830" s="24" t="s">
        <v>67</v>
      </c>
      <c r="I830" s="24" t="s">
        <v>7510</v>
      </c>
      <c r="J830" s="24" t="s">
        <v>4310</v>
      </c>
      <c r="K830" s="24" t="s">
        <v>776</v>
      </c>
      <c r="L830" s="24" t="s">
        <v>321</v>
      </c>
      <c r="M830" s="24" t="s">
        <v>3394</v>
      </c>
      <c r="N830" s="24" t="s">
        <v>8888</v>
      </c>
      <c r="O830" s="24"/>
    </row>
    <row r="831" spans="1:15" x14ac:dyDescent="0.3">
      <c r="A831" s="24" t="s">
        <v>7485</v>
      </c>
      <c r="B831" s="24" t="s">
        <v>7550</v>
      </c>
      <c r="C831" s="24" t="s">
        <v>3461</v>
      </c>
      <c r="D831" s="24" t="s">
        <v>164</v>
      </c>
      <c r="E831" s="24" t="s">
        <v>1528</v>
      </c>
      <c r="F831" s="24" t="s">
        <v>3032</v>
      </c>
      <c r="G831" s="24" t="s">
        <v>7549</v>
      </c>
      <c r="H831" s="24" t="s">
        <v>67</v>
      </c>
      <c r="I831" s="24" t="s">
        <v>7551</v>
      </c>
      <c r="J831" s="24" t="s">
        <v>7487</v>
      </c>
      <c r="K831" s="24" t="s">
        <v>776</v>
      </c>
      <c r="L831" s="24" t="s">
        <v>321</v>
      </c>
      <c r="M831" s="24" t="s">
        <v>3394</v>
      </c>
      <c r="N831" s="24" t="s">
        <v>8888</v>
      </c>
      <c r="O831" s="24"/>
    </row>
    <row r="832" spans="1:15" x14ac:dyDescent="0.3">
      <c r="A832" s="24" t="s">
        <v>7485</v>
      </c>
      <c r="B832" s="24" t="s">
        <v>6831</v>
      </c>
      <c r="C832" s="24" t="s">
        <v>8886</v>
      </c>
      <c r="D832" s="24" t="s">
        <v>136</v>
      </c>
      <c r="E832" s="24" t="s">
        <v>1537</v>
      </c>
      <c r="F832" s="24" t="s">
        <v>3032</v>
      </c>
      <c r="G832" s="24" t="s">
        <v>7516</v>
      </c>
      <c r="H832" s="24" t="s">
        <v>67</v>
      </c>
      <c r="I832" s="24" t="s">
        <v>7517</v>
      </c>
      <c r="J832" s="24" t="s">
        <v>4310</v>
      </c>
      <c r="K832" s="24" t="s">
        <v>776</v>
      </c>
      <c r="L832" s="24" t="s">
        <v>321</v>
      </c>
      <c r="M832" s="24" t="s">
        <v>3394</v>
      </c>
      <c r="N832" s="24" t="s">
        <v>8888</v>
      </c>
      <c r="O832" s="24"/>
    </row>
    <row r="833" spans="1:15" x14ac:dyDescent="0.3">
      <c r="A833" s="24" t="s">
        <v>7485</v>
      </c>
      <c r="B833" s="24" t="s">
        <v>6742</v>
      </c>
      <c r="C833" s="24" t="s">
        <v>8886</v>
      </c>
      <c r="D833" s="24" t="s">
        <v>164</v>
      </c>
      <c r="E833" s="24" t="s">
        <v>1528</v>
      </c>
      <c r="F833" s="24" t="s">
        <v>3032</v>
      </c>
      <c r="G833" s="24" t="s">
        <v>7518</v>
      </c>
      <c r="H833" s="24" t="s">
        <v>67</v>
      </c>
      <c r="I833" s="24" t="s">
        <v>7519</v>
      </c>
      <c r="J833" s="24" t="s">
        <v>7487</v>
      </c>
      <c r="K833" s="24" t="s">
        <v>776</v>
      </c>
      <c r="L833" s="24" t="s">
        <v>321</v>
      </c>
      <c r="M833" s="24" t="s">
        <v>9036</v>
      </c>
      <c r="N833" s="24" t="s">
        <v>8888</v>
      </c>
      <c r="O833" s="24"/>
    </row>
    <row r="834" spans="1:15" x14ac:dyDescent="0.3">
      <c r="A834" s="24" t="s">
        <v>7485</v>
      </c>
      <c r="B834" s="24" t="s">
        <v>6774</v>
      </c>
      <c r="C834" s="24" t="s">
        <v>8886</v>
      </c>
      <c r="D834" s="24" t="s">
        <v>136</v>
      </c>
      <c r="E834" s="24" t="s">
        <v>1537</v>
      </c>
      <c r="F834" s="24" t="s">
        <v>3032</v>
      </c>
      <c r="G834" s="24" t="s">
        <v>7520</v>
      </c>
      <c r="H834" s="24" t="s">
        <v>67</v>
      </c>
      <c r="I834" s="24" t="s">
        <v>7519</v>
      </c>
      <c r="J834" s="24" t="s">
        <v>4310</v>
      </c>
      <c r="K834" s="24" t="s">
        <v>776</v>
      </c>
      <c r="L834" s="24" t="s">
        <v>321</v>
      </c>
      <c r="M834" s="24" t="s">
        <v>9036</v>
      </c>
      <c r="N834" s="24" t="s">
        <v>8888</v>
      </c>
      <c r="O834" s="24"/>
    </row>
    <row r="835" spans="1:15" x14ac:dyDescent="0.3">
      <c r="A835" s="24" t="s">
        <v>7485</v>
      </c>
      <c r="B835" s="24" t="s">
        <v>7547</v>
      </c>
      <c r="C835" s="24" t="s">
        <v>3461</v>
      </c>
      <c r="D835" s="24" t="s">
        <v>447</v>
      </c>
      <c r="E835" s="24" t="s">
        <v>1528</v>
      </c>
      <c r="F835" s="24" t="s">
        <v>3032</v>
      </c>
      <c r="G835" s="24" t="s">
        <v>7546</v>
      </c>
      <c r="H835" s="24" t="s">
        <v>67</v>
      </c>
      <c r="I835" s="24" t="s">
        <v>7548</v>
      </c>
      <c r="J835" s="24" t="s">
        <v>7503</v>
      </c>
      <c r="K835" s="24" t="s">
        <v>776</v>
      </c>
      <c r="L835" s="24" t="s">
        <v>321</v>
      </c>
      <c r="M835" s="24" t="s">
        <v>9037</v>
      </c>
      <c r="N835" s="24" t="s">
        <v>8888</v>
      </c>
      <c r="O835" s="24"/>
    </row>
    <row r="836" spans="1:15" x14ac:dyDescent="0.3">
      <c r="A836" s="24" t="s">
        <v>7485</v>
      </c>
      <c r="B836" s="24" t="s">
        <v>7522</v>
      </c>
      <c r="C836" s="24" t="s">
        <v>8886</v>
      </c>
      <c r="D836" s="24" t="s">
        <v>164</v>
      </c>
      <c r="E836" s="24" t="s">
        <v>1537</v>
      </c>
      <c r="F836" s="24" t="s">
        <v>3032</v>
      </c>
      <c r="G836" s="24" t="s">
        <v>7521</v>
      </c>
      <c r="H836" s="24" t="s">
        <v>67</v>
      </c>
      <c r="I836" s="24" t="s">
        <v>7523</v>
      </c>
      <c r="J836" s="24" t="s">
        <v>7487</v>
      </c>
      <c r="K836" s="24" t="s">
        <v>776</v>
      </c>
      <c r="L836" s="24" t="s">
        <v>321</v>
      </c>
      <c r="M836" s="24" t="s">
        <v>9037</v>
      </c>
      <c r="N836" s="24" t="s">
        <v>8888</v>
      </c>
      <c r="O836" s="24"/>
    </row>
    <row r="837" spans="1:15" x14ac:dyDescent="0.3">
      <c r="A837" s="24" t="s">
        <v>7485</v>
      </c>
      <c r="B837" s="24" t="s">
        <v>6736</v>
      </c>
      <c r="C837" s="24" t="s">
        <v>8886</v>
      </c>
      <c r="D837" s="24" t="s">
        <v>136</v>
      </c>
      <c r="E837" s="24" t="s">
        <v>1537</v>
      </c>
      <c r="F837" s="24" t="s">
        <v>3032</v>
      </c>
      <c r="G837" s="24" t="s">
        <v>7524</v>
      </c>
      <c r="H837" s="24" t="s">
        <v>67</v>
      </c>
      <c r="I837" s="24" t="s">
        <v>7525</v>
      </c>
      <c r="J837" s="24" t="s">
        <v>4310</v>
      </c>
      <c r="K837" s="24" t="s">
        <v>776</v>
      </c>
      <c r="L837" s="24" t="s">
        <v>321</v>
      </c>
      <c r="M837" s="24" t="s">
        <v>9037</v>
      </c>
      <c r="N837" s="24" t="s">
        <v>8888</v>
      </c>
      <c r="O837" s="24"/>
    </row>
    <row r="838" spans="1:15" x14ac:dyDescent="0.3">
      <c r="A838" s="24" t="s">
        <v>8222</v>
      </c>
      <c r="B838" s="24" t="s">
        <v>5880</v>
      </c>
      <c r="C838" s="24" t="s">
        <v>3461</v>
      </c>
      <c r="D838" s="24" t="s">
        <v>164</v>
      </c>
      <c r="E838" s="24" t="s">
        <v>1528</v>
      </c>
      <c r="F838" s="24" t="s">
        <v>3064</v>
      </c>
      <c r="G838" s="24" t="s">
        <v>8221</v>
      </c>
      <c r="H838" s="24" t="s">
        <v>67</v>
      </c>
      <c r="I838" s="24" t="s">
        <v>8223</v>
      </c>
      <c r="J838" s="24" t="s">
        <v>3591</v>
      </c>
      <c r="K838" s="24" t="s">
        <v>776</v>
      </c>
      <c r="L838" s="24" t="s">
        <v>321</v>
      </c>
      <c r="M838" s="24" t="s">
        <v>1521</v>
      </c>
      <c r="N838" s="24" t="s">
        <v>8888</v>
      </c>
      <c r="O838" s="24"/>
    </row>
    <row r="839" spans="1:15" x14ac:dyDescent="0.3">
      <c r="A839" s="24" t="s">
        <v>8222</v>
      </c>
      <c r="B839" s="24" t="s">
        <v>3913</v>
      </c>
      <c r="C839" s="24" t="s">
        <v>3461</v>
      </c>
      <c r="D839" s="24" t="s">
        <v>447</v>
      </c>
      <c r="E839" s="24" t="s">
        <v>1528</v>
      </c>
      <c r="F839" s="24" t="s">
        <v>3064</v>
      </c>
      <c r="G839" s="24" t="s">
        <v>8224</v>
      </c>
      <c r="H839" s="24" t="s">
        <v>67</v>
      </c>
      <c r="I839" s="24" t="s">
        <v>8225</v>
      </c>
      <c r="J839" s="24" t="s">
        <v>5774</v>
      </c>
      <c r="K839" s="24" t="s">
        <v>776</v>
      </c>
      <c r="L839" s="24" t="s">
        <v>321</v>
      </c>
      <c r="M839" s="24" t="s">
        <v>1521</v>
      </c>
      <c r="N839" s="24" t="s">
        <v>8888</v>
      </c>
      <c r="O839" s="24"/>
    </row>
    <row r="840" spans="1:15" x14ac:dyDescent="0.3">
      <c r="A840" s="24" t="s">
        <v>7527</v>
      </c>
      <c r="B840" s="24" t="s">
        <v>6952</v>
      </c>
      <c r="C840" s="24" t="s">
        <v>8886</v>
      </c>
      <c r="D840" s="24" t="s">
        <v>447</v>
      </c>
      <c r="E840" s="24" t="s">
        <v>1528</v>
      </c>
      <c r="F840" s="24" t="s">
        <v>3032</v>
      </c>
      <c r="G840" s="24" t="s">
        <v>7526</v>
      </c>
      <c r="H840" s="24" t="s">
        <v>67</v>
      </c>
      <c r="I840" s="24" t="s">
        <v>7528</v>
      </c>
      <c r="J840" s="24" t="s">
        <v>5738</v>
      </c>
      <c r="K840" s="24" t="s">
        <v>776</v>
      </c>
      <c r="L840" s="24" t="s">
        <v>321</v>
      </c>
      <c r="M840" s="24" t="s">
        <v>9037</v>
      </c>
      <c r="N840" s="24" t="s">
        <v>8888</v>
      </c>
      <c r="O840" s="24"/>
    </row>
    <row r="841" spans="1:15" x14ac:dyDescent="0.3">
      <c r="A841" s="24" t="s">
        <v>7527</v>
      </c>
      <c r="B841" s="24" t="s">
        <v>7530</v>
      </c>
      <c r="C841" s="24" t="s">
        <v>8886</v>
      </c>
      <c r="D841" s="24" t="s">
        <v>164</v>
      </c>
      <c r="E841" s="24" t="s">
        <v>1537</v>
      </c>
      <c r="F841" s="24" t="s">
        <v>3032</v>
      </c>
      <c r="G841" s="24" t="s">
        <v>7529</v>
      </c>
      <c r="H841" s="24" t="s">
        <v>67</v>
      </c>
      <c r="I841" s="24" t="s">
        <v>7531</v>
      </c>
      <c r="J841" s="24" t="s">
        <v>1540</v>
      </c>
      <c r="K841" s="24" t="s">
        <v>776</v>
      </c>
      <c r="L841" s="24" t="s">
        <v>321</v>
      </c>
      <c r="M841" s="24" t="s">
        <v>9037</v>
      </c>
      <c r="N841" s="24" t="s">
        <v>8888</v>
      </c>
      <c r="O841" s="24"/>
    </row>
    <row r="842" spans="1:15" x14ac:dyDescent="0.3">
      <c r="A842" s="24" t="s">
        <v>7527</v>
      </c>
      <c r="B842" s="24" t="s">
        <v>5880</v>
      </c>
      <c r="C842" s="24" t="s">
        <v>8886</v>
      </c>
      <c r="D842" s="24" t="s">
        <v>136</v>
      </c>
      <c r="E842" s="24" t="s">
        <v>1537</v>
      </c>
      <c r="F842" s="24" t="s">
        <v>3032</v>
      </c>
      <c r="G842" s="24" t="s">
        <v>7532</v>
      </c>
      <c r="H842" s="24" t="s">
        <v>67</v>
      </c>
      <c r="I842" s="24" t="s">
        <v>7533</v>
      </c>
      <c r="J842" s="24" t="s">
        <v>4310</v>
      </c>
      <c r="K842" s="24" t="s">
        <v>776</v>
      </c>
      <c r="L842" s="24" t="s">
        <v>321</v>
      </c>
      <c r="M842" s="24" t="s">
        <v>9037</v>
      </c>
      <c r="N842" s="24" t="s">
        <v>8888</v>
      </c>
      <c r="O842" s="24"/>
    </row>
    <row r="843" spans="1:15" x14ac:dyDescent="0.3">
      <c r="A843" s="24" t="s">
        <v>7535</v>
      </c>
      <c r="B843" s="24" t="s">
        <v>3913</v>
      </c>
      <c r="C843" s="24" t="s">
        <v>8886</v>
      </c>
      <c r="D843" s="24" t="s">
        <v>447</v>
      </c>
      <c r="E843" s="24" t="s">
        <v>1528</v>
      </c>
      <c r="F843" s="24" t="s">
        <v>3032</v>
      </c>
      <c r="G843" s="24" t="s">
        <v>7534</v>
      </c>
      <c r="H843" s="24" t="s">
        <v>67</v>
      </c>
      <c r="I843" s="24" t="s">
        <v>7536</v>
      </c>
      <c r="J843" s="24" t="s">
        <v>5738</v>
      </c>
      <c r="K843" s="24" t="s">
        <v>776</v>
      </c>
      <c r="L843" s="24" t="s">
        <v>321</v>
      </c>
      <c r="M843" s="24" t="s">
        <v>9037</v>
      </c>
      <c r="N843" s="24" t="s">
        <v>8888</v>
      </c>
      <c r="O843" s="24"/>
    </row>
    <row r="844" spans="1:15" x14ac:dyDescent="0.3">
      <c r="A844" s="24" t="s">
        <v>7535</v>
      </c>
      <c r="B844" s="24" t="s">
        <v>7538</v>
      </c>
      <c r="C844" s="24" t="s">
        <v>8886</v>
      </c>
      <c r="D844" s="24" t="s">
        <v>164</v>
      </c>
      <c r="E844" s="24" t="s">
        <v>1528</v>
      </c>
      <c r="F844" s="24" t="s">
        <v>3032</v>
      </c>
      <c r="G844" s="24" t="s">
        <v>7537</v>
      </c>
      <c r="H844" s="24" t="s">
        <v>67</v>
      </c>
      <c r="I844" s="24" t="s">
        <v>7539</v>
      </c>
      <c r="J844" s="24" t="s">
        <v>1540</v>
      </c>
      <c r="K844" s="24" t="s">
        <v>776</v>
      </c>
      <c r="L844" s="24" t="s">
        <v>321</v>
      </c>
      <c r="M844" s="24" t="s">
        <v>9037</v>
      </c>
      <c r="N844" s="24" t="s">
        <v>8888</v>
      </c>
      <c r="O844" s="24"/>
    </row>
    <row r="845" spans="1:15" x14ac:dyDescent="0.3">
      <c r="A845" s="24" t="s">
        <v>7535</v>
      </c>
      <c r="B845" s="24" t="s">
        <v>7541</v>
      </c>
      <c r="C845" s="24" t="s">
        <v>8886</v>
      </c>
      <c r="D845" s="24" t="s">
        <v>136</v>
      </c>
      <c r="E845" s="24" t="s">
        <v>1528</v>
      </c>
      <c r="F845" s="24" t="s">
        <v>3032</v>
      </c>
      <c r="G845" s="24" t="s">
        <v>7540</v>
      </c>
      <c r="H845" s="24" t="s">
        <v>67</v>
      </c>
      <c r="I845" s="24" t="s">
        <v>7542</v>
      </c>
      <c r="J845" s="24" t="s">
        <v>4310</v>
      </c>
      <c r="K845" s="24" t="s">
        <v>776</v>
      </c>
      <c r="L845" s="24" t="s">
        <v>321</v>
      </c>
      <c r="M845" s="24" t="s">
        <v>9037</v>
      </c>
      <c r="N845" s="24" t="s">
        <v>8888</v>
      </c>
      <c r="O845" s="24"/>
    </row>
    <row r="846" spans="1:15" x14ac:dyDescent="0.3">
      <c r="A846" s="24" t="s">
        <v>7636</v>
      </c>
      <c r="B846" s="24" t="s">
        <v>7019</v>
      </c>
      <c r="C846" s="24" t="s">
        <v>8886</v>
      </c>
      <c r="D846" s="24" t="s">
        <v>164</v>
      </c>
      <c r="E846" s="24" t="s">
        <v>1528</v>
      </c>
      <c r="F846" s="24" t="s">
        <v>3041</v>
      </c>
      <c r="G846" s="24" t="s">
        <v>7635</v>
      </c>
      <c r="H846" s="24" t="s">
        <v>67</v>
      </c>
      <c r="I846" s="24" t="s">
        <v>7637</v>
      </c>
      <c r="J846" s="24" t="s">
        <v>3681</v>
      </c>
      <c r="K846" s="24" t="s">
        <v>776</v>
      </c>
      <c r="L846" s="24" t="s">
        <v>321</v>
      </c>
      <c r="M846" s="24" t="s">
        <v>9004</v>
      </c>
      <c r="N846" s="24" t="s">
        <v>8888</v>
      </c>
      <c r="O846" s="24"/>
    </row>
    <row r="847" spans="1:15" x14ac:dyDescent="0.3">
      <c r="A847" s="24" t="s">
        <v>7636</v>
      </c>
      <c r="B847" s="24" t="s">
        <v>7085</v>
      </c>
      <c r="C847" s="24" t="s">
        <v>3461</v>
      </c>
      <c r="D847" s="24" t="s">
        <v>164</v>
      </c>
      <c r="E847" s="24" t="s">
        <v>1528</v>
      </c>
      <c r="F847" s="24" t="s">
        <v>3041</v>
      </c>
      <c r="G847" s="24" t="s">
        <v>7692</v>
      </c>
      <c r="H847" s="24" t="s">
        <v>67</v>
      </c>
      <c r="I847" s="24" t="s">
        <v>7693</v>
      </c>
      <c r="J847" s="24" t="s">
        <v>3681</v>
      </c>
      <c r="K847" s="24" t="s">
        <v>776</v>
      </c>
      <c r="L847" s="24" t="s">
        <v>321</v>
      </c>
      <c r="M847" s="24" t="s">
        <v>9004</v>
      </c>
      <c r="N847" s="24" t="s">
        <v>8888</v>
      </c>
      <c r="O847" s="24"/>
    </row>
    <row r="848" spans="1:15" x14ac:dyDescent="0.3">
      <c r="A848" s="24" t="s">
        <v>7636</v>
      </c>
      <c r="B848" s="24" t="s">
        <v>7554</v>
      </c>
      <c r="C848" s="24" t="s">
        <v>3461</v>
      </c>
      <c r="D848" s="24" t="s">
        <v>164</v>
      </c>
      <c r="E848" s="24" t="s">
        <v>1528</v>
      </c>
      <c r="F848" s="24" t="s">
        <v>3041</v>
      </c>
      <c r="G848" s="24" t="s">
        <v>7694</v>
      </c>
      <c r="H848" s="24" t="s">
        <v>67</v>
      </c>
      <c r="I848" s="24" t="s">
        <v>7695</v>
      </c>
      <c r="J848" s="24" t="s">
        <v>3681</v>
      </c>
      <c r="K848" s="24" t="s">
        <v>776</v>
      </c>
      <c r="L848" s="24" t="s">
        <v>321</v>
      </c>
      <c r="M848" s="24" t="s">
        <v>9004</v>
      </c>
      <c r="N848" s="24" t="s">
        <v>8888</v>
      </c>
      <c r="O848" s="24"/>
    </row>
    <row r="849" spans="1:15" x14ac:dyDescent="0.3">
      <c r="A849" s="24" t="s">
        <v>7636</v>
      </c>
      <c r="B849" s="24" t="s">
        <v>7699</v>
      </c>
      <c r="C849" s="24" t="s">
        <v>3461</v>
      </c>
      <c r="D849" s="24" t="s">
        <v>164</v>
      </c>
      <c r="E849" s="24" t="s">
        <v>1528</v>
      </c>
      <c r="F849" s="24" t="s">
        <v>3041</v>
      </c>
      <c r="G849" s="24" t="s">
        <v>7698</v>
      </c>
      <c r="H849" s="24" t="s">
        <v>67</v>
      </c>
      <c r="I849" s="24" t="s">
        <v>7700</v>
      </c>
      <c r="J849" s="24" t="s">
        <v>3681</v>
      </c>
      <c r="K849" s="24" t="s">
        <v>776</v>
      </c>
      <c r="L849" s="24" t="s">
        <v>321</v>
      </c>
      <c r="M849" s="24" t="s">
        <v>9004</v>
      </c>
      <c r="N849" s="24" t="s">
        <v>8888</v>
      </c>
      <c r="O849" s="24"/>
    </row>
    <row r="850" spans="1:15" x14ac:dyDescent="0.3">
      <c r="A850" s="24" t="s">
        <v>7636</v>
      </c>
      <c r="B850" s="24" t="s">
        <v>7639</v>
      </c>
      <c r="C850" s="24" t="s">
        <v>8886</v>
      </c>
      <c r="D850" s="24" t="s">
        <v>164</v>
      </c>
      <c r="E850" s="24" t="s">
        <v>1528</v>
      </c>
      <c r="F850" s="24" t="s">
        <v>3041</v>
      </c>
      <c r="G850" s="24" t="s">
        <v>7638</v>
      </c>
      <c r="H850" s="24" t="s">
        <v>67</v>
      </c>
      <c r="I850" s="24" t="s">
        <v>7640</v>
      </c>
      <c r="J850" s="24" t="s">
        <v>3681</v>
      </c>
      <c r="K850" s="24" t="s">
        <v>776</v>
      </c>
      <c r="L850" s="24" t="s">
        <v>321</v>
      </c>
      <c r="M850" s="24" t="s">
        <v>9004</v>
      </c>
      <c r="N850" s="24" t="s">
        <v>8888</v>
      </c>
      <c r="O850" s="24"/>
    </row>
    <row r="851" spans="1:15" x14ac:dyDescent="0.3">
      <c r="A851" s="24" t="s">
        <v>7636</v>
      </c>
      <c r="B851" s="24" t="s">
        <v>7688</v>
      </c>
      <c r="C851" s="24" t="s">
        <v>8886</v>
      </c>
      <c r="D851" s="24" t="s">
        <v>164</v>
      </c>
      <c r="E851" s="24" t="s">
        <v>1528</v>
      </c>
      <c r="F851" s="24" t="s">
        <v>3041</v>
      </c>
      <c r="G851" s="24" t="s">
        <v>7687</v>
      </c>
      <c r="H851" s="24" t="s">
        <v>67</v>
      </c>
      <c r="I851" s="24" t="s">
        <v>7689</v>
      </c>
      <c r="J851" s="24" t="s">
        <v>3681</v>
      </c>
      <c r="K851" s="24" t="s">
        <v>776</v>
      </c>
      <c r="L851" s="24" t="s">
        <v>321</v>
      </c>
      <c r="M851" s="24" t="s">
        <v>9004</v>
      </c>
      <c r="N851" s="24" t="s">
        <v>8888</v>
      </c>
      <c r="O851" s="24"/>
    </row>
    <row r="852" spans="1:15" x14ac:dyDescent="0.3">
      <c r="A852" s="24" t="s">
        <v>6933</v>
      </c>
      <c r="B852" s="24" t="s">
        <v>6934</v>
      </c>
      <c r="C852" s="24" t="s">
        <v>8886</v>
      </c>
      <c r="D852" s="24" t="s">
        <v>136</v>
      </c>
      <c r="E852" s="24" t="s">
        <v>2804</v>
      </c>
      <c r="F852" s="24" t="s">
        <v>2969</v>
      </c>
      <c r="G852" s="24" t="s">
        <v>6932</v>
      </c>
      <c r="H852" s="24" t="s">
        <v>67</v>
      </c>
      <c r="I852" s="24" t="s">
        <v>6936</v>
      </c>
      <c r="J852" s="24" t="s">
        <v>6935</v>
      </c>
      <c r="K852" s="24" t="s">
        <v>776</v>
      </c>
      <c r="L852" s="24" t="s">
        <v>372</v>
      </c>
      <c r="M852" s="24" t="s">
        <v>844</v>
      </c>
      <c r="N852" s="24" t="s">
        <v>8888</v>
      </c>
      <c r="O852" s="24"/>
    </row>
    <row r="853" spans="1:15" x14ac:dyDescent="0.3">
      <c r="A853" s="24" t="s">
        <v>6933</v>
      </c>
      <c r="B853" s="24" t="s">
        <v>7019</v>
      </c>
      <c r="C853" s="24" t="s">
        <v>8886</v>
      </c>
      <c r="D853" s="24" t="s">
        <v>136</v>
      </c>
      <c r="E853" s="24" t="s">
        <v>2804</v>
      </c>
      <c r="F853" s="24" t="s">
        <v>2996</v>
      </c>
      <c r="G853" s="24" t="s">
        <v>7018</v>
      </c>
      <c r="H853" s="24" t="s">
        <v>67</v>
      </c>
      <c r="I853" s="24" t="s">
        <v>7020</v>
      </c>
      <c r="J853" s="24" t="s">
        <v>6935</v>
      </c>
      <c r="K853" s="24" t="s">
        <v>776</v>
      </c>
      <c r="L853" s="24" t="s">
        <v>372</v>
      </c>
      <c r="M853" s="24" t="s">
        <v>2998</v>
      </c>
      <c r="N853" s="24" t="s">
        <v>8888</v>
      </c>
      <c r="O853" s="24"/>
    </row>
    <row r="854" spans="1:15" x14ac:dyDescent="0.3">
      <c r="A854" s="24" t="s">
        <v>6884</v>
      </c>
      <c r="B854" s="24" t="s">
        <v>6885</v>
      </c>
      <c r="C854" s="24" t="s">
        <v>8886</v>
      </c>
      <c r="D854" s="24" t="s">
        <v>164</v>
      </c>
      <c r="E854" s="24" t="s">
        <v>1528</v>
      </c>
      <c r="F854" s="24" t="s">
        <v>2910</v>
      </c>
      <c r="G854" s="24" t="s">
        <v>6883</v>
      </c>
      <c r="H854" s="24" t="s">
        <v>67</v>
      </c>
      <c r="I854" s="24" t="s">
        <v>6886</v>
      </c>
      <c r="J854" s="24" t="s">
        <v>3591</v>
      </c>
      <c r="K854" s="24" t="s">
        <v>776</v>
      </c>
      <c r="L854" s="24" t="s">
        <v>372</v>
      </c>
      <c r="M854" s="24" t="s">
        <v>9038</v>
      </c>
      <c r="N854" s="24" t="s">
        <v>8888</v>
      </c>
      <c r="O854" s="24"/>
    </row>
    <row r="855" spans="1:15" x14ac:dyDescent="0.3">
      <c r="A855" s="24" t="s">
        <v>6884</v>
      </c>
      <c r="B855" s="263" t="s">
        <v>6924</v>
      </c>
      <c r="C855" s="24" t="s">
        <v>8886</v>
      </c>
      <c r="D855" s="24" t="s">
        <v>136</v>
      </c>
      <c r="E855" s="24" t="s">
        <v>2804</v>
      </c>
      <c r="F855" s="24" t="s">
        <v>2934</v>
      </c>
      <c r="G855" s="24" t="s">
        <v>6923</v>
      </c>
      <c r="H855" s="24" t="s">
        <v>67</v>
      </c>
      <c r="I855" s="24" t="s">
        <v>6925</v>
      </c>
      <c r="J855" s="24" t="s">
        <v>3591</v>
      </c>
      <c r="K855" s="24" t="s">
        <v>776</v>
      </c>
      <c r="L855" s="24" t="s">
        <v>372</v>
      </c>
      <c r="M855" s="24" t="s">
        <v>2936</v>
      </c>
      <c r="N855" s="24" t="s">
        <v>8888</v>
      </c>
      <c r="O855" s="24" t="s">
        <v>9838</v>
      </c>
    </row>
    <row r="856" spans="1:15" x14ac:dyDescent="0.3">
      <c r="A856" s="24" t="s">
        <v>6884</v>
      </c>
      <c r="B856" s="24" t="s">
        <v>6952</v>
      </c>
      <c r="C856" s="24" t="s">
        <v>8886</v>
      </c>
      <c r="D856" s="24" t="s">
        <v>136</v>
      </c>
      <c r="E856" s="24" t="s">
        <v>2804</v>
      </c>
      <c r="F856" s="24" t="s">
        <v>2969</v>
      </c>
      <c r="G856" s="24" t="s">
        <v>6951</v>
      </c>
      <c r="H856" s="24" t="s">
        <v>67</v>
      </c>
      <c r="I856" s="24" t="s">
        <v>6953</v>
      </c>
      <c r="J856" s="24" t="s">
        <v>3591</v>
      </c>
      <c r="K856" s="24" t="s">
        <v>776</v>
      </c>
      <c r="L856" s="24" t="s">
        <v>372</v>
      </c>
      <c r="M856" s="24" t="s">
        <v>844</v>
      </c>
      <c r="N856" s="24" t="s">
        <v>8888</v>
      </c>
      <c r="O856" s="24"/>
    </row>
    <row r="857" spans="1:15" x14ac:dyDescent="0.3">
      <c r="A857" s="24" t="s">
        <v>6880</v>
      </c>
      <c r="B857" s="24" t="s">
        <v>6881</v>
      </c>
      <c r="C857" s="24" t="s">
        <v>8886</v>
      </c>
      <c r="D857" s="24" t="s">
        <v>164</v>
      </c>
      <c r="E857" s="24" t="s">
        <v>1528</v>
      </c>
      <c r="F857" s="24" t="s">
        <v>2908</v>
      </c>
      <c r="G857" s="24" t="s">
        <v>6879</v>
      </c>
      <c r="H857" s="24" t="s">
        <v>67</v>
      </c>
      <c r="I857" s="24" t="s">
        <v>6882</v>
      </c>
      <c r="J857" s="24" t="s">
        <v>1540</v>
      </c>
      <c r="K857" s="24" t="s">
        <v>776</v>
      </c>
      <c r="L857" s="24" t="s">
        <v>372</v>
      </c>
      <c r="M857" s="24" t="s">
        <v>1380</v>
      </c>
      <c r="N857" s="24" t="s">
        <v>8888</v>
      </c>
      <c r="O857" s="24"/>
    </row>
    <row r="858" spans="1:15" x14ac:dyDescent="0.3">
      <c r="A858" s="24" t="s">
        <v>6880</v>
      </c>
      <c r="B858" s="24" t="s">
        <v>6943</v>
      </c>
      <c r="C858" s="24" t="s">
        <v>8886</v>
      </c>
      <c r="D858" s="24" t="s">
        <v>136</v>
      </c>
      <c r="E858" s="24" t="s">
        <v>2804</v>
      </c>
      <c r="F858" s="24" t="s">
        <v>2969</v>
      </c>
      <c r="G858" s="24" t="s">
        <v>6942</v>
      </c>
      <c r="H858" s="24" t="s">
        <v>67</v>
      </c>
      <c r="I858" s="24" t="s">
        <v>6944</v>
      </c>
      <c r="J858" s="24" t="s">
        <v>1540</v>
      </c>
      <c r="K858" s="24" t="s">
        <v>776</v>
      </c>
      <c r="L858" s="24" t="s">
        <v>372</v>
      </c>
      <c r="M858" s="24" t="s">
        <v>844</v>
      </c>
      <c r="N858" s="24" t="s">
        <v>8888</v>
      </c>
      <c r="O858" s="24"/>
    </row>
    <row r="859" spans="1:15" x14ac:dyDescent="0.3">
      <c r="A859" s="24" t="s">
        <v>6880</v>
      </c>
      <c r="B859" s="24" t="s">
        <v>7029</v>
      </c>
      <c r="C859" s="24" t="s">
        <v>8886</v>
      </c>
      <c r="D859" s="24" t="s">
        <v>136</v>
      </c>
      <c r="E859" s="24" t="s">
        <v>2804</v>
      </c>
      <c r="F859" s="24" t="s">
        <v>2999</v>
      </c>
      <c r="G859" s="24" t="s">
        <v>7028</v>
      </c>
      <c r="H859" s="24" t="s">
        <v>67</v>
      </c>
      <c r="I859" s="24" t="s">
        <v>7027</v>
      </c>
      <c r="J859" s="24" t="s">
        <v>1540</v>
      </c>
      <c r="K859" s="24" t="s">
        <v>776</v>
      </c>
      <c r="L859" s="24" t="s">
        <v>372</v>
      </c>
      <c r="M859" s="24" t="s">
        <v>3001</v>
      </c>
      <c r="N859" s="24" t="s">
        <v>8888</v>
      </c>
      <c r="O859" s="24"/>
    </row>
    <row r="860" spans="1:15" x14ac:dyDescent="0.3">
      <c r="A860" s="24" t="s">
        <v>6880</v>
      </c>
      <c r="B860" s="24" t="s">
        <v>6918</v>
      </c>
      <c r="C860" s="24" t="s">
        <v>8886</v>
      </c>
      <c r="D860" s="24" t="s">
        <v>136</v>
      </c>
      <c r="E860" s="24" t="s">
        <v>2804</v>
      </c>
      <c r="F860" s="24" t="s">
        <v>2934</v>
      </c>
      <c r="G860" s="24" t="s">
        <v>6917</v>
      </c>
      <c r="H860" s="24" t="s">
        <v>67</v>
      </c>
      <c r="I860" s="24" t="s">
        <v>6919</v>
      </c>
      <c r="J860" s="24" t="s">
        <v>1540</v>
      </c>
      <c r="K860" s="24" t="s">
        <v>776</v>
      </c>
      <c r="L860" s="24" t="s">
        <v>372</v>
      </c>
      <c r="M860" s="24" t="s">
        <v>2936</v>
      </c>
      <c r="N860" s="24" t="s">
        <v>8888</v>
      </c>
      <c r="O860" s="24"/>
    </row>
    <row r="861" spans="1:15" x14ac:dyDescent="0.3">
      <c r="A861" s="24" t="s">
        <v>6880</v>
      </c>
      <c r="B861" s="24" t="s">
        <v>7007</v>
      </c>
      <c r="C861" s="24" t="s">
        <v>8886</v>
      </c>
      <c r="D861" s="24" t="s">
        <v>136</v>
      </c>
      <c r="E861" s="24" t="s">
        <v>2804</v>
      </c>
      <c r="F861" s="24" t="s">
        <v>2990</v>
      </c>
      <c r="G861" s="24" t="s">
        <v>7006</v>
      </c>
      <c r="H861" s="24" t="s">
        <v>67</v>
      </c>
      <c r="I861" s="24" t="s">
        <v>7005</v>
      </c>
      <c r="J861" s="24" t="s">
        <v>1540</v>
      </c>
      <c r="K861" s="24" t="s">
        <v>776</v>
      </c>
      <c r="L861" s="24" t="s">
        <v>372</v>
      </c>
      <c r="M861" s="24" t="s">
        <v>9039</v>
      </c>
      <c r="N861" s="24" t="s">
        <v>8888</v>
      </c>
      <c r="O861" s="24"/>
    </row>
    <row r="862" spans="1:15" x14ac:dyDescent="0.3">
      <c r="A862" s="24" t="s">
        <v>6880</v>
      </c>
      <c r="B862" s="24" t="s">
        <v>6960</v>
      </c>
      <c r="C862" s="24" t="s">
        <v>8886</v>
      </c>
      <c r="D862" s="24" t="s">
        <v>136</v>
      </c>
      <c r="E862" s="24" t="s">
        <v>2804</v>
      </c>
      <c r="F862" s="24" t="s">
        <v>2971</v>
      </c>
      <c r="G862" s="24" t="s">
        <v>6959</v>
      </c>
      <c r="H862" s="24" t="s">
        <v>67</v>
      </c>
      <c r="I862" s="24" t="s">
        <v>6958</v>
      </c>
      <c r="J862" s="263" t="s">
        <v>1540</v>
      </c>
      <c r="K862" s="24" t="s">
        <v>776</v>
      </c>
      <c r="L862" s="24" t="s">
        <v>372</v>
      </c>
      <c r="M862" s="24" t="s">
        <v>2973</v>
      </c>
      <c r="N862" s="24" t="s">
        <v>8888</v>
      </c>
      <c r="O862" s="24" t="s">
        <v>9839</v>
      </c>
    </row>
    <row r="863" spans="1:15" x14ac:dyDescent="0.3">
      <c r="A863" s="24" t="s">
        <v>6880</v>
      </c>
      <c r="B863" s="24" t="s">
        <v>6970</v>
      </c>
      <c r="C863" s="24" t="s">
        <v>8886</v>
      </c>
      <c r="D863" s="24" t="s">
        <v>136</v>
      </c>
      <c r="E863" s="24" t="s">
        <v>2804</v>
      </c>
      <c r="F863" s="24" t="s">
        <v>2974</v>
      </c>
      <c r="G863" s="24" t="s">
        <v>6969</v>
      </c>
      <c r="H863" s="24" t="s">
        <v>67</v>
      </c>
      <c r="I863" s="24" t="s">
        <v>6971</v>
      </c>
      <c r="J863" s="263" t="s">
        <v>1540</v>
      </c>
      <c r="K863" s="24" t="s">
        <v>776</v>
      </c>
      <c r="L863" s="24" t="s">
        <v>372</v>
      </c>
      <c r="M863" s="24" t="s">
        <v>2802</v>
      </c>
      <c r="N863" s="24" t="s">
        <v>8888</v>
      </c>
      <c r="O863" s="24" t="s">
        <v>9839</v>
      </c>
    </row>
    <row r="864" spans="1:15" x14ac:dyDescent="0.3">
      <c r="A864" s="24" t="s">
        <v>6859</v>
      </c>
      <c r="B864" s="24" t="s">
        <v>6860</v>
      </c>
      <c r="C864" s="24" t="s">
        <v>8886</v>
      </c>
      <c r="D864" s="24" t="s">
        <v>164</v>
      </c>
      <c r="E864" s="24" t="s">
        <v>1528</v>
      </c>
      <c r="F864" s="24" t="s">
        <v>2895</v>
      </c>
      <c r="G864" s="24" t="s">
        <v>6858</v>
      </c>
      <c r="H864" s="24" t="s">
        <v>67</v>
      </c>
      <c r="I864" s="24" t="s">
        <v>6861</v>
      </c>
      <c r="J864" s="24" t="s">
        <v>1540</v>
      </c>
      <c r="K864" s="24" t="s">
        <v>776</v>
      </c>
      <c r="L864" s="24" t="s">
        <v>372</v>
      </c>
      <c r="M864" s="24" t="s">
        <v>9040</v>
      </c>
      <c r="N864" s="24" t="s">
        <v>8888</v>
      </c>
      <c r="O864" s="24"/>
    </row>
    <row r="865" spans="1:15" x14ac:dyDescent="0.3">
      <c r="A865" s="24" t="s">
        <v>6859</v>
      </c>
      <c r="B865" s="24" t="s">
        <v>8627</v>
      </c>
      <c r="C865" s="24" t="s">
        <v>8886</v>
      </c>
      <c r="D865" s="24" t="s">
        <v>164</v>
      </c>
      <c r="E865" s="24" t="s">
        <v>1528</v>
      </c>
      <c r="F865" s="24" t="s">
        <v>3174</v>
      </c>
      <c r="G865" s="24" t="s">
        <v>8626</v>
      </c>
      <c r="H865" s="24" t="s">
        <v>67</v>
      </c>
      <c r="I865" s="24" t="s">
        <v>8628</v>
      </c>
      <c r="J865" s="24" t="s">
        <v>1540</v>
      </c>
      <c r="K865" s="24" t="s">
        <v>776</v>
      </c>
      <c r="L865" s="24" t="s">
        <v>372</v>
      </c>
      <c r="M865" s="24" t="s">
        <v>9041</v>
      </c>
      <c r="N865" s="24" t="s">
        <v>8888</v>
      </c>
      <c r="O865" s="24"/>
    </row>
    <row r="866" spans="1:15" x14ac:dyDescent="0.3">
      <c r="A866" s="24" t="s">
        <v>6859</v>
      </c>
      <c r="B866" s="24" t="s">
        <v>6964</v>
      </c>
      <c r="C866" s="24" t="s">
        <v>8886</v>
      </c>
      <c r="D866" s="24" t="s">
        <v>136</v>
      </c>
      <c r="E866" s="24" t="s">
        <v>2804</v>
      </c>
      <c r="F866" s="24" t="s">
        <v>2974</v>
      </c>
      <c r="G866" s="24" t="s">
        <v>6963</v>
      </c>
      <c r="H866" s="24" t="s">
        <v>67</v>
      </c>
      <c r="I866" s="24" t="s">
        <v>6965</v>
      </c>
      <c r="J866" s="24" t="s">
        <v>1540</v>
      </c>
      <c r="K866" s="24" t="s">
        <v>776</v>
      </c>
      <c r="L866" s="24" t="s">
        <v>372</v>
      </c>
      <c r="M866" s="24" t="s">
        <v>2802</v>
      </c>
      <c r="N866" s="24" t="s">
        <v>8888</v>
      </c>
      <c r="O866" s="24"/>
    </row>
    <row r="867" spans="1:15" x14ac:dyDescent="0.3">
      <c r="A867" s="24" t="s">
        <v>6859</v>
      </c>
      <c r="B867" s="24" t="s">
        <v>6921</v>
      </c>
      <c r="C867" s="24" t="s">
        <v>8886</v>
      </c>
      <c r="D867" s="24" t="s">
        <v>136</v>
      </c>
      <c r="E867" s="24" t="s">
        <v>2804</v>
      </c>
      <c r="F867" s="24" t="s">
        <v>2934</v>
      </c>
      <c r="G867" s="24" t="s">
        <v>6920</v>
      </c>
      <c r="H867" s="24" t="s">
        <v>67</v>
      </c>
      <c r="I867" s="24" t="s">
        <v>6922</v>
      </c>
      <c r="J867" s="24" t="s">
        <v>1540</v>
      </c>
      <c r="K867" s="24" t="s">
        <v>776</v>
      </c>
      <c r="L867" s="24" t="s">
        <v>372</v>
      </c>
      <c r="M867" s="24" t="s">
        <v>2936</v>
      </c>
      <c r="N867" s="24" t="s">
        <v>8888</v>
      </c>
      <c r="O867" s="24"/>
    </row>
    <row r="868" spans="1:15" x14ac:dyDescent="0.3">
      <c r="A868" s="24" t="s">
        <v>6859</v>
      </c>
      <c r="B868" s="24" t="s">
        <v>6982</v>
      </c>
      <c r="C868" s="24" t="s">
        <v>8886</v>
      </c>
      <c r="D868" s="24" t="s">
        <v>136</v>
      </c>
      <c r="E868" s="24" t="s">
        <v>2804</v>
      </c>
      <c r="F868" s="24" t="s">
        <v>2979</v>
      </c>
      <c r="G868" s="24" t="s">
        <v>6981</v>
      </c>
      <c r="H868" s="24" t="s">
        <v>67</v>
      </c>
      <c r="I868" s="24" t="s">
        <v>6983</v>
      </c>
      <c r="J868" s="24" t="s">
        <v>1540</v>
      </c>
      <c r="K868" s="24" t="s">
        <v>776</v>
      </c>
      <c r="L868" s="24" t="s">
        <v>372</v>
      </c>
      <c r="M868" s="24" t="s">
        <v>2981</v>
      </c>
      <c r="N868" s="24" t="s">
        <v>8888</v>
      </c>
      <c r="O868" s="24"/>
    </row>
    <row r="869" spans="1:15" x14ac:dyDescent="0.3">
      <c r="A869" s="24" t="s">
        <v>6859</v>
      </c>
      <c r="B869" s="24" t="s">
        <v>6990</v>
      </c>
      <c r="C869" s="24" t="s">
        <v>8886</v>
      </c>
      <c r="D869" s="24" t="s">
        <v>136</v>
      </c>
      <c r="E869" s="24" t="s">
        <v>2804</v>
      </c>
      <c r="F869" s="24" t="s">
        <v>2982</v>
      </c>
      <c r="G869" s="24" t="s">
        <v>6989</v>
      </c>
      <c r="H869" s="24" t="s">
        <v>67</v>
      </c>
      <c r="I869" s="24" t="s">
        <v>6991</v>
      </c>
      <c r="J869" s="24" t="s">
        <v>1540</v>
      </c>
      <c r="K869" s="24" t="s">
        <v>776</v>
      </c>
      <c r="L869" s="24" t="s">
        <v>372</v>
      </c>
      <c r="M869" s="24" t="s">
        <v>179</v>
      </c>
      <c r="N869" s="24" t="s">
        <v>8888</v>
      </c>
      <c r="O869" s="24"/>
    </row>
    <row r="870" spans="1:15" x14ac:dyDescent="0.3">
      <c r="A870" s="24" t="s">
        <v>6859</v>
      </c>
      <c r="B870" s="24" t="s">
        <v>7031</v>
      </c>
      <c r="C870" s="24" t="s">
        <v>8886</v>
      </c>
      <c r="D870" s="24" t="s">
        <v>136</v>
      </c>
      <c r="E870" s="24" t="s">
        <v>2804</v>
      </c>
      <c r="F870" s="24" t="s">
        <v>2999</v>
      </c>
      <c r="G870" s="24" t="s">
        <v>7030</v>
      </c>
      <c r="H870" s="24" t="s">
        <v>67</v>
      </c>
      <c r="I870" s="24" t="s">
        <v>7032</v>
      </c>
      <c r="J870" s="24" t="s">
        <v>1540</v>
      </c>
      <c r="K870" s="24" t="s">
        <v>776</v>
      </c>
      <c r="L870" s="24" t="s">
        <v>372</v>
      </c>
      <c r="M870" s="24" t="s">
        <v>3001</v>
      </c>
      <c r="N870" s="24" t="s">
        <v>8888</v>
      </c>
      <c r="O870" s="24"/>
    </row>
    <row r="871" spans="1:15" x14ac:dyDescent="0.3">
      <c r="A871" s="24" t="s">
        <v>6859</v>
      </c>
      <c r="B871" s="24" t="s">
        <v>6946</v>
      </c>
      <c r="C871" s="24" t="s">
        <v>8886</v>
      </c>
      <c r="D871" s="24" t="s">
        <v>136</v>
      </c>
      <c r="E871" s="24" t="s">
        <v>2804</v>
      </c>
      <c r="F871" s="24" t="s">
        <v>2969</v>
      </c>
      <c r="G871" s="24" t="s">
        <v>6945</v>
      </c>
      <c r="H871" s="24" t="s">
        <v>67</v>
      </c>
      <c r="I871" s="24" t="s">
        <v>6947</v>
      </c>
      <c r="J871" s="24" t="s">
        <v>1540</v>
      </c>
      <c r="K871" s="24" t="s">
        <v>776</v>
      </c>
      <c r="L871" s="24" t="s">
        <v>372</v>
      </c>
      <c r="M871" s="24" t="s">
        <v>844</v>
      </c>
      <c r="N871" s="24" t="s">
        <v>8888</v>
      </c>
      <c r="O871" s="24"/>
    </row>
    <row r="872" spans="1:15" x14ac:dyDescent="0.3">
      <c r="A872" s="24" t="s">
        <v>6859</v>
      </c>
      <c r="B872" s="24" t="s">
        <v>7022</v>
      </c>
      <c r="C872" s="24" t="s">
        <v>8886</v>
      </c>
      <c r="D872" s="24" t="s">
        <v>136</v>
      </c>
      <c r="E872" s="24" t="s">
        <v>2804</v>
      </c>
      <c r="F872" s="24" t="s">
        <v>2996</v>
      </c>
      <c r="G872" s="24" t="s">
        <v>7021</v>
      </c>
      <c r="H872" s="24" t="s">
        <v>67</v>
      </c>
      <c r="I872" s="24" t="s">
        <v>7020</v>
      </c>
      <c r="J872" s="24" t="s">
        <v>1540</v>
      </c>
      <c r="K872" s="24" t="s">
        <v>776</v>
      </c>
      <c r="L872" s="24" t="s">
        <v>372</v>
      </c>
      <c r="M872" s="24" t="s">
        <v>2998</v>
      </c>
      <c r="N872" s="24" t="s">
        <v>8888</v>
      </c>
      <c r="O872" s="24"/>
    </row>
    <row r="873" spans="1:15" x14ac:dyDescent="0.3">
      <c r="A873" s="24" t="s">
        <v>6859</v>
      </c>
      <c r="B873" s="24" t="s">
        <v>5763</v>
      </c>
      <c r="C873" s="24" t="s">
        <v>8886</v>
      </c>
      <c r="D873" s="24" t="s">
        <v>136</v>
      </c>
      <c r="E873" s="24" t="s">
        <v>2804</v>
      </c>
      <c r="F873" s="24" t="s">
        <v>3002</v>
      </c>
      <c r="G873" s="24" t="s">
        <v>7036</v>
      </c>
      <c r="H873" s="24" t="s">
        <v>67</v>
      </c>
      <c r="I873" s="24" t="s">
        <v>7037</v>
      </c>
      <c r="J873" s="24" t="s">
        <v>1540</v>
      </c>
      <c r="K873" s="24" t="s">
        <v>776</v>
      </c>
      <c r="L873" s="24" t="s">
        <v>372</v>
      </c>
      <c r="M873" s="24" t="s">
        <v>3004</v>
      </c>
      <c r="N873" s="24" t="s">
        <v>8888</v>
      </c>
      <c r="O873" s="24"/>
    </row>
    <row r="874" spans="1:15" x14ac:dyDescent="0.3">
      <c r="A874" s="24" t="s">
        <v>6859</v>
      </c>
      <c r="B874" s="24" t="s">
        <v>6973</v>
      </c>
      <c r="C874" s="24" t="s">
        <v>8886</v>
      </c>
      <c r="D874" s="24" t="s">
        <v>136</v>
      </c>
      <c r="E874" s="24" t="s">
        <v>2804</v>
      </c>
      <c r="F874" s="24" t="s">
        <v>2976</v>
      </c>
      <c r="G874" s="24" t="s">
        <v>6972</v>
      </c>
      <c r="H874" s="24" t="s">
        <v>67</v>
      </c>
      <c r="I874" s="24" t="s">
        <v>6974</v>
      </c>
      <c r="J874" s="24" t="s">
        <v>1540</v>
      </c>
      <c r="K874" s="24" t="s">
        <v>776</v>
      </c>
      <c r="L874" s="24" t="s">
        <v>372</v>
      </c>
      <c r="M874" s="24" t="s">
        <v>2978</v>
      </c>
      <c r="N874" s="24" t="s">
        <v>8888</v>
      </c>
      <c r="O874" s="24"/>
    </row>
    <row r="875" spans="1:15" x14ac:dyDescent="0.3">
      <c r="A875" s="24" t="s">
        <v>6859</v>
      </c>
      <c r="B875" s="24" t="s">
        <v>7009</v>
      </c>
      <c r="C875" s="24" t="s">
        <v>8886</v>
      </c>
      <c r="D875" s="24" t="s">
        <v>136</v>
      </c>
      <c r="E875" s="24" t="s">
        <v>2804</v>
      </c>
      <c r="F875" s="24" t="s">
        <v>2990</v>
      </c>
      <c r="G875" s="24" t="s">
        <v>7008</v>
      </c>
      <c r="H875" s="24" t="s">
        <v>67</v>
      </c>
      <c r="I875" s="24" t="s">
        <v>7010</v>
      </c>
      <c r="J875" s="24" t="s">
        <v>1540</v>
      </c>
      <c r="K875" s="24" t="s">
        <v>776</v>
      </c>
      <c r="L875" s="24" t="s">
        <v>372</v>
      </c>
      <c r="M875" s="24" t="s">
        <v>2992</v>
      </c>
      <c r="N875" s="24" t="s">
        <v>8888</v>
      </c>
      <c r="O875" s="24"/>
    </row>
    <row r="876" spans="1:15" x14ac:dyDescent="0.3">
      <c r="A876" s="24" t="s">
        <v>6859</v>
      </c>
      <c r="B876" s="24" t="s">
        <v>7044</v>
      </c>
      <c r="C876" s="24" t="s">
        <v>8886</v>
      </c>
      <c r="D876" s="24" t="s">
        <v>136</v>
      </c>
      <c r="E876" s="24" t="s">
        <v>2804</v>
      </c>
      <c r="F876" s="24" t="s">
        <v>3005</v>
      </c>
      <c r="G876" s="24" t="s">
        <v>7043</v>
      </c>
      <c r="H876" s="24" t="s">
        <v>67</v>
      </c>
      <c r="I876" s="24" t="s">
        <v>7045</v>
      </c>
      <c r="J876" s="24" t="s">
        <v>1540</v>
      </c>
      <c r="K876" s="24" t="s">
        <v>776</v>
      </c>
      <c r="L876" s="24" t="s">
        <v>372</v>
      </c>
      <c r="M876" s="24" t="s">
        <v>290</v>
      </c>
      <c r="N876" s="24" t="s">
        <v>8888</v>
      </c>
      <c r="O876" s="24"/>
    </row>
    <row r="877" spans="1:15" x14ac:dyDescent="0.3">
      <c r="A877" s="24" t="s">
        <v>1526</v>
      </c>
      <c r="B877" s="24" t="s">
        <v>5956</v>
      </c>
      <c r="C877" s="24" t="s">
        <v>8886</v>
      </c>
      <c r="D877" s="24" t="s">
        <v>164</v>
      </c>
      <c r="E877" s="24" t="s">
        <v>1528</v>
      </c>
      <c r="F877" s="24" t="s">
        <v>2905</v>
      </c>
      <c r="G877" s="24" t="s">
        <v>6869</v>
      </c>
      <c r="H877" s="24" t="s">
        <v>67</v>
      </c>
      <c r="I877" s="24" t="s">
        <v>6870</v>
      </c>
      <c r="J877" s="24" t="s">
        <v>1536</v>
      </c>
      <c r="K877" s="24" t="s">
        <v>776</v>
      </c>
      <c r="L877" s="24" t="s">
        <v>372</v>
      </c>
      <c r="M877" s="24" t="s">
        <v>2907</v>
      </c>
      <c r="N877" s="24" t="s">
        <v>8888</v>
      </c>
      <c r="O877" s="24"/>
    </row>
    <row r="878" spans="1:15" x14ac:dyDescent="0.3">
      <c r="A878" s="24" t="s">
        <v>1526</v>
      </c>
      <c r="B878" s="24" t="s">
        <v>4837</v>
      </c>
      <c r="C878" s="24" t="s">
        <v>8886</v>
      </c>
      <c r="D878" s="24" t="s">
        <v>164</v>
      </c>
      <c r="E878" s="24" t="s">
        <v>1528</v>
      </c>
      <c r="F878" s="24" t="s">
        <v>2902</v>
      </c>
      <c r="G878" s="24" t="s">
        <v>6864</v>
      </c>
      <c r="H878" s="24" t="s">
        <v>67</v>
      </c>
      <c r="I878" s="24" t="s">
        <v>6865</v>
      </c>
      <c r="J878" s="24" t="s">
        <v>1536</v>
      </c>
      <c r="K878" s="24" t="s">
        <v>776</v>
      </c>
      <c r="L878" s="24" t="s">
        <v>372</v>
      </c>
      <c r="M878" s="24" t="s">
        <v>2904</v>
      </c>
      <c r="N878" s="24" t="s">
        <v>8888</v>
      </c>
      <c r="O878" s="24"/>
    </row>
    <row r="879" spans="1:15" x14ac:dyDescent="0.3">
      <c r="A879" s="24" t="s">
        <v>1526</v>
      </c>
      <c r="B879" s="24" t="s">
        <v>4302</v>
      </c>
      <c r="C879" s="24" t="s">
        <v>8886</v>
      </c>
      <c r="D879" s="24" t="s">
        <v>164</v>
      </c>
      <c r="E879" s="24" t="s">
        <v>1528</v>
      </c>
      <c r="F879" s="24" t="s">
        <v>2900</v>
      </c>
      <c r="G879" s="24" t="s">
        <v>6862</v>
      </c>
      <c r="H879" s="24" t="s">
        <v>67</v>
      </c>
      <c r="I879" s="24" t="s">
        <v>6863</v>
      </c>
      <c r="J879" s="24" t="s">
        <v>1536</v>
      </c>
      <c r="K879" s="24" t="s">
        <v>776</v>
      </c>
      <c r="L879" s="24" t="s">
        <v>372</v>
      </c>
      <c r="M879" s="24" t="s">
        <v>165</v>
      </c>
      <c r="N879" s="24" t="s">
        <v>8888</v>
      </c>
      <c r="O879" s="24"/>
    </row>
    <row r="880" spans="1:15" x14ac:dyDescent="0.3">
      <c r="A880" s="24" t="s">
        <v>1526</v>
      </c>
      <c r="B880" s="24" t="s">
        <v>3554</v>
      </c>
      <c r="C880" s="24" t="s">
        <v>8886</v>
      </c>
      <c r="D880" s="24" t="s">
        <v>164</v>
      </c>
      <c r="E880" s="24" t="s">
        <v>1528</v>
      </c>
      <c r="F880" s="24" t="s">
        <v>2931</v>
      </c>
      <c r="G880" s="24" t="s">
        <v>6907</v>
      </c>
      <c r="H880" s="24" t="s">
        <v>67</v>
      </c>
      <c r="I880" s="24" t="s">
        <v>6908</v>
      </c>
      <c r="J880" s="24" t="s">
        <v>1536</v>
      </c>
      <c r="K880" s="24" t="s">
        <v>776</v>
      </c>
      <c r="L880" s="24" t="s">
        <v>372</v>
      </c>
      <c r="M880" s="24" t="s">
        <v>2933</v>
      </c>
      <c r="N880" s="24" t="s">
        <v>8888</v>
      </c>
      <c r="O880" s="24"/>
    </row>
    <row r="881" spans="1:15" x14ac:dyDescent="0.3">
      <c r="A881" s="24" t="s">
        <v>1526</v>
      </c>
      <c r="B881" s="24" t="s">
        <v>6562</v>
      </c>
      <c r="C881" s="24" t="s">
        <v>8886</v>
      </c>
      <c r="D881" s="24" t="s">
        <v>164</v>
      </c>
      <c r="E881" s="24" t="s">
        <v>6910</v>
      </c>
      <c r="F881" s="24" t="s">
        <v>2931</v>
      </c>
      <c r="G881" s="24" t="s">
        <v>6909</v>
      </c>
      <c r="H881" s="24" t="s">
        <v>67</v>
      </c>
      <c r="I881" s="24" t="s">
        <v>6911</v>
      </c>
      <c r="J881" s="24" t="s">
        <v>1536</v>
      </c>
      <c r="K881" s="24" t="s">
        <v>776</v>
      </c>
      <c r="L881" s="24" t="s">
        <v>372</v>
      </c>
      <c r="M881" s="24" t="s">
        <v>2933</v>
      </c>
      <c r="N881" s="24" t="s">
        <v>8888</v>
      </c>
      <c r="O881" s="24"/>
    </row>
    <row r="882" spans="1:15" x14ac:dyDescent="0.3">
      <c r="A882" s="24" t="s">
        <v>1526</v>
      </c>
      <c r="B882" s="24" t="s">
        <v>6900</v>
      </c>
      <c r="C882" s="24" t="s">
        <v>8886</v>
      </c>
      <c r="D882" s="24" t="s">
        <v>164</v>
      </c>
      <c r="E882" s="24" t="s">
        <v>1528</v>
      </c>
      <c r="F882" s="24" t="s">
        <v>2925</v>
      </c>
      <c r="G882" s="24" t="s">
        <v>6899</v>
      </c>
      <c r="H882" s="24" t="s">
        <v>67</v>
      </c>
      <c r="I882" s="24" t="s">
        <v>2926</v>
      </c>
      <c r="J882" s="24" t="s">
        <v>1536</v>
      </c>
      <c r="K882" s="24" t="s">
        <v>776</v>
      </c>
      <c r="L882" s="24" t="s">
        <v>372</v>
      </c>
      <c r="M882" s="24" t="s">
        <v>2927</v>
      </c>
      <c r="N882" s="24" t="s">
        <v>8888</v>
      </c>
      <c r="O882" s="24"/>
    </row>
    <row r="883" spans="1:15" x14ac:dyDescent="0.3">
      <c r="A883" s="24" t="s">
        <v>1526</v>
      </c>
      <c r="B883" s="24" t="s">
        <v>6379</v>
      </c>
      <c r="C883" s="24" t="s">
        <v>8886</v>
      </c>
      <c r="D883" s="24" t="s">
        <v>164</v>
      </c>
      <c r="E883" s="24" t="s">
        <v>1528</v>
      </c>
      <c r="F883" s="24" t="s">
        <v>2908</v>
      </c>
      <c r="G883" s="24" t="s">
        <v>6871</v>
      </c>
      <c r="H883" s="24" t="s">
        <v>67</v>
      </c>
      <c r="I883" s="24" t="s">
        <v>6872</v>
      </c>
      <c r="J883" s="24" t="s">
        <v>1536</v>
      </c>
      <c r="K883" s="24" t="s">
        <v>776</v>
      </c>
      <c r="L883" s="24" t="s">
        <v>372</v>
      </c>
      <c r="M883" s="24" t="s">
        <v>1380</v>
      </c>
      <c r="N883" s="24" t="s">
        <v>8888</v>
      </c>
      <c r="O883" s="24"/>
    </row>
    <row r="884" spans="1:15" x14ac:dyDescent="0.3">
      <c r="A884" s="24" t="s">
        <v>1526</v>
      </c>
      <c r="B884" s="24" t="s">
        <v>3703</v>
      </c>
      <c r="C884" s="24" t="s">
        <v>8886</v>
      </c>
      <c r="D884" s="24" t="s">
        <v>164</v>
      </c>
      <c r="E884" s="24" t="s">
        <v>1528</v>
      </c>
      <c r="F884" s="24" t="s">
        <v>2919</v>
      </c>
      <c r="G884" s="24" t="s">
        <v>6894</v>
      </c>
      <c r="H884" s="24" t="s">
        <v>67</v>
      </c>
      <c r="I884" s="24" t="s">
        <v>6895</v>
      </c>
      <c r="J884" s="24" t="s">
        <v>1536</v>
      </c>
      <c r="K884" s="24" t="s">
        <v>776</v>
      </c>
      <c r="L884" s="24" t="s">
        <v>372</v>
      </c>
      <c r="M884" s="24" t="s">
        <v>9042</v>
      </c>
      <c r="N884" s="24" t="s">
        <v>8888</v>
      </c>
      <c r="O884" s="24"/>
    </row>
    <row r="885" spans="1:15" x14ac:dyDescent="0.3">
      <c r="A885" s="24" t="s">
        <v>1526</v>
      </c>
      <c r="B885" s="24" t="s">
        <v>3561</v>
      </c>
      <c r="C885" s="24" t="s">
        <v>8886</v>
      </c>
      <c r="D885" s="24" t="s">
        <v>447</v>
      </c>
      <c r="E885" s="24" t="s">
        <v>1528</v>
      </c>
      <c r="F885" s="24" t="s">
        <v>2913</v>
      </c>
      <c r="G885" s="24" t="s">
        <v>6889</v>
      </c>
      <c r="H885" s="24" t="s">
        <v>67</v>
      </c>
      <c r="I885" s="24" t="s">
        <v>6890</v>
      </c>
      <c r="J885" s="24" t="s">
        <v>1527</v>
      </c>
      <c r="K885" s="24" t="s">
        <v>776</v>
      </c>
      <c r="L885" s="24" t="s">
        <v>372</v>
      </c>
      <c r="M885" s="24" t="s">
        <v>2915</v>
      </c>
      <c r="N885" s="24" t="s">
        <v>8888</v>
      </c>
      <c r="O885" s="24"/>
    </row>
    <row r="886" spans="1:15" x14ac:dyDescent="0.3">
      <c r="A886" s="24" t="s">
        <v>1526</v>
      </c>
      <c r="B886" s="24" t="s">
        <v>4382</v>
      </c>
      <c r="C886" s="24" t="s">
        <v>8886</v>
      </c>
      <c r="D886" s="24" t="s">
        <v>164</v>
      </c>
      <c r="E886" s="24" t="s">
        <v>1537</v>
      </c>
      <c r="F886" s="24" t="s">
        <v>2913</v>
      </c>
      <c r="G886" s="24" t="s">
        <v>6891</v>
      </c>
      <c r="H886" s="24" t="s">
        <v>67</v>
      </c>
      <c r="I886" s="24" t="s">
        <v>6890</v>
      </c>
      <c r="J886" s="24" t="s">
        <v>1536</v>
      </c>
      <c r="K886" s="24" t="s">
        <v>776</v>
      </c>
      <c r="L886" s="24" t="s">
        <v>372</v>
      </c>
      <c r="M886" s="24" t="s">
        <v>2915</v>
      </c>
      <c r="N886" s="24" t="s">
        <v>8888</v>
      </c>
      <c r="O886" s="24"/>
    </row>
    <row r="887" spans="1:15" x14ac:dyDescent="0.3">
      <c r="A887" s="24" t="s">
        <v>1526</v>
      </c>
      <c r="B887" s="24" t="s">
        <v>6893</v>
      </c>
      <c r="C887" s="24" t="s">
        <v>8886</v>
      </c>
      <c r="D887" s="24" t="s">
        <v>447</v>
      </c>
      <c r="E887" s="24" t="s">
        <v>1528</v>
      </c>
      <c r="F887" s="24" t="s">
        <v>2916</v>
      </c>
      <c r="G887" s="24" t="s">
        <v>6892</v>
      </c>
      <c r="H887" s="24" t="s">
        <v>67</v>
      </c>
      <c r="I887" s="24" t="s">
        <v>2917</v>
      </c>
      <c r="J887" s="24" t="s">
        <v>1527</v>
      </c>
      <c r="K887" s="24" t="s">
        <v>776</v>
      </c>
      <c r="L887" s="24" t="s">
        <v>372</v>
      </c>
      <c r="M887" s="24" t="s">
        <v>2918</v>
      </c>
      <c r="N887" s="24" t="s">
        <v>8888</v>
      </c>
      <c r="O887" s="24"/>
    </row>
    <row r="888" spans="1:15" x14ac:dyDescent="0.3">
      <c r="A888" s="24" t="s">
        <v>1526</v>
      </c>
      <c r="B888" s="24" t="s">
        <v>3966</v>
      </c>
      <c r="C888" s="24" t="s">
        <v>8886</v>
      </c>
      <c r="D888" s="24" t="s">
        <v>164</v>
      </c>
      <c r="E888" s="24" t="s">
        <v>1528</v>
      </c>
      <c r="F888" s="24" t="s">
        <v>2910</v>
      </c>
      <c r="G888" s="24" t="s">
        <v>6887</v>
      </c>
      <c r="H888" s="24" t="s">
        <v>67</v>
      </c>
      <c r="I888" s="24" t="s">
        <v>6888</v>
      </c>
      <c r="J888" s="24" t="s">
        <v>1536</v>
      </c>
      <c r="K888" s="24" t="s">
        <v>776</v>
      </c>
      <c r="L888" s="24" t="s">
        <v>372</v>
      </c>
      <c r="M888" s="24" t="s">
        <v>9043</v>
      </c>
      <c r="N888" s="24" t="s">
        <v>8888</v>
      </c>
      <c r="O888" s="24"/>
    </row>
    <row r="889" spans="1:15" x14ac:dyDescent="0.3">
      <c r="A889" s="24" t="s">
        <v>1526</v>
      </c>
      <c r="B889" s="24" t="s">
        <v>3969</v>
      </c>
      <c r="C889" s="24" t="s">
        <v>8886</v>
      </c>
      <c r="D889" s="24" t="s">
        <v>164</v>
      </c>
      <c r="E889" s="24" t="s">
        <v>1528</v>
      </c>
      <c r="F889" s="24" t="s">
        <v>2908</v>
      </c>
      <c r="G889" s="24" t="s">
        <v>6873</v>
      </c>
      <c r="H889" s="24" t="s">
        <v>67</v>
      </c>
      <c r="I889" s="24" t="s">
        <v>6874</v>
      </c>
      <c r="J889" s="24" t="s">
        <v>1536</v>
      </c>
      <c r="K889" s="24" t="s">
        <v>776</v>
      </c>
      <c r="L889" s="24" t="s">
        <v>372</v>
      </c>
      <c r="M889" s="24" t="s">
        <v>1380</v>
      </c>
      <c r="N889" s="24" t="s">
        <v>8888</v>
      </c>
      <c r="O889" s="24"/>
    </row>
    <row r="890" spans="1:15" x14ac:dyDescent="0.3">
      <c r="A890" s="24" t="s">
        <v>1526</v>
      </c>
      <c r="B890" s="24" t="s">
        <v>4073</v>
      </c>
      <c r="C890" s="24" t="s">
        <v>8886</v>
      </c>
      <c r="D890" s="24" t="s">
        <v>164</v>
      </c>
      <c r="E890" s="24" t="s">
        <v>1528</v>
      </c>
      <c r="F890" s="24" t="s">
        <v>2908</v>
      </c>
      <c r="G890" s="24" t="s">
        <v>6875</v>
      </c>
      <c r="H890" s="24" t="s">
        <v>67</v>
      </c>
      <c r="I890" s="24" t="s">
        <v>6876</v>
      </c>
      <c r="J890" s="24" t="s">
        <v>1536</v>
      </c>
      <c r="K890" s="24" t="s">
        <v>776</v>
      </c>
      <c r="L890" s="24" t="s">
        <v>372</v>
      </c>
      <c r="M890" s="24" t="s">
        <v>1380</v>
      </c>
      <c r="N890" s="24" t="s">
        <v>8888</v>
      </c>
      <c r="O890" s="24"/>
    </row>
    <row r="891" spans="1:15" x14ac:dyDescent="0.3">
      <c r="A891" s="24" t="s">
        <v>1526</v>
      </c>
      <c r="B891" s="24" t="s">
        <v>5427</v>
      </c>
      <c r="C891" s="24" t="s">
        <v>8886</v>
      </c>
      <c r="D891" s="24" t="s">
        <v>164</v>
      </c>
      <c r="E891" s="24" t="s">
        <v>1528</v>
      </c>
      <c r="F891" s="24" t="s">
        <v>2908</v>
      </c>
      <c r="G891" s="24" t="s">
        <v>6877</v>
      </c>
      <c r="H891" s="24" t="s">
        <v>67</v>
      </c>
      <c r="I891" s="24" t="s">
        <v>6878</v>
      </c>
      <c r="J891" s="24" t="s">
        <v>1536</v>
      </c>
      <c r="K891" s="24" t="s">
        <v>776</v>
      </c>
      <c r="L891" s="24" t="s">
        <v>372</v>
      </c>
      <c r="M891" s="24" t="s">
        <v>1380</v>
      </c>
      <c r="N891" s="24" t="s">
        <v>8888</v>
      </c>
      <c r="O891" s="24"/>
    </row>
    <row r="892" spans="1:15" x14ac:dyDescent="0.3">
      <c r="A892" s="24" t="s">
        <v>1526</v>
      </c>
      <c r="B892" s="24" t="s">
        <v>5424</v>
      </c>
      <c r="C892" s="24" t="s">
        <v>8886</v>
      </c>
      <c r="D892" s="24" t="s">
        <v>164</v>
      </c>
      <c r="E892" s="24" t="s">
        <v>1528</v>
      </c>
      <c r="F892" s="24" t="s">
        <v>3174</v>
      </c>
      <c r="G892" s="24" t="s">
        <v>8629</v>
      </c>
      <c r="H892" s="24" t="s">
        <v>67</v>
      </c>
      <c r="I892" s="24" t="s">
        <v>8630</v>
      </c>
      <c r="J892" s="24" t="s">
        <v>1536</v>
      </c>
      <c r="K892" s="24" t="s">
        <v>776</v>
      </c>
      <c r="L892" s="24" t="s">
        <v>372</v>
      </c>
      <c r="M892" s="24" t="s">
        <v>9044</v>
      </c>
      <c r="N892" s="24" t="s">
        <v>8888</v>
      </c>
      <c r="O892" s="24"/>
    </row>
    <row r="893" spans="1:15" x14ac:dyDescent="0.3">
      <c r="A893" s="24" t="s">
        <v>1526</v>
      </c>
      <c r="B893" s="24" t="s">
        <v>5961</v>
      </c>
      <c r="C893" s="24" t="s">
        <v>8886</v>
      </c>
      <c r="D893" s="24" t="s">
        <v>136</v>
      </c>
      <c r="E893" s="24" t="s">
        <v>2804</v>
      </c>
      <c r="F893" s="24" t="s">
        <v>2971</v>
      </c>
      <c r="G893" s="24" t="s">
        <v>6954</v>
      </c>
      <c r="H893" s="24" t="s">
        <v>67</v>
      </c>
      <c r="I893" s="24" t="s">
        <v>6955</v>
      </c>
      <c r="J893" s="24" t="s">
        <v>1536</v>
      </c>
      <c r="K893" s="24" t="s">
        <v>776</v>
      </c>
      <c r="L893" s="24" t="s">
        <v>372</v>
      </c>
      <c r="M893" s="24" t="s">
        <v>2973</v>
      </c>
      <c r="N893" s="24" t="s">
        <v>8888</v>
      </c>
      <c r="O893" s="24"/>
    </row>
    <row r="894" spans="1:15" x14ac:dyDescent="0.3">
      <c r="A894" s="24" t="s">
        <v>1526</v>
      </c>
      <c r="B894" s="24" t="s">
        <v>3600</v>
      </c>
      <c r="C894" s="24" t="s">
        <v>8886</v>
      </c>
      <c r="D894" s="24" t="s">
        <v>136</v>
      </c>
      <c r="E894" s="24" t="s">
        <v>2804</v>
      </c>
      <c r="F894" s="24" t="s">
        <v>2993</v>
      </c>
      <c r="G894" s="24" t="s">
        <v>7011</v>
      </c>
      <c r="H894" s="24" t="s">
        <v>67</v>
      </c>
      <c r="I894" s="24" t="s">
        <v>7012</v>
      </c>
      <c r="J894" s="24" t="s">
        <v>1536</v>
      </c>
      <c r="K894" s="24" t="s">
        <v>776</v>
      </c>
      <c r="L894" s="24" t="s">
        <v>372</v>
      </c>
      <c r="M894" s="24" t="s">
        <v>2995</v>
      </c>
      <c r="N894" s="24" t="s">
        <v>8888</v>
      </c>
      <c r="O894" s="24"/>
    </row>
    <row r="895" spans="1:15" x14ac:dyDescent="0.3">
      <c r="A895" s="24" t="s">
        <v>1526</v>
      </c>
      <c r="B895" s="24" t="s">
        <v>4967</v>
      </c>
      <c r="C895" s="24" t="s">
        <v>8886</v>
      </c>
      <c r="D895" s="24" t="s">
        <v>136</v>
      </c>
      <c r="E895" s="24" t="s">
        <v>2804</v>
      </c>
      <c r="F895" s="24" t="s">
        <v>2990</v>
      </c>
      <c r="G895" s="24" t="s">
        <v>7004</v>
      </c>
      <c r="H895" s="24" t="s">
        <v>67</v>
      </c>
      <c r="I895" s="24" t="s">
        <v>7005</v>
      </c>
      <c r="J895" s="24" t="s">
        <v>1536</v>
      </c>
      <c r="K895" s="24" t="s">
        <v>776</v>
      </c>
      <c r="L895" s="24" t="s">
        <v>372</v>
      </c>
      <c r="M895" s="24" t="s">
        <v>2992</v>
      </c>
      <c r="N895" s="24" t="s">
        <v>8888</v>
      </c>
      <c r="O895" s="24"/>
    </row>
    <row r="896" spans="1:15" x14ac:dyDescent="0.3">
      <c r="A896" s="24" t="s">
        <v>1526</v>
      </c>
      <c r="B896" s="24" t="s">
        <v>5208</v>
      </c>
      <c r="C896" s="24" t="s">
        <v>8886</v>
      </c>
      <c r="D896" s="24" t="s">
        <v>136</v>
      </c>
      <c r="E896" s="24" t="s">
        <v>2804</v>
      </c>
      <c r="F896" s="24" t="s">
        <v>2974</v>
      </c>
      <c r="G896" s="24" t="s">
        <v>6961</v>
      </c>
      <c r="H896" s="24" t="s">
        <v>67</v>
      </c>
      <c r="I896" s="24" t="s">
        <v>6962</v>
      </c>
      <c r="J896" s="24" t="s">
        <v>1536</v>
      </c>
      <c r="K896" s="24" t="s">
        <v>776</v>
      </c>
      <c r="L896" s="24" t="s">
        <v>372</v>
      </c>
      <c r="M896" s="24" t="s">
        <v>9045</v>
      </c>
      <c r="N896" s="24" t="s">
        <v>8888</v>
      </c>
      <c r="O896" s="24"/>
    </row>
    <row r="897" spans="1:15" x14ac:dyDescent="0.3">
      <c r="A897" s="24" t="s">
        <v>1526</v>
      </c>
      <c r="B897" s="24" t="s">
        <v>5970</v>
      </c>
      <c r="C897" s="24" t="s">
        <v>8886</v>
      </c>
      <c r="D897" s="24" t="s">
        <v>136</v>
      </c>
      <c r="E897" s="24" t="s">
        <v>2804</v>
      </c>
      <c r="F897" s="24" t="s">
        <v>2934</v>
      </c>
      <c r="G897" s="24" t="s">
        <v>6915</v>
      </c>
      <c r="H897" s="24" t="s">
        <v>67</v>
      </c>
      <c r="I897" s="24" t="s">
        <v>6916</v>
      </c>
      <c r="J897" s="24" t="s">
        <v>1536</v>
      </c>
      <c r="K897" s="24" t="s">
        <v>776</v>
      </c>
      <c r="L897" s="24" t="s">
        <v>372</v>
      </c>
      <c r="M897" s="24" t="s">
        <v>2936</v>
      </c>
      <c r="N897" s="24" t="s">
        <v>8888</v>
      </c>
      <c r="O897" s="24"/>
    </row>
    <row r="898" spans="1:15" x14ac:dyDescent="0.3">
      <c r="A898" s="24" t="s">
        <v>1526</v>
      </c>
      <c r="B898" s="24" t="s">
        <v>3816</v>
      </c>
      <c r="C898" s="24" t="s">
        <v>8886</v>
      </c>
      <c r="D898" s="24" t="s">
        <v>136</v>
      </c>
      <c r="E898" s="24" t="s">
        <v>2804</v>
      </c>
      <c r="F898" s="24" t="s">
        <v>2979</v>
      </c>
      <c r="G898" s="24" t="s">
        <v>6979</v>
      </c>
      <c r="H898" s="24" t="s">
        <v>67</v>
      </c>
      <c r="I898" s="24" t="s">
        <v>6980</v>
      </c>
      <c r="J898" s="24" t="s">
        <v>1536</v>
      </c>
      <c r="K898" s="24" t="s">
        <v>776</v>
      </c>
      <c r="L898" s="24" t="s">
        <v>372</v>
      </c>
      <c r="M898" s="24" t="s">
        <v>9046</v>
      </c>
      <c r="N898" s="24" t="s">
        <v>8888</v>
      </c>
      <c r="O898" s="24"/>
    </row>
    <row r="899" spans="1:15" x14ac:dyDescent="0.3">
      <c r="A899" s="24" t="s">
        <v>1526</v>
      </c>
      <c r="B899" s="24" t="s">
        <v>3984</v>
      </c>
      <c r="C899" s="24" t="s">
        <v>8886</v>
      </c>
      <c r="D899" s="24" t="s">
        <v>136</v>
      </c>
      <c r="E899" s="24" t="s">
        <v>2804</v>
      </c>
      <c r="F899" s="24" t="s">
        <v>2996</v>
      </c>
      <c r="G899" s="24" t="s">
        <v>7016</v>
      </c>
      <c r="H899" s="24" t="s">
        <v>67</v>
      </c>
      <c r="I899" s="24" t="s">
        <v>7017</v>
      </c>
      <c r="J899" s="24" t="s">
        <v>1536</v>
      </c>
      <c r="K899" s="24" t="s">
        <v>776</v>
      </c>
      <c r="L899" s="24" t="s">
        <v>372</v>
      </c>
      <c r="M899" s="24" t="s">
        <v>2998</v>
      </c>
      <c r="N899" s="24" t="s">
        <v>8888</v>
      </c>
      <c r="O899" s="24"/>
    </row>
    <row r="900" spans="1:15" x14ac:dyDescent="0.3">
      <c r="A900" s="24" t="s">
        <v>1526</v>
      </c>
      <c r="B900" s="24" t="s">
        <v>4337</v>
      </c>
      <c r="C900" s="24" t="s">
        <v>8886</v>
      </c>
      <c r="D900" s="24" t="s">
        <v>136</v>
      </c>
      <c r="E900" s="24" t="s">
        <v>2804</v>
      </c>
      <c r="F900" s="24" t="s">
        <v>2982</v>
      </c>
      <c r="G900" s="24" t="s">
        <v>6987</v>
      </c>
      <c r="H900" s="24" t="s">
        <v>67</v>
      </c>
      <c r="I900" s="24" t="s">
        <v>6988</v>
      </c>
      <c r="J900" s="24" t="s">
        <v>1536</v>
      </c>
      <c r="K900" s="24" t="s">
        <v>776</v>
      </c>
      <c r="L900" s="24" t="s">
        <v>372</v>
      </c>
      <c r="M900" s="24" t="s">
        <v>179</v>
      </c>
      <c r="N900" s="24" t="s">
        <v>8888</v>
      </c>
      <c r="O900" s="24"/>
    </row>
    <row r="901" spans="1:15" x14ac:dyDescent="0.3">
      <c r="A901" s="24" t="s">
        <v>1526</v>
      </c>
      <c r="B901" s="24" t="s">
        <v>5932</v>
      </c>
      <c r="C901" s="24" t="s">
        <v>8886</v>
      </c>
      <c r="D901" s="24" t="s">
        <v>136</v>
      </c>
      <c r="E901" s="24" t="s">
        <v>2804</v>
      </c>
      <c r="F901" s="24" t="s">
        <v>2999</v>
      </c>
      <c r="G901" s="24" t="s">
        <v>7026</v>
      </c>
      <c r="H901" s="24" t="s">
        <v>67</v>
      </c>
      <c r="I901" s="24" t="s">
        <v>7027</v>
      </c>
      <c r="J901" s="24" t="s">
        <v>1536</v>
      </c>
      <c r="K901" s="24" t="s">
        <v>776</v>
      </c>
      <c r="L901" s="24" t="s">
        <v>372</v>
      </c>
      <c r="M901" s="24" t="s">
        <v>3001</v>
      </c>
      <c r="N901" s="24" t="s">
        <v>8888</v>
      </c>
      <c r="O901" s="24"/>
    </row>
    <row r="902" spans="1:15" x14ac:dyDescent="0.3">
      <c r="A902" s="24" t="s">
        <v>1526</v>
      </c>
      <c r="B902" s="24" t="s">
        <v>5935</v>
      </c>
      <c r="C902" s="24" t="s">
        <v>8886</v>
      </c>
      <c r="D902" s="24" t="s">
        <v>136</v>
      </c>
      <c r="E902" s="24" t="s">
        <v>2804</v>
      </c>
      <c r="F902" s="24" t="s">
        <v>2969</v>
      </c>
      <c r="G902" s="24" t="s">
        <v>6937</v>
      </c>
      <c r="H902" s="24" t="s">
        <v>67</v>
      </c>
      <c r="I902" s="24" t="s">
        <v>6938</v>
      </c>
      <c r="J902" s="24" t="s">
        <v>1536</v>
      </c>
      <c r="K902" s="24" t="s">
        <v>776</v>
      </c>
      <c r="L902" s="24" t="s">
        <v>372</v>
      </c>
      <c r="M902" s="24" t="s">
        <v>844</v>
      </c>
      <c r="N902" s="24" t="s">
        <v>8888</v>
      </c>
      <c r="O902" s="24"/>
    </row>
    <row r="903" spans="1:15" x14ac:dyDescent="0.3">
      <c r="A903" s="24" t="s">
        <v>1526</v>
      </c>
      <c r="B903" s="24" t="s">
        <v>6580</v>
      </c>
      <c r="C903" s="24" t="s">
        <v>8886</v>
      </c>
      <c r="D903" s="24" t="s">
        <v>136</v>
      </c>
      <c r="E903" s="24" t="s">
        <v>2804</v>
      </c>
      <c r="F903" s="24" t="s">
        <v>3007</v>
      </c>
      <c r="G903" s="24" t="s">
        <v>7051</v>
      </c>
      <c r="H903" s="24" t="s">
        <v>67</v>
      </c>
      <c r="I903" s="24" t="s">
        <v>7052</v>
      </c>
      <c r="J903" s="24" t="s">
        <v>1536</v>
      </c>
      <c r="K903" s="24" t="s">
        <v>776</v>
      </c>
      <c r="L903" s="24" t="s">
        <v>372</v>
      </c>
      <c r="M903" s="24" t="s">
        <v>3009</v>
      </c>
      <c r="N903" s="24" t="s">
        <v>8888</v>
      </c>
      <c r="O903" s="24"/>
    </row>
    <row r="904" spans="1:15" x14ac:dyDescent="0.3">
      <c r="A904" s="24" t="s">
        <v>1526</v>
      </c>
      <c r="B904" s="24" t="s">
        <v>2707</v>
      </c>
      <c r="C904" s="24" t="s">
        <v>8886</v>
      </c>
      <c r="D904" s="24" t="s">
        <v>447</v>
      </c>
      <c r="E904" s="24" t="s">
        <v>1528</v>
      </c>
      <c r="F904" s="24" t="s">
        <v>2703</v>
      </c>
      <c r="G904" s="24"/>
      <c r="H904" s="24" t="s">
        <v>2355</v>
      </c>
      <c r="I904" s="24" t="s">
        <v>2704</v>
      </c>
      <c r="J904" s="24" t="s">
        <v>1527</v>
      </c>
      <c r="K904" s="24" t="s">
        <v>8886</v>
      </c>
      <c r="L904" s="24" t="s">
        <v>372</v>
      </c>
      <c r="M904" s="24" t="s">
        <v>2706</v>
      </c>
      <c r="N904" s="24" t="s">
        <v>8888</v>
      </c>
      <c r="O904" s="24"/>
    </row>
    <row r="905" spans="1:15" x14ac:dyDescent="0.3">
      <c r="A905" s="24" t="s">
        <v>1526</v>
      </c>
      <c r="B905" s="24" t="s">
        <v>2720</v>
      </c>
      <c r="C905" s="24" t="s">
        <v>8886</v>
      </c>
      <c r="D905" s="24" t="s">
        <v>164</v>
      </c>
      <c r="E905" s="24" t="s">
        <v>1537</v>
      </c>
      <c r="F905" s="24" t="s">
        <v>2717</v>
      </c>
      <c r="G905" s="24"/>
      <c r="H905" s="24" t="s">
        <v>19</v>
      </c>
      <c r="I905" s="24" t="s">
        <v>2704</v>
      </c>
      <c r="J905" s="24" t="s">
        <v>1536</v>
      </c>
      <c r="K905" s="24" t="s">
        <v>8886</v>
      </c>
      <c r="L905" s="24" t="s">
        <v>372</v>
      </c>
      <c r="M905" s="24" t="s">
        <v>2706</v>
      </c>
      <c r="N905" s="24" t="s">
        <v>8888</v>
      </c>
      <c r="O905" s="24"/>
    </row>
    <row r="906" spans="1:15" x14ac:dyDescent="0.3">
      <c r="A906" s="24" t="s">
        <v>1526</v>
      </c>
      <c r="B906" s="24" t="s">
        <v>2720</v>
      </c>
      <c r="C906" s="24" t="s">
        <v>3461</v>
      </c>
      <c r="D906" s="24" t="s">
        <v>164</v>
      </c>
      <c r="E906" s="24" t="s">
        <v>1528</v>
      </c>
      <c r="F906" s="24" t="s">
        <v>2719</v>
      </c>
      <c r="G906" s="24"/>
      <c r="H906" s="24" t="s">
        <v>67</v>
      </c>
      <c r="I906" s="24" t="s">
        <v>2704</v>
      </c>
      <c r="J906" s="24" t="s">
        <v>1536</v>
      </c>
      <c r="K906" s="24" t="s">
        <v>8886</v>
      </c>
      <c r="L906" s="24" t="s">
        <v>372</v>
      </c>
      <c r="M906" s="24" t="s">
        <v>2921</v>
      </c>
      <c r="N906" s="24" t="s">
        <v>8888</v>
      </c>
      <c r="O906" s="24"/>
    </row>
    <row r="907" spans="1:15" x14ac:dyDescent="0.3">
      <c r="A907" s="24" t="s">
        <v>1526</v>
      </c>
      <c r="B907" s="24" t="s">
        <v>3780</v>
      </c>
      <c r="C907" s="24" t="s">
        <v>8886</v>
      </c>
      <c r="D907" s="24" t="s">
        <v>136</v>
      </c>
      <c r="E907" s="24" t="s">
        <v>2804</v>
      </c>
      <c r="F907" s="24" t="s">
        <v>2976</v>
      </c>
      <c r="G907" s="24" t="s">
        <v>6975</v>
      </c>
      <c r="H907" s="24" t="s">
        <v>67</v>
      </c>
      <c r="I907" s="24" t="s">
        <v>6976</v>
      </c>
      <c r="J907" s="24" t="s">
        <v>1536</v>
      </c>
      <c r="K907" s="24" t="s">
        <v>776</v>
      </c>
      <c r="L907" s="24" t="s">
        <v>372</v>
      </c>
      <c r="M907" s="24" t="s">
        <v>2978</v>
      </c>
      <c r="N907" s="24" t="s">
        <v>8888</v>
      </c>
      <c r="O907" s="24"/>
    </row>
    <row r="908" spans="1:15" x14ac:dyDescent="0.3">
      <c r="A908" s="24" t="s">
        <v>1526</v>
      </c>
      <c r="B908" s="24" t="s">
        <v>3571</v>
      </c>
      <c r="C908" s="24" t="s">
        <v>8886</v>
      </c>
      <c r="D908" s="24" t="s">
        <v>136</v>
      </c>
      <c r="E908" s="24" t="s">
        <v>2804</v>
      </c>
      <c r="F908" s="24" t="s">
        <v>3002</v>
      </c>
      <c r="G908" s="24" t="s">
        <v>7038</v>
      </c>
      <c r="H908" s="24" t="s">
        <v>67</v>
      </c>
      <c r="I908" s="24" t="s">
        <v>7039</v>
      </c>
      <c r="J908" s="24" t="s">
        <v>1536</v>
      </c>
      <c r="K908" s="24" t="s">
        <v>776</v>
      </c>
      <c r="L908" s="24" t="s">
        <v>372</v>
      </c>
      <c r="M908" s="24" t="s">
        <v>3004</v>
      </c>
      <c r="N908" s="24" t="s">
        <v>8888</v>
      </c>
      <c r="O908" s="24"/>
    </row>
    <row r="909" spans="1:15" x14ac:dyDescent="0.3">
      <c r="A909" s="24" t="s">
        <v>1526</v>
      </c>
      <c r="B909" s="24" t="s">
        <v>4994</v>
      </c>
      <c r="C909" s="24" t="s">
        <v>8886</v>
      </c>
      <c r="D909" s="24" t="s">
        <v>136</v>
      </c>
      <c r="E909" s="24" t="s">
        <v>2804</v>
      </c>
      <c r="F909" s="24" t="s">
        <v>3005</v>
      </c>
      <c r="G909" s="24" t="s">
        <v>7046</v>
      </c>
      <c r="H909" s="24" t="s">
        <v>67</v>
      </c>
      <c r="I909" s="24" t="s">
        <v>7047</v>
      </c>
      <c r="J909" s="24" t="s">
        <v>1536</v>
      </c>
      <c r="K909" s="24" t="s">
        <v>776</v>
      </c>
      <c r="L909" s="24" t="s">
        <v>372</v>
      </c>
      <c r="M909" s="24" t="s">
        <v>290</v>
      </c>
      <c r="N909" s="24" t="s">
        <v>8888</v>
      </c>
      <c r="O909" s="24"/>
    </row>
    <row r="910" spans="1:15" x14ac:dyDescent="0.3">
      <c r="A910" s="24" t="s">
        <v>6850</v>
      </c>
      <c r="B910" s="24" t="s">
        <v>3685</v>
      </c>
      <c r="C910" s="24" t="s">
        <v>8886</v>
      </c>
      <c r="D910" s="24" t="s">
        <v>164</v>
      </c>
      <c r="E910" s="24" t="s">
        <v>1528</v>
      </c>
      <c r="F910" s="24" t="s">
        <v>2895</v>
      </c>
      <c r="G910" s="24" t="s">
        <v>6849</v>
      </c>
      <c r="H910" s="24" t="s">
        <v>67</v>
      </c>
      <c r="I910" s="24" t="s">
        <v>6851</v>
      </c>
      <c r="J910" s="24" t="s">
        <v>1536</v>
      </c>
      <c r="K910" s="24" t="s">
        <v>776</v>
      </c>
      <c r="L910" s="24" t="s">
        <v>372</v>
      </c>
      <c r="M910" s="24" t="s">
        <v>9040</v>
      </c>
      <c r="N910" s="24" t="s">
        <v>8888</v>
      </c>
      <c r="O910" s="24"/>
    </row>
    <row r="911" spans="1:15" x14ac:dyDescent="0.3">
      <c r="A911" s="24" t="s">
        <v>6850</v>
      </c>
      <c r="B911" s="24" t="s">
        <v>6867</v>
      </c>
      <c r="C911" s="24" t="s">
        <v>8886</v>
      </c>
      <c r="D911" s="24" t="s">
        <v>164</v>
      </c>
      <c r="E911" s="24" t="s">
        <v>1528</v>
      </c>
      <c r="F911" s="24" t="s">
        <v>2902</v>
      </c>
      <c r="G911" s="24" t="s">
        <v>6866</v>
      </c>
      <c r="H911" s="24" t="s">
        <v>67</v>
      </c>
      <c r="I911" s="24" t="s">
        <v>6868</v>
      </c>
      <c r="J911" s="24" t="s">
        <v>1536</v>
      </c>
      <c r="K911" s="24" t="s">
        <v>776</v>
      </c>
      <c r="L911" s="24" t="s">
        <v>372</v>
      </c>
      <c r="M911" s="24" t="s">
        <v>2904</v>
      </c>
      <c r="N911" s="24" t="s">
        <v>8888</v>
      </c>
      <c r="O911" s="24"/>
    </row>
    <row r="912" spans="1:15" x14ac:dyDescent="0.3">
      <c r="A912" s="24" t="s">
        <v>6850</v>
      </c>
      <c r="B912" s="24" t="s">
        <v>6853</v>
      </c>
      <c r="C912" s="24" t="s">
        <v>8886</v>
      </c>
      <c r="D912" s="24" t="s">
        <v>164</v>
      </c>
      <c r="E912" s="24" t="s">
        <v>1528</v>
      </c>
      <c r="F912" s="24" t="s">
        <v>2895</v>
      </c>
      <c r="G912" s="24" t="s">
        <v>6852</v>
      </c>
      <c r="H912" s="24" t="s">
        <v>67</v>
      </c>
      <c r="I912" s="24" t="s">
        <v>6854</v>
      </c>
      <c r="J912" s="24" t="s">
        <v>1536</v>
      </c>
      <c r="K912" s="24" t="s">
        <v>776</v>
      </c>
      <c r="L912" s="24" t="s">
        <v>372</v>
      </c>
      <c r="M912" s="24" t="s">
        <v>9040</v>
      </c>
      <c r="N912" s="24" t="s">
        <v>8888</v>
      </c>
      <c r="O912" s="24"/>
    </row>
    <row r="913" spans="1:15" x14ac:dyDescent="0.3">
      <c r="A913" s="24" t="s">
        <v>6850</v>
      </c>
      <c r="B913" s="24" t="s">
        <v>6856</v>
      </c>
      <c r="C913" s="24" t="s">
        <v>8886</v>
      </c>
      <c r="D913" s="24" t="s">
        <v>164</v>
      </c>
      <c r="E913" s="24" t="s">
        <v>1528</v>
      </c>
      <c r="F913" s="24" t="s">
        <v>2895</v>
      </c>
      <c r="G913" s="24" t="s">
        <v>6855</v>
      </c>
      <c r="H913" s="24" t="s">
        <v>67</v>
      </c>
      <c r="I913" s="24" t="s">
        <v>6857</v>
      </c>
      <c r="J913" s="24" t="s">
        <v>1536</v>
      </c>
      <c r="K913" s="24" t="s">
        <v>776</v>
      </c>
      <c r="L913" s="24" t="s">
        <v>372</v>
      </c>
      <c r="M913" s="24" t="s">
        <v>2899</v>
      </c>
      <c r="N913" s="24" t="s">
        <v>8888</v>
      </c>
      <c r="O913" s="24"/>
    </row>
    <row r="914" spans="1:15" x14ac:dyDescent="0.3">
      <c r="A914" s="24" t="s">
        <v>6850</v>
      </c>
      <c r="B914" s="24" t="s">
        <v>6902</v>
      </c>
      <c r="C914" s="24" t="s">
        <v>8886</v>
      </c>
      <c r="D914" s="24" t="s">
        <v>164</v>
      </c>
      <c r="E914" s="24" t="s">
        <v>1528</v>
      </c>
      <c r="F914" s="24" t="s">
        <v>2928</v>
      </c>
      <c r="G914" s="24" t="s">
        <v>6901</v>
      </c>
      <c r="H914" s="24" t="s">
        <v>67</v>
      </c>
      <c r="I914" s="24" t="s">
        <v>6903</v>
      </c>
      <c r="J914" s="24" t="s">
        <v>1536</v>
      </c>
      <c r="K914" s="24" t="s">
        <v>776</v>
      </c>
      <c r="L914" s="24" t="s">
        <v>372</v>
      </c>
      <c r="M914" s="24" t="s">
        <v>2930</v>
      </c>
      <c r="N914" s="24" t="s">
        <v>8888</v>
      </c>
      <c r="O914" s="24"/>
    </row>
    <row r="915" spans="1:15" x14ac:dyDescent="0.3">
      <c r="A915" s="24" t="s">
        <v>6850</v>
      </c>
      <c r="B915" s="24" t="s">
        <v>6905</v>
      </c>
      <c r="C915" s="24" t="s">
        <v>8886</v>
      </c>
      <c r="D915" s="24" t="s">
        <v>164</v>
      </c>
      <c r="E915" s="24" t="s">
        <v>1528</v>
      </c>
      <c r="F915" s="24" t="s">
        <v>2928</v>
      </c>
      <c r="G915" s="24" t="s">
        <v>6904</v>
      </c>
      <c r="H915" s="24" t="s">
        <v>67</v>
      </c>
      <c r="I915" s="24" t="s">
        <v>6906</v>
      </c>
      <c r="J915" s="24" t="s">
        <v>1536</v>
      </c>
      <c r="K915" s="24" t="s">
        <v>776</v>
      </c>
      <c r="L915" s="24" t="s">
        <v>372</v>
      </c>
      <c r="M915" s="24" t="s">
        <v>2930</v>
      </c>
      <c r="N915" s="24" t="s">
        <v>8888</v>
      </c>
      <c r="O915" s="24"/>
    </row>
    <row r="916" spans="1:15" x14ac:dyDescent="0.3">
      <c r="A916" s="24" t="s">
        <v>6850</v>
      </c>
      <c r="B916" s="24" t="s">
        <v>8632</v>
      </c>
      <c r="C916" s="24" t="s">
        <v>8886</v>
      </c>
      <c r="D916" s="24" t="s">
        <v>164</v>
      </c>
      <c r="E916" s="24" t="s">
        <v>1528</v>
      </c>
      <c r="F916" s="24" t="s">
        <v>3174</v>
      </c>
      <c r="G916" s="24" t="s">
        <v>8631</v>
      </c>
      <c r="H916" s="24" t="s">
        <v>67</v>
      </c>
      <c r="I916" s="24" t="s">
        <v>8633</v>
      </c>
      <c r="J916" s="24" t="s">
        <v>1536</v>
      </c>
      <c r="K916" s="24" t="s">
        <v>776</v>
      </c>
      <c r="L916" s="24" t="s">
        <v>372</v>
      </c>
      <c r="M916" s="24" t="s">
        <v>9047</v>
      </c>
      <c r="N916" s="24" t="s">
        <v>8888</v>
      </c>
      <c r="O916" s="24"/>
    </row>
    <row r="917" spans="1:15" x14ac:dyDescent="0.3">
      <c r="A917" s="24" t="s">
        <v>6850</v>
      </c>
      <c r="B917" s="24" t="s">
        <v>6927</v>
      </c>
      <c r="C917" s="24" t="s">
        <v>8886</v>
      </c>
      <c r="D917" s="24" t="s">
        <v>136</v>
      </c>
      <c r="E917" s="24" t="s">
        <v>2804</v>
      </c>
      <c r="F917" s="24" t="s">
        <v>2934</v>
      </c>
      <c r="G917" s="24" t="s">
        <v>6926</v>
      </c>
      <c r="H917" s="24" t="s">
        <v>67</v>
      </c>
      <c r="I917" s="24" t="s">
        <v>6928</v>
      </c>
      <c r="J917" s="24" t="s">
        <v>1536</v>
      </c>
      <c r="K917" s="24" t="s">
        <v>776</v>
      </c>
      <c r="L917" s="24" t="s">
        <v>372</v>
      </c>
      <c r="M917" s="24" t="s">
        <v>2936</v>
      </c>
      <c r="N917" s="24" t="s">
        <v>8888</v>
      </c>
      <c r="O917" s="24"/>
    </row>
    <row r="918" spans="1:15" x14ac:dyDescent="0.3">
      <c r="A918" s="24" t="s">
        <v>6850</v>
      </c>
      <c r="B918" s="24" t="s">
        <v>6930</v>
      </c>
      <c r="C918" s="24" t="s">
        <v>8886</v>
      </c>
      <c r="D918" s="24" t="s">
        <v>136</v>
      </c>
      <c r="E918" s="24" t="s">
        <v>2804</v>
      </c>
      <c r="F918" s="24" t="s">
        <v>2934</v>
      </c>
      <c r="G918" s="24" t="s">
        <v>6929</v>
      </c>
      <c r="H918" s="24" t="s">
        <v>67</v>
      </c>
      <c r="I918" s="24" t="s">
        <v>6931</v>
      </c>
      <c r="J918" s="24" t="s">
        <v>1536</v>
      </c>
      <c r="K918" s="24" t="s">
        <v>776</v>
      </c>
      <c r="L918" s="24" t="s">
        <v>372</v>
      </c>
      <c r="M918" s="24" t="s">
        <v>2936</v>
      </c>
      <c r="N918" s="24" t="s">
        <v>8888</v>
      </c>
      <c r="O918" s="24"/>
    </row>
    <row r="919" spans="1:15" x14ac:dyDescent="0.3">
      <c r="A919" s="24" t="s">
        <v>6850</v>
      </c>
      <c r="B919" s="24" t="s">
        <v>6985</v>
      </c>
      <c r="C919" s="24" t="s">
        <v>8886</v>
      </c>
      <c r="D919" s="24" t="s">
        <v>136</v>
      </c>
      <c r="E919" s="24" t="s">
        <v>2804</v>
      </c>
      <c r="F919" s="24" t="s">
        <v>2979</v>
      </c>
      <c r="G919" s="24" t="s">
        <v>6984</v>
      </c>
      <c r="H919" s="24" t="s">
        <v>67</v>
      </c>
      <c r="I919" s="24" t="s">
        <v>6986</v>
      </c>
      <c r="J919" s="24" t="s">
        <v>1536</v>
      </c>
      <c r="K919" s="24" t="s">
        <v>776</v>
      </c>
      <c r="L919" s="24" t="s">
        <v>372</v>
      </c>
      <c r="M919" s="24" t="s">
        <v>2981</v>
      </c>
      <c r="N919" s="24" t="s">
        <v>8888</v>
      </c>
      <c r="O919" s="24"/>
    </row>
    <row r="920" spans="1:15" x14ac:dyDescent="0.3">
      <c r="A920" s="24" t="s">
        <v>6850</v>
      </c>
      <c r="B920" s="24" t="s">
        <v>7034</v>
      </c>
      <c r="C920" s="24" t="s">
        <v>8886</v>
      </c>
      <c r="D920" s="24" t="s">
        <v>136</v>
      </c>
      <c r="E920" s="24" t="s">
        <v>2804</v>
      </c>
      <c r="F920" s="24" t="s">
        <v>2999</v>
      </c>
      <c r="G920" s="24" t="s">
        <v>7033</v>
      </c>
      <c r="H920" s="24" t="s">
        <v>67</v>
      </c>
      <c r="I920" s="24" t="s">
        <v>7035</v>
      </c>
      <c r="J920" s="24" t="s">
        <v>1536</v>
      </c>
      <c r="K920" s="24" t="s">
        <v>776</v>
      </c>
      <c r="L920" s="24" t="s">
        <v>372</v>
      </c>
      <c r="M920" s="24" t="s">
        <v>3001</v>
      </c>
      <c r="N920" s="24" t="s">
        <v>8888</v>
      </c>
      <c r="O920" s="24"/>
    </row>
    <row r="921" spans="1:15" x14ac:dyDescent="0.3">
      <c r="A921" s="24" t="s">
        <v>6850</v>
      </c>
      <c r="B921" s="24" t="s">
        <v>6949</v>
      </c>
      <c r="C921" s="24" t="s">
        <v>8886</v>
      </c>
      <c r="D921" s="24" t="s">
        <v>136</v>
      </c>
      <c r="E921" s="24" t="s">
        <v>2804</v>
      </c>
      <c r="F921" s="24" t="s">
        <v>2969</v>
      </c>
      <c r="G921" s="24" t="s">
        <v>6948</v>
      </c>
      <c r="H921" s="24" t="s">
        <v>67</v>
      </c>
      <c r="I921" s="24" t="s">
        <v>6950</v>
      </c>
      <c r="J921" s="24" t="s">
        <v>1536</v>
      </c>
      <c r="K921" s="24" t="s">
        <v>776</v>
      </c>
      <c r="L921" s="24" t="s">
        <v>372</v>
      </c>
      <c r="M921" s="24" t="s">
        <v>844</v>
      </c>
      <c r="N921" s="24" t="s">
        <v>8888</v>
      </c>
      <c r="O921" s="24"/>
    </row>
    <row r="922" spans="1:15" x14ac:dyDescent="0.3">
      <c r="A922" s="24" t="s">
        <v>6850</v>
      </c>
      <c r="B922" s="24" t="s">
        <v>6967</v>
      </c>
      <c r="C922" s="24" t="s">
        <v>8886</v>
      </c>
      <c r="D922" s="24" t="s">
        <v>136</v>
      </c>
      <c r="E922" s="24" t="s">
        <v>2804</v>
      </c>
      <c r="F922" s="24" t="s">
        <v>2974</v>
      </c>
      <c r="G922" s="24" t="s">
        <v>6966</v>
      </c>
      <c r="H922" s="24" t="s">
        <v>67</v>
      </c>
      <c r="I922" s="24" t="s">
        <v>6968</v>
      </c>
      <c r="J922" s="24" t="s">
        <v>1536</v>
      </c>
      <c r="K922" s="24" t="s">
        <v>776</v>
      </c>
      <c r="L922" s="24" t="s">
        <v>372</v>
      </c>
      <c r="M922" s="24" t="s">
        <v>2802</v>
      </c>
      <c r="N922" s="24" t="s">
        <v>8888</v>
      </c>
      <c r="O922" s="24"/>
    </row>
    <row r="923" spans="1:15" x14ac:dyDescent="0.3">
      <c r="A923" s="24" t="s">
        <v>6850</v>
      </c>
      <c r="B923" s="24" t="s">
        <v>6957</v>
      </c>
      <c r="C923" s="24" t="s">
        <v>8886</v>
      </c>
      <c r="D923" s="24" t="s">
        <v>136</v>
      </c>
      <c r="E923" s="24" t="s">
        <v>2804</v>
      </c>
      <c r="F923" s="24" t="s">
        <v>2971</v>
      </c>
      <c r="G923" s="24" t="s">
        <v>6956</v>
      </c>
      <c r="H923" s="24" t="s">
        <v>67</v>
      </c>
      <c r="I923" s="24" t="s">
        <v>6958</v>
      </c>
      <c r="J923" s="24" t="s">
        <v>1536</v>
      </c>
      <c r="K923" s="24" t="s">
        <v>776</v>
      </c>
      <c r="L923" s="24" t="s">
        <v>372</v>
      </c>
      <c r="M923" s="24" t="s">
        <v>2973</v>
      </c>
      <c r="N923" s="24" t="s">
        <v>8888</v>
      </c>
      <c r="O923" s="24"/>
    </row>
    <row r="924" spans="1:15" x14ac:dyDescent="0.3">
      <c r="A924" s="24" t="s">
        <v>6850</v>
      </c>
      <c r="B924" s="24" t="s">
        <v>7054</v>
      </c>
      <c r="C924" s="24" t="s">
        <v>8886</v>
      </c>
      <c r="D924" s="24" t="s">
        <v>136</v>
      </c>
      <c r="E924" s="24" t="s">
        <v>2804</v>
      </c>
      <c r="F924" s="24" t="s">
        <v>3007</v>
      </c>
      <c r="G924" s="24" t="s">
        <v>7053</v>
      </c>
      <c r="H924" s="24" t="s">
        <v>67</v>
      </c>
      <c r="I924" s="24" t="s">
        <v>7055</v>
      </c>
      <c r="J924" s="24" t="s">
        <v>1536</v>
      </c>
      <c r="K924" s="24" t="s">
        <v>776</v>
      </c>
      <c r="L924" s="24" t="s">
        <v>372</v>
      </c>
      <c r="M924" s="24" t="s">
        <v>3009</v>
      </c>
      <c r="N924" s="24" t="s">
        <v>8888</v>
      </c>
      <c r="O924" s="24"/>
    </row>
    <row r="925" spans="1:15" x14ac:dyDescent="0.3">
      <c r="A925" s="24" t="s">
        <v>6850</v>
      </c>
      <c r="B925" s="24" t="s">
        <v>6978</v>
      </c>
      <c r="C925" s="24" t="s">
        <v>8886</v>
      </c>
      <c r="D925" s="24" t="s">
        <v>136</v>
      </c>
      <c r="E925" s="24" t="s">
        <v>2804</v>
      </c>
      <c r="F925" s="24" t="s">
        <v>2976</v>
      </c>
      <c r="G925" s="24" t="s">
        <v>6977</v>
      </c>
      <c r="H925" s="24" t="s">
        <v>67</v>
      </c>
      <c r="I925" s="24" t="s">
        <v>6976</v>
      </c>
      <c r="J925" s="24" t="s">
        <v>1536</v>
      </c>
      <c r="K925" s="24" t="s">
        <v>776</v>
      </c>
      <c r="L925" s="24" t="s">
        <v>372</v>
      </c>
      <c r="M925" s="24" t="s">
        <v>2978</v>
      </c>
      <c r="N925" s="24" t="s">
        <v>8888</v>
      </c>
      <c r="O925" s="24"/>
    </row>
    <row r="926" spans="1:15" x14ac:dyDescent="0.3">
      <c r="A926" s="24" t="s">
        <v>6850</v>
      </c>
      <c r="B926" s="24" t="s">
        <v>6993</v>
      </c>
      <c r="C926" s="24" t="s">
        <v>8886</v>
      </c>
      <c r="D926" s="24" t="s">
        <v>136</v>
      </c>
      <c r="E926" s="24" t="s">
        <v>2804</v>
      </c>
      <c r="F926" s="24" t="s">
        <v>2982</v>
      </c>
      <c r="G926" s="24" t="s">
        <v>6992</v>
      </c>
      <c r="H926" s="24" t="s">
        <v>67</v>
      </c>
      <c r="I926" s="24" t="s">
        <v>6994</v>
      </c>
      <c r="J926" s="24" t="s">
        <v>1536</v>
      </c>
      <c r="K926" s="24" t="s">
        <v>776</v>
      </c>
      <c r="L926" s="24" t="s">
        <v>372</v>
      </c>
      <c r="M926" s="24" t="s">
        <v>179</v>
      </c>
      <c r="N926" s="24" t="s">
        <v>8888</v>
      </c>
      <c r="O926" s="24"/>
    </row>
    <row r="927" spans="1:15" x14ac:dyDescent="0.3">
      <c r="A927" s="24" t="s">
        <v>6850</v>
      </c>
      <c r="B927" s="24" t="s">
        <v>7041</v>
      </c>
      <c r="C927" s="24" t="s">
        <v>8886</v>
      </c>
      <c r="D927" s="24" t="s">
        <v>136</v>
      </c>
      <c r="E927" s="24" t="s">
        <v>2804</v>
      </c>
      <c r="F927" s="24" t="s">
        <v>3002</v>
      </c>
      <c r="G927" s="24" t="s">
        <v>7040</v>
      </c>
      <c r="H927" s="24" t="s">
        <v>67</v>
      </c>
      <c r="I927" s="24" t="s">
        <v>7042</v>
      </c>
      <c r="J927" s="24" t="s">
        <v>1536</v>
      </c>
      <c r="K927" s="24" t="s">
        <v>776</v>
      </c>
      <c r="L927" s="24" t="s">
        <v>372</v>
      </c>
      <c r="M927" s="24" t="s">
        <v>3004</v>
      </c>
      <c r="N927" s="24" t="s">
        <v>8888</v>
      </c>
      <c r="O927" s="24"/>
    </row>
    <row r="928" spans="1:15" x14ac:dyDescent="0.3">
      <c r="A928" s="24" t="s">
        <v>6850</v>
      </c>
      <c r="B928" s="24" t="s">
        <v>7049</v>
      </c>
      <c r="C928" s="24" t="s">
        <v>8886</v>
      </c>
      <c r="D928" s="24" t="s">
        <v>136</v>
      </c>
      <c r="E928" s="24" t="s">
        <v>2804</v>
      </c>
      <c r="F928" s="24" t="s">
        <v>3005</v>
      </c>
      <c r="G928" s="24" t="s">
        <v>7048</v>
      </c>
      <c r="H928" s="24" t="s">
        <v>67</v>
      </c>
      <c r="I928" s="24" t="s">
        <v>7050</v>
      </c>
      <c r="J928" s="24" t="s">
        <v>1536</v>
      </c>
      <c r="K928" s="24" t="s">
        <v>776</v>
      </c>
      <c r="L928" s="24" t="s">
        <v>372</v>
      </c>
      <c r="M928" s="24" t="s">
        <v>290</v>
      </c>
      <c r="N928" s="24" t="s">
        <v>8888</v>
      </c>
      <c r="O928" s="24"/>
    </row>
    <row r="929" spans="1:15" x14ac:dyDescent="0.3">
      <c r="A929" s="24" t="s">
        <v>6850</v>
      </c>
      <c r="B929" s="24" t="s">
        <v>7014</v>
      </c>
      <c r="C929" s="24" t="s">
        <v>8886</v>
      </c>
      <c r="D929" s="24" t="s">
        <v>136</v>
      </c>
      <c r="E929" s="24" t="s">
        <v>2804</v>
      </c>
      <c r="F929" s="24" t="s">
        <v>2993</v>
      </c>
      <c r="G929" s="24" t="s">
        <v>7013</v>
      </c>
      <c r="H929" s="24" t="s">
        <v>67</v>
      </c>
      <c r="I929" s="24" t="s">
        <v>7015</v>
      </c>
      <c r="J929" s="24" t="s">
        <v>1536</v>
      </c>
      <c r="K929" s="24" t="s">
        <v>776</v>
      </c>
      <c r="L929" s="24" t="s">
        <v>372</v>
      </c>
      <c r="M929" s="24" t="s">
        <v>2995</v>
      </c>
      <c r="N929" s="24" t="s">
        <v>8888</v>
      </c>
      <c r="O929" s="24"/>
    </row>
    <row r="930" spans="1:15" x14ac:dyDescent="0.3">
      <c r="A930" s="24" t="s">
        <v>6913</v>
      </c>
      <c r="B930" s="24" t="s">
        <v>3951</v>
      </c>
      <c r="C930" s="24" t="s">
        <v>8886</v>
      </c>
      <c r="D930" s="24" t="s">
        <v>136</v>
      </c>
      <c r="E930" s="24" t="s">
        <v>2804</v>
      </c>
      <c r="F930" s="24" t="s">
        <v>2934</v>
      </c>
      <c r="G930" s="24" t="s">
        <v>6912</v>
      </c>
      <c r="H930" s="24" t="s">
        <v>67</v>
      </c>
      <c r="I930" s="24" t="s">
        <v>6914</v>
      </c>
      <c r="J930" s="24" t="s">
        <v>3591</v>
      </c>
      <c r="K930" s="24" t="s">
        <v>776</v>
      </c>
      <c r="L930" s="24" t="s">
        <v>372</v>
      </c>
      <c r="M930" s="24" t="s">
        <v>826</v>
      </c>
      <c r="N930" s="24" t="s">
        <v>8888</v>
      </c>
      <c r="O930" s="24"/>
    </row>
    <row r="931" spans="1:15" x14ac:dyDescent="0.3">
      <c r="A931" s="24" t="s">
        <v>6913</v>
      </c>
      <c r="B931" s="24" t="s">
        <v>7024</v>
      </c>
      <c r="C931" s="24" t="s">
        <v>8886</v>
      </c>
      <c r="D931" s="24" t="s">
        <v>136</v>
      </c>
      <c r="E931" s="24" t="s">
        <v>2804</v>
      </c>
      <c r="F931" s="24" t="s">
        <v>2999</v>
      </c>
      <c r="G931" s="24" t="s">
        <v>7023</v>
      </c>
      <c r="H931" s="24" t="s">
        <v>67</v>
      </c>
      <c r="I931" s="24" t="s">
        <v>7025</v>
      </c>
      <c r="J931" s="24" t="s">
        <v>3591</v>
      </c>
      <c r="K931" s="24" t="s">
        <v>776</v>
      </c>
      <c r="L931" s="24" t="s">
        <v>372</v>
      </c>
      <c r="M931" s="24" t="s">
        <v>3001</v>
      </c>
      <c r="N931" s="24" t="s">
        <v>8888</v>
      </c>
      <c r="O931" s="24"/>
    </row>
    <row r="932" spans="1:15" x14ac:dyDescent="0.3">
      <c r="A932" s="24" t="s">
        <v>6913</v>
      </c>
      <c r="B932" s="24" t="s">
        <v>6996</v>
      </c>
      <c r="C932" s="24" t="s">
        <v>8886</v>
      </c>
      <c r="D932" s="24" t="s">
        <v>136</v>
      </c>
      <c r="E932" s="24" t="s">
        <v>2804</v>
      </c>
      <c r="F932" s="24" t="s">
        <v>2982</v>
      </c>
      <c r="G932" s="24" t="s">
        <v>6995</v>
      </c>
      <c r="H932" s="24" t="s">
        <v>67</v>
      </c>
      <c r="I932" s="24" t="s">
        <v>6997</v>
      </c>
      <c r="J932" s="24" t="s">
        <v>3591</v>
      </c>
      <c r="K932" s="24" t="s">
        <v>776</v>
      </c>
      <c r="L932" s="24" t="s">
        <v>372</v>
      </c>
      <c r="M932" s="24" t="s">
        <v>179</v>
      </c>
      <c r="N932" s="24" t="s">
        <v>8888</v>
      </c>
      <c r="O932" s="24"/>
    </row>
    <row r="933" spans="1:15" x14ac:dyDescent="0.3">
      <c r="A933" s="24" t="s">
        <v>8682</v>
      </c>
      <c r="B933" s="24" t="s">
        <v>8860</v>
      </c>
      <c r="C933" s="24" t="s">
        <v>18</v>
      </c>
      <c r="D933" s="24" t="s">
        <v>164</v>
      </c>
      <c r="E933" s="24" t="s">
        <v>1528</v>
      </c>
      <c r="F933" s="24" t="s">
        <v>3271</v>
      </c>
      <c r="G933" s="24" t="s">
        <v>8859</v>
      </c>
      <c r="H933" s="24" t="s">
        <v>67</v>
      </c>
      <c r="I933" s="24" t="s">
        <v>8861</v>
      </c>
      <c r="J933" s="24" t="s">
        <v>1540</v>
      </c>
      <c r="K933" s="24" t="s">
        <v>776</v>
      </c>
      <c r="L933" s="24" t="s">
        <v>298</v>
      </c>
      <c r="M933" s="24" t="s">
        <v>9038</v>
      </c>
      <c r="N933" s="24" t="s">
        <v>8888</v>
      </c>
      <c r="O933" s="24"/>
    </row>
    <row r="934" spans="1:15" x14ac:dyDescent="0.3">
      <c r="A934" s="24" t="s">
        <v>8682</v>
      </c>
      <c r="B934" s="24" t="s">
        <v>8791</v>
      </c>
      <c r="C934" s="24" t="s">
        <v>3461</v>
      </c>
      <c r="D934" s="24" t="s">
        <v>164</v>
      </c>
      <c r="E934" s="24" t="s">
        <v>1528</v>
      </c>
      <c r="F934" s="24" t="s">
        <v>3269</v>
      </c>
      <c r="G934" s="24" t="s">
        <v>8790</v>
      </c>
      <c r="H934" s="24" t="s">
        <v>67</v>
      </c>
      <c r="I934" s="24" t="s">
        <v>8792</v>
      </c>
      <c r="J934" s="24" t="s">
        <v>1540</v>
      </c>
      <c r="K934" s="24" t="s">
        <v>776</v>
      </c>
      <c r="L934" s="24" t="s">
        <v>298</v>
      </c>
      <c r="M934" s="24" t="s">
        <v>9048</v>
      </c>
      <c r="N934" s="24" t="s">
        <v>8888</v>
      </c>
      <c r="O934" s="24"/>
    </row>
    <row r="935" spans="1:15" x14ac:dyDescent="0.3">
      <c r="A935" s="24" t="s">
        <v>8682</v>
      </c>
      <c r="B935" s="24" t="s">
        <v>8691</v>
      </c>
      <c r="C935" s="24" t="s">
        <v>3461</v>
      </c>
      <c r="D935" s="24" t="s">
        <v>447</v>
      </c>
      <c r="E935" s="24" t="s">
        <v>1528</v>
      </c>
      <c r="F935" s="24" t="s">
        <v>3257</v>
      </c>
      <c r="G935" s="24" t="s">
        <v>8690</v>
      </c>
      <c r="H935" s="24" t="s">
        <v>67</v>
      </c>
      <c r="I935" s="24" t="s">
        <v>8692</v>
      </c>
      <c r="J935" s="24" t="s">
        <v>1533</v>
      </c>
      <c r="K935" s="24" t="s">
        <v>776</v>
      </c>
      <c r="L935" s="24" t="s">
        <v>298</v>
      </c>
      <c r="M935" s="24" t="s">
        <v>9049</v>
      </c>
      <c r="N935" s="24" t="s">
        <v>8888</v>
      </c>
      <c r="O935" s="24"/>
    </row>
    <row r="936" spans="1:15" x14ac:dyDescent="0.3">
      <c r="A936" s="24" t="s">
        <v>8682</v>
      </c>
      <c r="B936" s="24" t="s">
        <v>8694</v>
      </c>
      <c r="C936" s="24" t="s">
        <v>3461</v>
      </c>
      <c r="D936" s="24" t="s">
        <v>164</v>
      </c>
      <c r="E936" s="24" t="s">
        <v>1537</v>
      </c>
      <c r="F936" s="24" t="s">
        <v>3257</v>
      </c>
      <c r="G936" s="24" t="s">
        <v>8693</v>
      </c>
      <c r="H936" s="24" t="s">
        <v>67</v>
      </c>
      <c r="I936" s="24" t="s">
        <v>8692</v>
      </c>
      <c r="J936" s="24" t="s">
        <v>1540</v>
      </c>
      <c r="K936" s="24" t="s">
        <v>776</v>
      </c>
      <c r="L936" s="24" t="s">
        <v>298</v>
      </c>
      <c r="M936" s="24" t="s">
        <v>9049</v>
      </c>
      <c r="N936" s="24" t="s">
        <v>8888</v>
      </c>
      <c r="O936" s="24"/>
    </row>
    <row r="937" spans="1:15" x14ac:dyDescent="0.3">
      <c r="A937" s="24" t="s">
        <v>8682</v>
      </c>
      <c r="B937" s="24" t="s">
        <v>8683</v>
      </c>
      <c r="C937" s="24" t="s">
        <v>8886</v>
      </c>
      <c r="D937" s="24" t="s">
        <v>447</v>
      </c>
      <c r="E937" s="24" t="s">
        <v>1528</v>
      </c>
      <c r="F937" s="24" t="s">
        <v>3257</v>
      </c>
      <c r="G937" s="24" t="s">
        <v>8681</v>
      </c>
      <c r="H937" s="24" t="s">
        <v>67</v>
      </c>
      <c r="I937" s="24" t="s">
        <v>8684</v>
      </c>
      <c r="J937" s="24" t="s">
        <v>1533</v>
      </c>
      <c r="K937" s="24" t="s">
        <v>776</v>
      </c>
      <c r="L937" s="24" t="s">
        <v>298</v>
      </c>
      <c r="M937" s="24" t="s">
        <v>9050</v>
      </c>
      <c r="N937" s="24" t="s">
        <v>8888</v>
      </c>
      <c r="O937" s="24"/>
    </row>
    <row r="938" spans="1:15" x14ac:dyDescent="0.3">
      <c r="A938" s="24" t="s">
        <v>8682</v>
      </c>
      <c r="B938" s="24" t="s">
        <v>8686</v>
      </c>
      <c r="C938" s="24" t="s">
        <v>8886</v>
      </c>
      <c r="D938" s="24" t="s">
        <v>164</v>
      </c>
      <c r="E938" s="24" t="s">
        <v>1537</v>
      </c>
      <c r="F938" s="24" t="s">
        <v>3257</v>
      </c>
      <c r="G938" s="24" t="s">
        <v>8685</v>
      </c>
      <c r="H938" s="24" t="s">
        <v>67</v>
      </c>
      <c r="I938" s="24" t="s">
        <v>8684</v>
      </c>
      <c r="J938" s="24" t="s">
        <v>1540</v>
      </c>
      <c r="K938" s="24" t="s">
        <v>776</v>
      </c>
      <c r="L938" s="24" t="s">
        <v>298</v>
      </c>
      <c r="M938" s="24" t="s">
        <v>9051</v>
      </c>
      <c r="N938" s="24" t="s">
        <v>8888</v>
      </c>
      <c r="O938" s="24"/>
    </row>
    <row r="939" spans="1:15" x14ac:dyDescent="0.3">
      <c r="A939" s="24" t="s">
        <v>8682</v>
      </c>
      <c r="B939" s="24" t="s">
        <v>8845</v>
      </c>
      <c r="C939" s="24" t="s">
        <v>8886</v>
      </c>
      <c r="D939" s="24" t="s">
        <v>164</v>
      </c>
      <c r="E939" s="24" t="s">
        <v>1528</v>
      </c>
      <c r="F939" s="24" t="s">
        <v>3271</v>
      </c>
      <c r="G939" s="24" t="s">
        <v>8844</v>
      </c>
      <c r="H939" s="24" t="s">
        <v>67</v>
      </c>
      <c r="I939" s="24" t="s">
        <v>8846</v>
      </c>
      <c r="J939" s="24" t="s">
        <v>1540</v>
      </c>
      <c r="K939" s="24" t="s">
        <v>776</v>
      </c>
      <c r="L939" s="24" t="s">
        <v>298</v>
      </c>
      <c r="M939" s="24" t="s">
        <v>9038</v>
      </c>
      <c r="N939" s="24" t="s">
        <v>8888</v>
      </c>
      <c r="O939" s="24"/>
    </row>
    <row r="940" spans="1:15" x14ac:dyDescent="0.3">
      <c r="A940" s="24" t="s">
        <v>8682</v>
      </c>
      <c r="B940" s="24" t="s">
        <v>8808</v>
      </c>
      <c r="C940" s="24" t="s">
        <v>3461</v>
      </c>
      <c r="D940" s="24" t="s">
        <v>164</v>
      </c>
      <c r="E940" s="24" t="s">
        <v>1528</v>
      </c>
      <c r="F940" s="24" t="s">
        <v>3269</v>
      </c>
      <c r="G940" s="24" t="s">
        <v>8807</v>
      </c>
      <c r="H940" s="24" t="s">
        <v>67</v>
      </c>
      <c r="I940" s="24" t="s">
        <v>8809</v>
      </c>
      <c r="J940" s="24" t="s">
        <v>1540</v>
      </c>
      <c r="K940" s="24" t="s">
        <v>776</v>
      </c>
      <c r="L940" s="24" t="s">
        <v>298</v>
      </c>
      <c r="M940" s="24" t="s">
        <v>9022</v>
      </c>
      <c r="N940" s="24" t="s">
        <v>8888</v>
      </c>
      <c r="O940" s="24"/>
    </row>
    <row r="941" spans="1:15" x14ac:dyDescent="0.3">
      <c r="A941" s="24" t="s">
        <v>8682</v>
      </c>
      <c r="B941" s="24" t="s">
        <v>8800</v>
      </c>
      <c r="C941" s="24" t="s">
        <v>8886</v>
      </c>
      <c r="D941" s="24" t="s">
        <v>164</v>
      </c>
      <c r="E941" s="24" t="s">
        <v>1528</v>
      </c>
      <c r="F941" s="24" t="s">
        <v>3269</v>
      </c>
      <c r="G941" s="24" t="s">
        <v>8799</v>
      </c>
      <c r="H941" s="24" t="s">
        <v>67</v>
      </c>
      <c r="I941" s="24" t="s">
        <v>8801</v>
      </c>
      <c r="J941" s="24" t="s">
        <v>1540</v>
      </c>
      <c r="K941" s="24" t="s">
        <v>776</v>
      </c>
      <c r="L941" s="24" t="s">
        <v>298</v>
      </c>
      <c r="M941" s="24" t="s">
        <v>2907</v>
      </c>
      <c r="N941" s="24" t="s">
        <v>8888</v>
      </c>
      <c r="O941" s="24"/>
    </row>
    <row r="942" spans="1:15" x14ac:dyDescent="0.3">
      <c r="A942" s="24" t="s">
        <v>8682</v>
      </c>
      <c r="B942" s="24" t="s">
        <v>8863</v>
      </c>
      <c r="C942" s="24" t="s">
        <v>8886</v>
      </c>
      <c r="D942" s="24" t="s">
        <v>164</v>
      </c>
      <c r="E942" s="24" t="s">
        <v>1528</v>
      </c>
      <c r="F942" s="24" t="s">
        <v>3271</v>
      </c>
      <c r="G942" s="24" t="s">
        <v>8862</v>
      </c>
      <c r="H942" s="24" t="s">
        <v>67</v>
      </c>
      <c r="I942" s="24" t="s">
        <v>8864</v>
      </c>
      <c r="J942" s="24" t="s">
        <v>1540</v>
      </c>
      <c r="K942" s="24" t="s">
        <v>776</v>
      </c>
      <c r="L942" s="24" t="s">
        <v>298</v>
      </c>
      <c r="M942" s="24" t="s">
        <v>9038</v>
      </c>
      <c r="N942" s="24" t="s">
        <v>8888</v>
      </c>
      <c r="O942" s="24"/>
    </row>
    <row r="943" spans="1:15" x14ac:dyDescent="0.3">
      <c r="A943" s="24" t="s">
        <v>8866</v>
      </c>
      <c r="B943" s="24" t="s">
        <v>8867</v>
      </c>
      <c r="C943" s="24" t="s">
        <v>3396</v>
      </c>
      <c r="D943" s="24" t="s">
        <v>164</v>
      </c>
      <c r="E943" s="24" t="s">
        <v>1528</v>
      </c>
      <c r="F943" s="24" t="s">
        <v>3271</v>
      </c>
      <c r="G943" s="24" t="s">
        <v>8865</v>
      </c>
      <c r="H943" s="24" t="s">
        <v>67</v>
      </c>
      <c r="I943" s="24" t="s">
        <v>8868</v>
      </c>
      <c r="J943" s="24" t="s">
        <v>1540</v>
      </c>
      <c r="K943" s="24" t="s">
        <v>776</v>
      </c>
      <c r="L943" s="24" t="s">
        <v>298</v>
      </c>
      <c r="M943" s="24" t="s">
        <v>9052</v>
      </c>
      <c r="N943" s="24" t="s">
        <v>8888</v>
      </c>
      <c r="O943" s="24"/>
    </row>
    <row r="944" spans="1:15" x14ac:dyDescent="0.3">
      <c r="A944" s="24" t="s">
        <v>8822</v>
      </c>
      <c r="B944" s="24" t="s">
        <v>8823</v>
      </c>
      <c r="C944" s="24" t="s">
        <v>8886</v>
      </c>
      <c r="D944" s="24" t="s">
        <v>164</v>
      </c>
      <c r="E944" s="24" t="s">
        <v>1528</v>
      </c>
      <c r="F944" s="24" t="s">
        <v>3269</v>
      </c>
      <c r="G944" s="24" t="s">
        <v>8821</v>
      </c>
      <c r="H944" s="24" t="s">
        <v>67</v>
      </c>
      <c r="I944" s="24" t="s">
        <v>8824</v>
      </c>
      <c r="J944" s="24" t="s">
        <v>1540</v>
      </c>
      <c r="K944" s="24" t="s">
        <v>776</v>
      </c>
      <c r="L944" s="24" t="s">
        <v>298</v>
      </c>
      <c r="M944" s="24" t="s">
        <v>8960</v>
      </c>
      <c r="N944" s="24" t="s">
        <v>8888</v>
      </c>
      <c r="O944" s="24"/>
    </row>
    <row r="945" spans="1:15" x14ac:dyDescent="0.3">
      <c r="A945" s="24" t="s">
        <v>8822</v>
      </c>
      <c r="B945" s="24" t="s">
        <v>6860</v>
      </c>
      <c r="C945" s="24" t="s">
        <v>8886</v>
      </c>
      <c r="D945" s="24" t="s">
        <v>164</v>
      </c>
      <c r="E945" s="24" t="s">
        <v>1528</v>
      </c>
      <c r="F945" s="24" t="s">
        <v>3269</v>
      </c>
      <c r="G945" s="24" t="s">
        <v>8825</v>
      </c>
      <c r="H945" s="24" t="s">
        <v>67</v>
      </c>
      <c r="I945" s="24" t="s">
        <v>8826</v>
      </c>
      <c r="J945" s="24" t="s">
        <v>1540</v>
      </c>
      <c r="K945" s="24" t="s">
        <v>776</v>
      </c>
      <c r="L945" s="24" t="s">
        <v>298</v>
      </c>
      <c r="M945" s="24" t="s">
        <v>8960</v>
      </c>
      <c r="N945" s="24" t="s">
        <v>8888</v>
      </c>
      <c r="O945" s="24"/>
    </row>
    <row r="946" spans="1:15" x14ac:dyDescent="0.3">
      <c r="A946" s="24" t="s">
        <v>1532</v>
      </c>
      <c r="B946" s="24" t="s">
        <v>5721</v>
      </c>
      <c r="C946" s="24" t="s">
        <v>3461</v>
      </c>
      <c r="D946" s="24" t="s">
        <v>738</v>
      </c>
      <c r="E946" s="24" t="s">
        <v>2804</v>
      </c>
      <c r="F946" s="24" t="s">
        <v>3253</v>
      </c>
      <c r="G946" s="24" t="s">
        <v>8639</v>
      </c>
      <c r="H946" s="24" t="s">
        <v>67</v>
      </c>
      <c r="I946" s="24" t="s">
        <v>8641</v>
      </c>
      <c r="J946" s="24" t="s">
        <v>8640</v>
      </c>
      <c r="K946" s="24" t="s">
        <v>776</v>
      </c>
      <c r="L946" s="24" t="s">
        <v>298</v>
      </c>
      <c r="M946" s="24" t="s">
        <v>1521</v>
      </c>
      <c r="N946" s="24" t="s">
        <v>8888</v>
      </c>
      <c r="O946" s="24"/>
    </row>
    <row r="947" spans="1:15" x14ac:dyDescent="0.3">
      <c r="A947" s="24" t="s">
        <v>1532</v>
      </c>
      <c r="B947" s="24" t="s">
        <v>8643</v>
      </c>
      <c r="C947" s="24" t="s">
        <v>3461</v>
      </c>
      <c r="D947" s="24" t="s">
        <v>447</v>
      </c>
      <c r="E947" s="24" t="s">
        <v>1537</v>
      </c>
      <c r="F947" s="24" t="s">
        <v>3253</v>
      </c>
      <c r="G947" s="24" t="s">
        <v>8642</v>
      </c>
      <c r="H947" s="24" t="s">
        <v>67</v>
      </c>
      <c r="I947" s="24" t="s">
        <v>8641</v>
      </c>
      <c r="J947" s="24" t="s">
        <v>1533</v>
      </c>
      <c r="K947" s="24" t="s">
        <v>776</v>
      </c>
      <c r="L947" s="24" t="s">
        <v>298</v>
      </c>
      <c r="M947" s="24" t="s">
        <v>1521</v>
      </c>
      <c r="N947" s="24" t="s">
        <v>8888</v>
      </c>
      <c r="O947" s="24"/>
    </row>
    <row r="948" spans="1:15" x14ac:dyDescent="0.3">
      <c r="A948" s="24" t="s">
        <v>1532</v>
      </c>
      <c r="B948" s="24" t="s">
        <v>8645</v>
      </c>
      <c r="C948" s="24" t="s">
        <v>3461</v>
      </c>
      <c r="D948" s="24" t="s">
        <v>164</v>
      </c>
      <c r="E948" s="24" t="s">
        <v>1537</v>
      </c>
      <c r="F948" s="24" t="s">
        <v>3253</v>
      </c>
      <c r="G948" s="24" t="s">
        <v>8644</v>
      </c>
      <c r="H948" s="24" t="s">
        <v>67</v>
      </c>
      <c r="I948" s="24" t="s">
        <v>8641</v>
      </c>
      <c r="J948" s="24" t="s">
        <v>1540</v>
      </c>
      <c r="K948" s="24" t="s">
        <v>776</v>
      </c>
      <c r="L948" s="24" t="s">
        <v>298</v>
      </c>
      <c r="M948" s="24" t="s">
        <v>1521</v>
      </c>
      <c r="N948" s="24" t="s">
        <v>8888</v>
      </c>
      <c r="O948" s="24"/>
    </row>
    <row r="949" spans="1:15" x14ac:dyDescent="0.3">
      <c r="A949" s="24" t="s">
        <v>1532</v>
      </c>
      <c r="B949" s="24" t="s">
        <v>8669</v>
      </c>
      <c r="C949" s="24" t="s">
        <v>3396</v>
      </c>
      <c r="D949" s="24" t="s">
        <v>738</v>
      </c>
      <c r="E949" s="24" t="s">
        <v>1528</v>
      </c>
      <c r="F949" s="24" t="s">
        <v>3253</v>
      </c>
      <c r="G949" s="24" t="s">
        <v>8668</v>
      </c>
      <c r="H949" s="24" t="s">
        <v>67</v>
      </c>
      <c r="I949" s="24" t="s">
        <v>8670</v>
      </c>
      <c r="J949" s="24" t="s">
        <v>8640</v>
      </c>
      <c r="K949" s="24" t="s">
        <v>776</v>
      </c>
      <c r="L949" s="24" t="s">
        <v>298</v>
      </c>
      <c r="M949" s="24" t="s">
        <v>1521</v>
      </c>
      <c r="N949" s="24" t="s">
        <v>8888</v>
      </c>
      <c r="O949" s="24"/>
    </row>
    <row r="950" spans="1:15" x14ac:dyDescent="0.3">
      <c r="A950" s="24" t="s">
        <v>1532</v>
      </c>
      <c r="B950" s="24" t="s">
        <v>8672</v>
      </c>
      <c r="C950" s="24" t="s">
        <v>3396</v>
      </c>
      <c r="D950" s="24" t="s">
        <v>447</v>
      </c>
      <c r="E950" s="24" t="s">
        <v>1537</v>
      </c>
      <c r="F950" s="24" t="s">
        <v>3253</v>
      </c>
      <c r="G950" s="24" t="s">
        <v>8671</v>
      </c>
      <c r="H950" s="24" t="s">
        <v>67</v>
      </c>
      <c r="I950" s="24" t="s">
        <v>8670</v>
      </c>
      <c r="J950" s="24" t="s">
        <v>1533</v>
      </c>
      <c r="K950" s="24" t="s">
        <v>776</v>
      </c>
      <c r="L950" s="24" t="s">
        <v>298</v>
      </c>
      <c r="M950" s="24" t="s">
        <v>1521</v>
      </c>
      <c r="N950" s="24" t="s">
        <v>8888</v>
      </c>
      <c r="O950" s="24"/>
    </row>
    <row r="951" spans="1:15" x14ac:dyDescent="0.3">
      <c r="A951" s="24" t="s">
        <v>1532</v>
      </c>
      <c r="B951" s="24" t="s">
        <v>8674</v>
      </c>
      <c r="C951" s="24" t="s">
        <v>3396</v>
      </c>
      <c r="D951" s="24" t="s">
        <v>164</v>
      </c>
      <c r="E951" s="24" t="s">
        <v>1537</v>
      </c>
      <c r="F951" s="24" t="s">
        <v>3253</v>
      </c>
      <c r="G951" s="24" t="s">
        <v>8673</v>
      </c>
      <c r="H951" s="24" t="s">
        <v>67</v>
      </c>
      <c r="I951" s="24" t="s">
        <v>8670</v>
      </c>
      <c r="J951" s="24" t="s">
        <v>1540</v>
      </c>
      <c r="K951" s="24" t="s">
        <v>776</v>
      </c>
      <c r="L951" s="24" t="s">
        <v>298</v>
      </c>
      <c r="M951" s="24" t="s">
        <v>1521</v>
      </c>
      <c r="N951" s="24" t="s">
        <v>8888</v>
      </c>
      <c r="O951" s="24"/>
    </row>
    <row r="952" spans="1:15" x14ac:dyDescent="0.3">
      <c r="A952" s="24" t="s">
        <v>1532</v>
      </c>
      <c r="B952" s="24" t="s">
        <v>8848</v>
      </c>
      <c r="C952" s="24" t="s">
        <v>3461</v>
      </c>
      <c r="D952" s="24" t="s">
        <v>164</v>
      </c>
      <c r="E952" s="24" t="s">
        <v>1528</v>
      </c>
      <c r="F952" s="24" t="s">
        <v>3271</v>
      </c>
      <c r="G952" s="24" t="s">
        <v>8847</v>
      </c>
      <c r="H952" s="24" t="s">
        <v>67</v>
      </c>
      <c r="I952" s="24" t="s">
        <v>8849</v>
      </c>
      <c r="J952" s="24" t="s">
        <v>1540</v>
      </c>
      <c r="K952" s="24" t="s">
        <v>776</v>
      </c>
      <c r="L952" s="24" t="s">
        <v>298</v>
      </c>
      <c r="M952" s="24" t="s">
        <v>1398</v>
      </c>
      <c r="N952" s="24" t="s">
        <v>8888</v>
      </c>
      <c r="O952" s="24"/>
    </row>
    <row r="953" spans="1:15" x14ac:dyDescent="0.3">
      <c r="A953" s="24" t="s">
        <v>1532</v>
      </c>
      <c r="B953" s="24" t="s">
        <v>2711</v>
      </c>
      <c r="C953" s="24" t="s">
        <v>8886</v>
      </c>
      <c r="D953" s="24" t="s">
        <v>447</v>
      </c>
      <c r="E953" s="24" t="s">
        <v>1528</v>
      </c>
      <c r="F953" s="24" t="s">
        <v>2708</v>
      </c>
      <c r="G953" s="24"/>
      <c r="H953" s="24" t="s">
        <v>2355</v>
      </c>
      <c r="I953" s="24" t="s">
        <v>2709</v>
      </c>
      <c r="J953" s="24" t="s">
        <v>1533</v>
      </c>
      <c r="K953" s="24" t="s">
        <v>8886</v>
      </c>
      <c r="L953" s="24" t="s">
        <v>298</v>
      </c>
      <c r="M953" s="24" t="s">
        <v>2706</v>
      </c>
      <c r="N953" s="24" t="s">
        <v>8888</v>
      </c>
      <c r="O953" s="24"/>
    </row>
    <row r="954" spans="1:15" x14ac:dyDescent="0.3">
      <c r="A954" s="24" t="s">
        <v>1532</v>
      </c>
      <c r="B954" s="24" t="s">
        <v>2724</v>
      </c>
      <c r="C954" s="24" t="s">
        <v>8886</v>
      </c>
      <c r="D954" s="24" t="s">
        <v>164</v>
      </c>
      <c r="E954" s="24" t="s">
        <v>1537</v>
      </c>
      <c r="F954" s="24" t="s">
        <v>2721</v>
      </c>
      <c r="G954" s="24"/>
      <c r="H954" s="24" t="s">
        <v>19</v>
      </c>
      <c r="I954" s="24" t="s">
        <v>2709</v>
      </c>
      <c r="J954" s="24" t="s">
        <v>1540</v>
      </c>
      <c r="K954" s="24" t="s">
        <v>8886</v>
      </c>
      <c r="L954" s="24" t="s">
        <v>298</v>
      </c>
      <c r="M954" s="24" t="s">
        <v>2706</v>
      </c>
      <c r="N954" s="24" t="s">
        <v>8888</v>
      </c>
      <c r="O954" s="24"/>
    </row>
    <row r="955" spans="1:15" x14ac:dyDescent="0.3">
      <c r="A955" s="24" t="s">
        <v>1532</v>
      </c>
      <c r="B955" s="24" t="s">
        <v>2724</v>
      </c>
      <c r="C955" s="24" t="s">
        <v>3461</v>
      </c>
      <c r="D955" s="24" t="s">
        <v>164</v>
      </c>
      <c r="E955" s="24" t="s">
        <v>1528</v>
      </c>
      <c r="F955" s="24" t="s">
        <v>2723</v>
      </c>
      <c r="G955" s="24"/>
      <c r="H955" s="24" t="s">
        <v>67</v>
      </c>
      <c r="I955" s="24" t="s">
        <v>2709</v>
      </c>
      <c r="J955" s="24" t="s">
        <v>1540</v>
      </c>
      <c r="K955" s="24" t="s">
        <v>8886</v>
      </c>
      <c r="L955" s="24" t="s">
        <v>298</v>
      </c>
      <c r="M955" s="24" t="s">
        <v>2921</v>
      </c>
      <c r="N955" s="24" t="s">
        <v>8888</v>
      </c>
      <c r="O955" s="24"/>
    </row>
    <row r="956" spans="1:15" x14ac:dyDescent="0.3">
      <c r="A956" s="24" t="s">
        <v>8679</v>
      </c>
      <c r="B956" s="24" t="s">
        <v>8775</v>
      </c>
      <c r="C956" s="24" t="s">
        <v>3396</v>
      </c>
      <c r="D956" s="24" t="s">
        <v>164</v>
      </c>
      <c r="E956" s="24" t="s">
        <v>1528</v>
      </c>
      <c r="F956" s="24" t="s">
        <v>3263</v>
      </c>
      <c r="G956" s="24" t="s">
        <v>8774</v>
      </c>
      <c r="H956" s="24" t="s">
        <v>67</v>
      </c>
      <c r="I956" s="24" t="s">
        <v>8776</v>
      </c>
      <c r="J956" s="24" t="s">
        <v>1540</v>
      </c>
      <c r="K956" s="24" t="s">
        <v>776</v>
      </c>
      <c r="L956" s="24" t="s">
        <v>298</v>
      </c>
      <c r="M956" s="24" t="s">
        <v>9036</v>
      </c>
      <c r="N956" s="24" t="s">
        <v>8888</v>
      </c>
      <c r="O956" s="24"/>
    </row>
    <row r="957" spans="1:15" x14ac:dyDescent="0.3">
      <c r="A957" s="24" t="s">
        <v>8679</v>
      </c>
      <c r="B957" s="24" t="s">
        <v>3565</v>
      </c>
      <c r="C957" s="24" t="s">
        <v>8886</v>
      </c>
      <c r="D957" s="24" t="s">
        <v>447</v>
      </c>
      <c r="E957" s="24" t="s">
        <v>1528</v>
      </c>
      <c r="F957" s="24" t="s">
        <v>3257</v>
      </c>
      <c r="G957" s="24" t="s">
        <v>8678</v>
      </c>
      <c r="H957" s="24" t="s">
        <v>67</v>
      </c>
      <c r="I957" s="24" t="s">
        <v>8680</v>
      </c>
      <c r="J957" s="24" t="s">
        <v>3393</v>
      </c>
      <c r="K957" s="24" t="s">
        <v>776</v>
      </c>
      <c r="L957" s="24" t="s">
        <v>298</v>
      </c>
      <c r="M957" s="24" t="s">
        <v>9049</v>
      </c>
      <c r="N957" s="24" t="s">
        <v>8888</v>
      </c>
      <c r="O957" s="24"/>
    </row>
    <row r="958" spans="1:15" x14ac:dyDescent="0.3">
      <c r="A958" s="24" t="s">
        <v>8679</v>
      </c>
      <c r="B958" s="24" t="s">
        <v>3568</v>
      </c>
      <c r="C958" s="24" t="s">
        <v>3461</v>
      </c>
      <c r="D958" s="24" t="s">
        <v>164</v>
      </c>
      <c r="E958" s="24" t="s">
        <v>1528</v>
      </c>
      <c r="F958" s="24" t="s">
        <v>3269</v>
      </c>
      <c r="G958" s="24" t="s">
        <v>8798</v>
      </c>
      <c r="H958" s="24" t="s">
        <v>67</v>
      </c>
      <c r="I958" s="24" t="s">
        <v>8680</v>
      </c>
      <c r="J958" s="24" t="s">
        <v>1540</v>
      </c>
      <c r="K958" s="24" t="s">
        <v>776</v>
      </c>
      <c r="L958" s="24" t="s">
        <v>298</v>
      </c>
      <c r="M958" s="24" t="s">
        <v>2907</v>
      </c>
      <c r="N958" s="24" t="s">
        <v>8888</v>
      </c>
      <c r="O958" s="24"/>
    </row>
    <row r="959" spans="1:15" x14ac:dyDescent="0.3">
      <c r="A959" s="24" t="s">
        <v>8679</v>
      </c>
      <c r="B959" s="24" t="s">
        <v>4042</v>
      </c>
      <c r="C959" s="24" t="s">
        <v>8886</v>
      </c>
      <c r="D959" s="24" t="s">
        <v>164</v>
      </c>
      <c r="E959" s="24" t="s">
        <v>1528</v>
      </c>
      <c r="F959" s="24" t="s">
        <v>3263</v>
      </c>
      <c r="G959" s="24" t="s">
        <v>8750</v>
      </c>
      <c r="H959" s="24" t="s">
        <v>67</v>
      </c>
      <c r="I959" s="24" t="s">
        <v>8751</v>
      </c>
      <c r="J959" s="24" t="s">
        <v>1540</v>
      </c>
      <c r="K959" s="24" t="s">
        <v>776</v>
      </c>
      <c r="L959" s="24" t="s">
        <v>298</v>
      </c>
      <c r="M959" s="24" t="s">
        <v>9036</v>
      </c>
      <c r="N959" s="24" t="s">
        <v>8888</v>
      </c>
      <c r="O959" s="24"/>
    </row>
    <row r="960" spans="1:15" x14ac:dyDescent="0.3">
      <c r="A960" s="24" t="s">
        <v>8679</v>
      </c>
      <c r="B960" s="24" t="s">
        <v>8333</v>
      </c>
      <c r="C960" s="24" t="s">
        <v>8886</v>
      </c>
      <c r="D960" s="24" t="s">
        <v>164</v>
      </c>
      <c r="E960" s="24" t="s">
        <v>1528</v>
      </c>
      <c r="F960" s="24" t="s">
        <v>3263</v>
      </c>
      <c r="G960" s="24" t="s">
        <v>8752</v>
      </c>
      <c r="H960" s="24" t="s">
        <v>67</v>
      </c>
      <c r="I960" s="24" t="s">
        <v>8753</v>
      </c>
      <c r="J960" s="24" t="s">
        <v>1540</v>
      </c>
      <c r="K960" s="24" t="s">
        <v>776</v>
      </c>
      <c r="L960" s="24" t="s">
        <v>298</v>
      </c>
      <c r="M960" s="24" t="s">
        <v>9036</v>
      </c>
      <c r="N960" s="24" t="s">
        <v>8888</v>
      </c>
      <c r="O960" s="24"/>
    </row>
    <row r="961" spans="1:15" x14ac:dyDescent="0.3">
      <c r="A961" s="24" t="s">
        <v>8679</v>
      </c>
      <c r="B961" s="24" t="s">
        <v>5178</v>
      </c>
      <c r="C961" s="24" t="s">
        <v>3461</v>
      </c>
      <c r="D961" s="24" t="s">
        <v>164</v>
      </c>
      <c r="E961" s="24" t="s">
        <v>1528</v>
      </c>
      <c r="F961" s="24" t="s">
        <v>3269</v>
      </c>
      <c r="G961" s="24" t="s">
        <v>8813</v>
      </c>
      <c r="H961" s="24" t="s">
        <v>67</v>
      </c>
      <c r="I961" s="24" t="s">
        <v>8814</v>
      </c>
      <c r="J961" s="24" t="s">
        <v>1540</v>
      </c>
      <c r="K961" s="24" t="s">
        <v>776</v>
      </c>
      <c r="L961" s="24" t="s">
        <v>298</v>
      </c>
      <c r="M961" s="24" t="s">
        <v>1380</v>
      </c>
      <c r="N961" s="24" t="s">
        <v>8888</v>
      </c>
      <c r="O961" s="24"/>
    </row>
    <row r="962" spans="1:15" x14ac:dyDescent="0.3">
      <c r="A962" s="24" t="s">
        <v>8679</v>
      </c>
      <c r="B962" s="24" t="s">
        <v>6101</v>
      </c>
      <c r="C962" s="24" t="s">
        <v>3461</v>
      </c>
      <c r="D962" s="24" t="s">
        <v>164</v>
      </c>
      <c r="E962" s="24" t="s">
        <v>1528</v>
      </c>
      <c r="F962" s="24" t="s">
        <v>3271</v>
      </c>
      <c r="G962" s="24" t="s">
        <v>8857</v>
      </c>
      <c r="H962" s="24" t="s">
        <v>67</v>
      </c>
      <c r="I962" s="24" t="s">
        <v>8858</v>
      </c>
      <c r="J962" s="24" t="s">
        <v>1540</v>
      </c>
      <c r="K962" s="24" t="s">
        <v>776</v>
      </c>
      <c r="L962" s="24" t="s">
        <v>298</v>
      </c>
      <c r="M962" s="24" t="s">
        <v>9038</v>
      </c>
      <c r="N962" s="24" t="s">
        <v>8888</v>
      </c>
      <c r="O962" s="24"/>
    </row>
    <row r="963" spans="1:15" x14ac:dyDescent="0.3">
      <c r="A963" s="24" t="s">
        <v>8679</v>
      </c>
      <c r="B963" s="24" t="s">
        <v>3615</v>
      </c>
      <c r="C963" s="24" t="s">
        <v>8886</v>
      </c>
      <c r="D963" s="24" t="s">
        <v>164</v>
      </c>
      <c r="E963" s="24" t="s">
        <v>1528</v>
      </c>
      <c r="F963" s="24" t="s">
        <v>3269</v>
      </c>
      <c r="G963" s="24" t="s">
        <v>8805</v>
      </c>
      <c r="H963" s="24" t="s">
        <v>67</v>
      </c>
      <c r="I963" s="24" t="s">
        <v>8806</v>
      </c>
      <c r="J963" s="24" t="s">
        <v>1540</v>
      </c>
      <c r="K963" s="24" t="s">
        <v>776</v>
      </c>
      <c r="L963" s="24" t="s">
        <v>298</v>
      </c>
      <c r="M963" s="24" t="s">
        <v>2907</v>
      </c>
      <c r="N963" s="24" t="s">
        <v>8888</v>
      </c>
      <c r="O963" s="24"/>
    </row>
    <row r="964" spans="1:15" x14ac:dyDescent="0.3">
      <c r="A964" s="24" t="s">
        <v>8679</v>
      </c>
      <c r="B964" s="24" t="s">
        <v>6113</v>
      </c>
      <c r="C964" s="24" t="s">
        <v>3461</v>
      </c>
      <c r="D964" s="24" t="s">
        <v>164</v>
      </c>
      <c r="E964" s="24" t="s">
        <v>1537</v>
      </c>
      <c r="F964" s="24" t="s">
        <v>3257</v>
      </c>
      <c r="G964" s="24" t="s">
        <v>8713</v>
      </c>
      <c r="H964" s="24" t="s">
        <v>67</v>
      </c>
      <c r="I964" s="24" t="s">
        <v>8680</v>
      </c>
      <c r="J964" s="24" t="s">
        <v>1540</v>
      </c>
      <c r="K964" s="24" t="s">
        <v>776</v>
      </c>
      <c r="L964" s="24" t="s">
        <v>298</v>
      </c>
      <c r="M964" s="24" t="s">
        <v>9049</v>
      </c>
      <c r="N964" s="24" t="s">
        <v>8888</v>
      </c>
      <c r="O964" s="24"/>
    </row>
    <row r="965" spans="1:15" x14ac:dyDescent="0.3">
      <c r="A965" s="24" t="s">
        <v>2715</v>
      </c>
      <c r="B965" s="24" t="s">
        <v>6290</v>
      </c>
      <c r="C965" s="24" t="s">
        <v>3404</v>
      </c>
      <c r="D965" s="24" t="s">
        <v>164</v>
      </c>
      <c r="E965" s="24" t="s">
        <v>1528</v>
      </c>
      <c r="F965" s="24" t="s">
        <v>3271</v>
      </c>
      <c r="G965" s="24" t="s">
        <v>8850</v>
      </c>
      <c r="H965" s="24" t="s">
        <v>67</v>
      </c>
      <c r="I965" s="24" t="s">
        <v>8851</v>
      </c>
      <c r="J965" s="24" t="s">
        <v>1540</v>
      </c>
      <c r="K965" s="24" t="s">
        <v>776</v>
      </c>
      <c r="L965" s="24" t="s">
        <v>298</v>
      </c>
      <c r="M965" s="24" t="s">
        <v>1398</v>
      </c>
      <c r="N965" s="24" t="s">
        <v>8888</v>
      </c>
      <c r="O965" s="24"/>
    </row>
    <row r="966" spans="1:15" x14ac:dyDescent="0.3">
      <c r="A966" s="24" t="s">
        <v>2715</v>
      </c>
      <c r="B966" s="24" t="s">
        <v>8664</v>
      </c>
      <c r="C966" s="24" t="s">
        <v>3404</v>
      </c>
      <c r="D966" s="24" t="s">
        <v>164</v>
      </c>
      <c r="E966" s="24" t="s">
        <v>1528</v>
      </c>
      <c r="F966" s="24" t="s">
        <v>3253</v>
      </c>
      <c r="G966" s="24" t="s">
        <v>8663</v>
      </c>
      <c r="H966" s="24" t="s">
        <v>67</v>
      </c>
      <c r="I966" s="24" t="s">
        <v>8665</v>
      </c>
      <c r="J966" s="24" t="s">
        <v>1540</v>
      </c>
      <c r="K966" s="24" t="s">
        <v>776</v>
      </c>
      <c r="L966" s="24" t="s">
        <v>298</v>
      </c>
      <c r="M966" s="24" t="s">
        <v>9053</v>
      </c>
      <c r="N966" s="24" t="s">
        <v>8888</v>
      </c>
      <c r="O966" s="24"/>
    </row>
    <row r="967" spans="1:15" x14ac:dyDescent="0.3">
      <c r="A967" s="24" t="s">
        <v>2715</v>
      </c>
      <c r="B967" s="24" t="s">
        <v>8647</v>
      </c>
      <c r="C967" s="24" t="s">
        <v>3396</v>
      </c>
      <c r="D967" s="24" t="s">
        <v>738</v>
      </c>
      <c r="E967" s="24" t="s">
        <v>2804</v>
      </c>
      <c r="F967" s="24" t="s">
        <v>3253</v>
      </c>
      <c r="G967" s="24" t="s">
        <v>8646</v>
      </c>
      <c r="H967" s="24" t="s">
        <v>67</v>
      </c>
      <c r="I967" s="24" t="s">
        <v>8641</v>
      </c>
      <c r="J967" s="24" t="s">
        <v>7059</v>
      </c>
      <c r="K967" s="24" t="s">
        <v>776</v>
      </c>
      <c r="L967" s="24" t="s">
        <v>298</v>
      </c>
      <c r="M967" s="24" t="s">
        <v>1521</v>
      </c>
      <c r="N967" s="24" t="s">
        <v>8888</v>
      </c>
      <c r="O967" s="24"/>
    </row>
    <row r="968" spans="1:15" x14ac:dyDescent="0.3">
      <c r="A968" s="24" t="s">
        <v>2715</v>
      </c>
      <c r="B968" s="24" t="s">
        <v>8649</v>
      </c>
      <c r="C968" s="24" t="s">
        <v>3396</v>
      </c>
      <c r="D968" s="24" t="s">
        <v>447</v>
      </c>
      <c r="E968" s="24" t="s">
        <v>1537</v>
      </c>
      <c r="F968" s="24" t="s">
        <v>3253</v>
      </c>
      <c r="G968" s="24" t="s">
        <v>8648</v>
      </c>
      <c r="H968" s="24" t="s">
        <v>67</v>
      </c>
      <c r="I968" s="24" t="s">
        <v>8641</v>
      </c>
      <c r="J968" s="24" t="s">
        <v>1533</v>
      </c>
      <c r="K968" s="24" t="s">
        <v>776</v>
      </c>
      <c r="L968" s="24" t="s">
        <v>298</v>
      </c>
      <c r="M968" s="24" t="s">
        <v>1521</v>
      </c>
      <c r="N968" s="24" t="s">
        <v>8888</v>
      </c>
      <c r="O968" s="24"/>
    </row>
    <row r="969" spans="1:15" x14ac:dyDescent="0.3">
      <c r="A969" s="24" t="s">
        <v>2715</v>
      </c>
      <c r="B969" s="24" t="s">
        <v>8651</v>
      </c>
      <c r="C969" s="24" t="s">
        <v>18</v>
      </c>
      <c r="D969" s="24" t="s">
        <v>164</v>
      </c>
      <c r="E969" s="24" t="s">
        <v>1537</v>
      </c>
      <c r="F969" s="24" t="s">
        <v>3253</v>
      </c>
      <c r="G969" s="24" t="s">
        <v>8650</v>
      </c>
      <c r="H969" s="24" t="s">
        <v>67</v>
      </c>
      <c r="I969" s="24" t="s">
        <v>8641</v>
      </c>
      <c r="J969" s="24" t="s">
        <v>1540</v>
      </c>
      <c r="K969" s="24" t="s">
        <v>776</v>
      </c>
      <c r="L969" s="24" t="s">
        <v>298</v>
      </c>
      <c r="M969" s="24" t="s">
        <v>1521</v>
      </c>
      <c r="N969" s="24" t="s">
        <v>8888</v>
      </c>
      <c r="O969" s="24"/>
    </row>
    <row r="970" spans="1:15" x14ac:dyDescent="0.3">
      <c r="A970" s="24" t="s">
        <v>2715</v>
      </c>
      <c r="B970" s="24" t="s">
        <v>8712</v>
      </c>
      <c r="C970" s="24" t="s">
        <v>3461</v>
      </c>
      <c r="D970" s="24" t="s">
        <v>447</v>
      </c>
      <c r="E970" s="24" t="s">
        <v>1528</v>
      </c>
      <c r="F970" s="24" t="s">
        <v>3257</v>
      </c>
      <c r="G970" s="24" t="s">
        <v>8711</v>
      </c>
      <c r="H970" s="24" t="s">
        <v>67</v>
      </c>
      <c r="I970" s="24" t="s">
        <v>8677</v>
      </c>
      <c r="J970" s="24" t="s">
        <v>1533</v>
      </c>
      <c r="K970" s="24" t="s">
        <v>776</v>
      </c>
      <c r="L970" s="24" t="s">
        <v>298</v>
      </c>
      <c r="M970" s="24" t="s">
        <v>9049</v>
      </c>
      <c r="N970" s="24" t="s">
        <v>8888</v>
      </c>
      <c r="O970" s="24"/>
    </row>
    <row r="971" spans="1:15" x14ac:dyDescent="0.3">
      <c r="A971" s="24" t="s">
        <v>2715</v>
      </c>
      <c r="B971" s="24" t="s">
        <v>8676</v>
      </c>
      <c r="C971" s="24" t="s">
        <v>8886</v>
      </c>
      <c r="D971" s="24" t="s">
        <v>164</v>
      </c>
      <c r="E971" s="24" t="s">
        <v>1537</v>
      </c>
      <c r="F971" s="24" t="s">
        <v>3257</v>
      </c>
      <c r="G971" s="24" t="s">
        <v>8675</v>
      </c>
      <c r="H971" s="24" t="s">
        <v>67</v>
      </c>
      <c r="I971" s="24" t="s">
        <v>8677</v>
      </c>
      <c r="J971" s="24" t="s">
        <v>1540</v>
      </c>
      <c r="K971" s="24" t="s">
        <v>776</v>
      </c>
      <c r="L971" s="24" t="s">
        <v>298</v>
      </c>
      <c r="M971" s="24" t="s">
        <v>9049</v>
      </c>
      <c r="N971" s="24" t="s">
        <v>8888</v>
      </c>
      <c r="O971" s="24"/>
    </row>
    <row r="972" spans="1:15" x14ac:dyDescent="0.3">
      <c r="A972" s="24" t="s">
        <v>2715</v>
      </c>
      <c r="B972" s="24" t="s">
        <v>8834</v>
      </c>
      <c r="C972" s="24" t="s">
        <v>3396</v>
      </c>
      <c r="D972" s="24" t="s">
        <v>164</v>
      </c>
      <c r="E972" s="24" t="s">
        <v>1528</v>
      </c>
      <c r="F972" s="24" t="s">
        <v>3269</v>
      </c>
      <c r="G972" s="24" t="s">
        <v>8833</v>
      </c>
      <c r="H972" s="24" t="s">
        <v>67</v>
      </c>
      <c r="I972" s="24" t="s">
        <v>8835</v>
      </c>
      <c r="J972" s="24" t="s">
        <v>1540</v>
      </c>
      <c r="K972" s="24" t="s">
        <v>776</v>
      </c>
      <c r="L972" s="24" t="s">
        <v>298</v>
      </c>
      <c r="M972" s="24" t="s">
        <v>2904</v>
      </c>
      <c r="N972" s="24" t="s">
        <v>8888</v>
      </c>
      <c r="O972" s="24"/>
    </row>
    <row r="973" spans="1:15" x14ac:dyDescent="0.3">
      <c r="A973" s="24" t="s">
        <v>2715</v>
      </c>
      <c r="B973" s="24" t="s">
        <v>3068</v>
      </c>
      <c r="C973" s="24" t="s">
        <v>3396</v>
      </c>
      <c r="D973" s="24" t="s">
        <v>164</v>
      </c>
      <c r="E973" s="24" t="s">
        <v>1528</v>
      </c>
      <c r="F973" s="24" t="s">
        <v>3269</v>
      </c>
      <c r="G973" s="24" t="s">
        <v>8836</v>
      </c>
      <c r="H973" s="24" t="s">
        <v>67</v>
      </c>
      <c r="I973" s="24" t="s">
        <v>8837</v>
      </c>
      <c r="J973" s="24" t="s">
        <v>1540</v>
      </c>
      <c r="K973" s="24" t="s">
        <v>776</v>
      </c>
      <c r="L973" s="24" t="s">
        <v>298</v>
      </c>
      <c r="M973" s="24" t="s">
        <v>2904</v>
      </c>
      <c r="N973" s="24" t="s">
        <v>8888</v>
      </c>
      <c r="O973" s="24"/>
    </row>
    <row r="974" spans="1:15" x14ac:dyDescent="0.3">
      <c r="A974" s="24" t="s">
        <v>2715</v>
      </c>
      <c r="B974" s="24" t="s">
        <v>8816</v>
      </c>
      <c r="C974" s="24" t="s">
        <v>3396</v>
      </c>
      <c r="D974" s="24" t="s">
        <v>164</v>
      </c>
      <c r="E974" s="24" t="s">
        <v>1528</v>
      </c>
      <c r="F974" s="24" t="s">
        <v>3269</v>
      </c>
      <c r="G974" s="24" t="s">
        <v>8815</v>
      </c>
      <c r="H974" s="24" t="s">
        <v>67</v>
      </c>
      <c r="I974" s="24" t="s">
        <v>8817</v>
      </c>
      <c r="J974" s="24" t="s">
        <v>1540</v>
      </c>
      <c r="K974" s="24" t="s">
        <v>776</v>
      </c>
      <c r="L974" s="24" t="s">
        <v>298</v>
      </c>
      <c r="M974" s="24" t="s">
        <v>1380</v>
      </c>
      <c r="N974" s="24" t="s">
        <v>8888</v>
      </c>
      <c r="O974" s="24"/>
    </row>
    <row r="975" spans="1:15" x14ac:dyDescent="0.3">
      <c r="A975" s="24" t="s">
        <v>2715</v>
      </c>
      <c r="B975" s="24" t="s">
        <v>8748</v>
      </c>
      <c r="C975" s="24" t="s">
        <v>8886</v>
      </c>
      <c r="D975" s="24" t="s">
        <v>164</v>
      </c>
      <c r="E975" s="24" t="s">
        <v>1528</v>
      </c>
      <c r="F975" s="24" t="s">
        <v>3263</v>
      </c>
      <c r="G975" s="24" t="s">
        <v>8747</v>
      </c>
      <c r="H975" s="24" t="s">
        <v>67</v>
      </c>
      <c r="I975" s="24" t="s">
        <v>8749</v>
      </c>
      <c r="J975" s="24" t="s">
        <v>1540</v>
      </c>
      <c r="K975" s="24" t="s">
        <v>776</v>
      </c>
      <c r="L975" s="24" t="s">
        <v>298</v>
      </c>
      <c r="M975" s="24" t="s">
        <v>9054</v>
      </c>
      <c r="N975" s="24" t="s">
        <v>8888</v>
      </c>
      <c r="O975" s="24"/>
    </row>
    <row r="976" spans="1:15" x14ac:dyDescent="0.3">
      <c r="A976" s="24" t="s">
        <v>2715</v>
      </c>
      <c r="B976" s="24" t="s">
        <v>8778</v>
      </c>
      <c r="C976" s="24" t="s">
        <v>3461</v>
      </c>
      <c r="D976" s="24" t="s">
        <v>164</v>
      </c>
      <c r="E976" s="24" t="s">
        <v>1528</v>
      </c>
      <c r="F976" s="24" t="s">
        <v>3263</v>
      </c>
      <c r="G976" s="24" t="s">
        <v>8777</v>
      </c>
      <c r="H976" s="24" t="s">
        <v>67</v>
      </c>
      <c r="I976" s="24" t="s">
        <v>8779</v>
      </c>
      <c r="J976" s="24" t="s">
        <v>1540</v>
      </c>
      <c r="K976" s="24" t="s">
        <v>776</v>
      </c>
      <c r="L976" s="24" t="s">
        <v>298</v>
      </c>
      <c r="M976" s="24" t="s">
        <v>9040</v>
      </c>
      <c r="N976" s="24" t="s">
        <v>8888</v>
      </c>
      <c r="O976" s="24"/>
    </row>
    <row r="977" spans="1:15" x14ac:dyDescent="0.3">
      <c r="A977" s="24" t="s">
        <v>2715</v>
      </c>
      <c r="B977" s="24" t="s">
        <v>8855</v>
      </c>
      <c r="C977" s="24" t="s">
        <v>3461</v>
      </c>
      <c r="D977" s="24" t="s">
        <v>164</v>
      </c>
      <c r="E977" s="24" t="s">
        <v>1528</v>
      </c>
      <c r="F977" s="24" t="s">
        <v>3271</v>
      </c>
      <c r="G977" s="24" t="s">
        <v>8854</v>
      </c>
      <c r="H977" s="24" t="s">
        <v>67</v>
      </c>
      <c r="I977" s="24" t="s">
        <v>8856</v>
      </c>
      <c r="J977" s="24" t="s">
        <v>1540</v>
      </c>
      <c r="K977" s="24" t="s">
        <v>776</v>
      </c>
      <c r="L977" s="24" t="s">
        <v>298</v>
      </c>
      <c r="M977" s="24" t="s">
        <v>165</v>
      </c>
      <c r="N977" s="24" t="s">
        <v>8888</v>
      </c>
      <c r="O977" s="24"/>
    </row>
    <row r="978" spans="1:15" x14ac:dyDescent="0.3">
      <c r="A978" s="24" t="s">
        <v>2715</v>
      </c>
      <c r="B978" s="24" t="s">
        <v>8730</v>
      </c>
      <c r="C978" s="24" t="s">
        <v>3396</v>
      </c>
      <c r="D978" s="24" t="s">
        <v>447</v>
      </c>
      <c r="E978" s="24" t="s">
        <v>1528</v>
      </c>
      <c r="F978" s="24" t="s">
        <v>3260</v>
      </c>
      <c r="G978" s="24" t="s">
        <v>8729</v>
      </c>
      <c r="H978" s="24" t="s">
        <v>67</v>
      </c>
      <c r="I978" s="24" t="s">
        <v>8731</v>
      </c>
      <c r="J978" s="24" t="s">
        <v>1533</v>
      </c>
      <c r="K978" s="24" t="s">
        <v>776</v>
      </c>
      <c r="L978" s="24" t="s">
        <v>298</v>
      </c>
      <c r="M978" s="24" t="s">
        <v>8940</v>
      </c>
      <c r="N978" s="24" t="s">
        <v>8888</v>
      </c>
      <c r="O978" s="24"/>
    </row>
    <row r="979" spans="1:15" x14ac:dyDescent="0.3">
      <c r="A979" s="24" t="s">
        <v>2715</v>
      </c>
      <c r="B979" s="24" t="s">
        <v>8794</v>
      </c>
      <c r="C979" s="24" t="s">
        <v>3461</v>
      </c>
      <c r="D979" s="24" t="s">
        <v>164</v>
      </c>
      <c r="E979" s="24" t="s">
        <v>1528</v>
      </c>
      <c r="F979" s="24" t="s">
        <v>3269</v>
      </c>
      <c r="G979" s="24" t="s">
        <v>8793</v>
      </c>
      <c r="H979" s="24" t="s">
        <v>67</v>
      </c>
      <c r="I979" s="24" t="s">
        <v>8795</v>
      </c>
      <c r="J979" s="24" t="s">
        <v>1540</v>
      </c>
      <c r="K979" s="24" t="s">
        <v>776</v>
      </c>
      <c r="L979" s="24" t="s">
        <v>298</v>
      </c>
      <c r="M979" s="24" t="s">
        <v>8960</v>
      </c>
      <c r="N979" s="24" t="s">
        <v>8888</v>
      </c>
      <c r="O979" s="24"/>
    </row>
    <row r="980" spans="1:15" x14ac:dyDescent="0.3">
      <c r="A980" s="24" t="s">
        <v>2715</v>
      </c>
      <c r="B980" s="24" t="s">
        <v>8635</v>
      </c>
      <c r="C980" s="24" t="s">
        <v>8886</v>
      </c>
      <c r="D980" s="24" t="s">
        <v>738</v>
      </c>
      <c r="E980" s="24" t="s">
        <v>1528</v>
      </c>
      <c r="F980" s="24" t="s">
        <v>3253</v>
      </c>
      <c r="G980" s="24" t="s">
        <v>8634</v>
      </c>
      <c r="H980" s="24" t="s">
        <v>67</v>
      </c>
      <c r="I980" s="24" t="s">
        <v>8636</v>
      </c>
      <c r="J980" s="24" t="s">
        <v>7059</v>
      </c>
      <c r="K980" s="24" t="s">
        <v>776</v>
      </c>
      <c r="L980" s="24" t="s">
        <v>298</v>
      </c>
      <c r="M980" s="24" t="s">
        <v>1521</v>
      </c>
      <c r="N980" s="24" t="s">
        <v>8888</v>
      </c>
      <c r="O980" s="24"/>
    </row>
    <row r="981" spans="1:15" x14ac:dyDescent="0.3">
      <c r="A981" s="24" t="s">
        <v>2715</v>
      </c>
      <c r="B981" s="24" t="s">
        <v>8638</v>
      </c>
      <c r="C981" s="24" t="s">
        <v>8886</v>
      </c>
      <c r="D981" s="24" t="s">
        <v>447</v>
      </c>
      <c r="E981" s="24" t="s">
        <v>1528</v>
      </c>
      <c r="F981" s="24" t="s">
        <v>3253</v>
      </c>
      <c r="G981" s="24" t="s">
        <v>8637</v>
      </c>
      <c r="H981" s="24" t="s">
        <v>67</v>
      </c>
      <c r="I981" s="24" t="s">
        <v>8636</v>
      </c>
      <c r="J981" s="24" t="s">
        <v>1533</v>
      </c>
      <c r="K981" s="24" t="s">
        <v>776</v>
      </c>
      <c r="L981" s="24" t="s">
        <v>298</v>
      </c>
      <c r="M981" s="24" t="s">
        <v>2706</v>
      </c>
      <c r="N981" s="24" t="s">
        <v>8888</v>
      </c>
      <c r="O981" s="24"/>
    </row>
    <row r="982" spans="1:15" x14ac:dyDescent="0.3">
      <c r="A982" s="24" t="s">
        <v>2715</v>
      </c>
      <c r="B982" s="24" t="s">
        <v>8662</v>
      </c>
      <c r="C982" s="24" t="s">
        <v>3461</v>
      </c>
      <c r="D982" s="24" t="s">
        <v>164</v>
      </c>
      <c r="E982" s="24" t="s">
        <v>1528</v>
      </c>
      <c r="F982" s="24" t="s">
        <v>3253</v>
      </c>
      <c r="G982" s="24" t="s">
        <v>8661</v>
      </c>
      <c r="H982" s="24" t="s">
        <v>67</v>
      </c>
      <c r="I982" s="24" t="s">
        <v>8636</v>
      </c>
      <c r="J982" s="24" t="s">
        <v>1540</v>
      </c>
      <c r="K982" s="24" t="s">
        <v>776</v>
      </c>
      <c r="L982" s="24" t="s">
        <v>298</v>
      </c>
      <c r="M982" s="24" t="s">
        <v>2921</v>
      </c>
      <c r="N982" s="24" t="s">
        <v>8888</v>
      </c>
      <c r="O982" s="24"/>
    </row>
    <row r="983" spans="1:15" x14ac:dyDescent="0.3">
      <c r="A983" s="24" t="s">
        <v>2715</v>
      </c>
      <c r="B983" s="24" t="s">
        <v>8715</v>
      </c>
      <c r="C983" s="24" t="s">
        <v>8886</v>
      </c>
      <c r="D983" s="24" t="s">
        <v>447</v>
      </c>
      <c r="E983" s="24" t="s">
        <v>1528</v>
      </c>
      <c r="F983" s="24" t="s">
        <v>3260</v>
      </c>
      <c r="G983" s="24" t="s">
        <v>8714</v>
      </c>
      <c r="H983" s="24" t="s">
        <v>67</v>
      </c>
      <c r="I983" s="24" t="s">
        <v>8716</v>
      </c>
      <c r="J983" s="24" t="s">
        <v>1533</v>
      </c>
      <c r="K983" s="24" t="s">
        <v>776</v>
      </c>
      <c r="L983" s="24" t="s">
        <v>298</v>
      </c>
      <c r="M983" s="24" t="s">
        <v>9055</v>
      </c>
      <c r="N983" s="24" t="s">
        <v>8888</v>
      </c>
      <c r="O983" s="24"/>
    </row>
    <row r="984" spans="1:15" x14ac:dyDescent="0.3">
      <c r="A984" s="24" t="s">
        <v>2715</v>
      </c>
      <c r="B984" s="24" t="s">
        <v>8718</v>
      </c>
      <c r="C984" s="24" t="s">
        <v>8886</v>
      </c>
      <c r="D984" s="24" t="s">
        <v>164</v>
      </c>
      <c r="E984" s="24" t="s">
        <v>1537</v>
      </c>
      <c r="F984" s="24" t="s">
        <v>3260</v>
      </c>
      <c r="G984" s="24" t="s">
        <v>8717</v>
      </c>
      <c r="H984" s="24" t="s">
        <v>67</v>
      </c>
      <c r="I984" s="24" t="s">
        <v>8716</v>
      </c>
      <c r="J984" s="24" t="s">
        <v>1540</v>
      </c>
      <c r="K984" s="24" t="s">
        <v>776</v>
      </c>
      <c r="L984" s="24" t="s">
        <v>298</v>
      </c>
      <c r="M984" s="24" t="s">
        <v>9055</v>
      </c>
      <c r="N984" s="24" t="s">
        <v>8888</v>
      </c>
      <c r="O984" s="24"/>
    </row>
    <row r="985" spans="1:15" x14ac:dyDescent="0.3">
      <c r="A985" s="24" t="s">
        <v>2715</v>
      </c>
      <c r="B985" s="24" t="s">
        <v>8723</v>
      </c>
      <c r="C985" s="24" t="s">
        <v>3461</v>
      </c>
      <c r="D985" s="24" t="s">
        <v>447</v>
      </c>
      <c r="E985" s="24" t="s">
        <v>1528</v>
      </c>
      <c r="F985" s="24" t="s">
        <v>3260</v>
      </c>
      <c r="G985" s="24" t="s">
        <v>8722</v>
      </c>
      <c r="H985" s="24" t="s">
        <v>67</v>
      </c>
      <c r="I985" s="24" t="s">
        <v>8724</v>
      </c>
      <c r="J985" s="24" t="s">
        <v>1533</v>
      </c>
      <c r="K985" s="24" t="s">
        <v>776</v>
      </c>
      <c r="L985" s="24" t="s">
        <v>298</v>
      </c>
      <c r="M985" s="24" t="s">
        <v>9055</v>
      </c>
      <c r="N985" s="24" t="s">
        <v>8888</v>
      </c>
      <c r="O985" s="24"/>
    </row>
    <row r="986" spans="1:15" x14ac:dyDescent="0.3">
      <c r="A986" s="24" t="s">
        <v>2715</v>
      </c>
      <c r="B986" s="24" t="s">
        <v>8746</v>
      </c>
      <c r="C986" s="24" t="s">
        <v>3396</v>
      </c>
      <c r="D986" s="24" t="s">
        <v>164</v>
      </c>
      <c r="E986" s="24" t="s">
        <v>1537</v>
      </c>
      <c r="F986" s="24" t="s">
        <v>3260</v>
      </c>
      <c r="G986" s="24" t="s">
        <v>8745</v>
      </c>
      <c r="H986" s="24" t="s">
        <v>67</v>
      </c>
      <c r="I986" s="24" t="s">
        <v>8724</v>
      </c>
      <c r="J986" s="24" t="s">
        <v>1540</v>
      </c>
      <c r="K986" s="24" t="s">
        <v>776</v>
      </c>
      <c r="L986" s="24" t="s">
        <v>298</v>
      </c>
      <c r="M986" s="24" t="s">
        <v>9055</v>
      </c>
      <c r="N986" s="24" t="s">
        <v>8888</v>
      </c>
      <c r="O986" s="24"/>
    </row>
    <row r="987" spans="1:15" x14ac:dyDescent="0.3">
      <c r="A987" s="24" t="s">
        <v>2715</v>
      </c>
      <c r="B987" s="24" t="s">
        <v>8755</v>
      </c>
      <c r="C987" s="24" t="s">
        <v>8886</v>
      </c>
      <c r="D987" s="24" t="s">
        <v>164</v>
      </c>
      <c r="E987" s="24" t="s">
        <v>1528</v>
      </c>
      <c r="F987" s="24" t="s">
        <v>3263</v>
      </c>
      <c r="G987" s="24" t="s">
        <v>8754</v>
      </c>
      <c r="H987" s="24" t="s">
        <v>67</v>
      </c>
      <c r="I987" s="24" t="s">
        <v>8756</v>
      </c>
      <c r="J987" s="24" t="s">
        <v>1540</v>
      </c>
      <c r="K987" s="24" t="s">
        <v>776</v>
      </c>
      <c r="L987" s="24" t="s">
        <v>298</v>
      </c>
      <c r="M987" s="24" t="s">
        <v>9040</v>
      </c>
      <c r="N987" s="24" t="s">
        <v>8888</v>
      </c>
      <c r="O987" s="24"/>
    </row>
    <row r="988" spans="1:15" x14ac:dyDescent="0.3">
      <c r="A988" s="24" t="s">
        <v>2715</v>
      </c>
      <c r="B988" s="24" t="s">
        <v>8701</v>
      </c>
      <c r="C988" s="24" t="s">
        <v>3461</v>
      </c>
      <c r="D988" s="24" t="s">
        <v>447</v>
      </c>
      <c r="E988" s="24" t="s">
        <v>1528</v>
      </c>
      <c r="F988" s="24" t="s">
        <v>3257</v>
      </c>
      <c r="G988" s="24" t="s">
        <v>8700</v>
      </c>
      <c r="H988" s="24" t="s">
        <v>67</v>
      </c>
      <c r="I988" s="24" t="s">
        <v>8702</v>
      </c>
      <c r="J988" s="24" t="s">
        <v>1533</v>
      </c>
      <c r="K988" s="24" t="s">
        <v>776</v>
      </c>
      <c r="L988" s="24" t="s">
        <v>298</v>
      </c>
      <c r="M988" s="24" t="s">
        <v>2918</v>
      </c>
      <c r="N988" s="24" t="s">
        <v>8888</v>
      </c>
      <c r="O988" s="24"/>
    </row>
    <row r="989" spans="1:15" x14ac:dyDescent="0.3">
      <c r="A989" s="24" t="s">
        <v>2715</v>
      </c>
      <c r="B989" s="24" t="s">
        <v>8704</v>
      </c>
      <c r="C989" s="24" t="s">
        <v>3461</v>
      </c>
      <c r="D989" s="24" t="s">
        <v>164</v>
      </c>
      <c r="E989" s="24" t="s">
        <v>1537</v>
      </c>
      <c r="F989" s="24" t="s">
        <v>3257</v>
      </c>
      <c r="G989" s="24" t="s">
        <v>8703</v>
      </c>
      <c r="H989" s="24" t="s">
        <v>67</v>
      </c>
      <c r="I989" s="24" t="s">
        <v>8702</v>
      </c>
      <c r="J989" s="24" t="s">
        <v>1540</v>
      </c>
      <c r="K989" s="24" t="s">
        <v>776</v>
      </c>
      <c r="L989" s="24" t="s">
        <v>298</v>
      </c>
      <c r="M989" s="24" t="s">
        <v>2918</v>
      </c>
      <c r="N989" s="24" t="s">
        <v>8888</v>
      </c>
      <c r="O989" s="24"/>
    </row>
    <row r="990" spans="1:15" x14ac:dyDescent="0.3">
      <c r="A990" s="24" t="s">
        <v>2715</v>
      </c>
      <c r="B990" s="24" t="s">
        <v>8706</v>
      </c>
      <c r="C990" s="24" t="s">
        <v>3461</v>
      </c>
      <c r="D990" s="24" t="s">
        <v>447</v>
      </c>
      <c r="E990" s="24" t="s">
        <v>1528</v>
      </c>
      <c r="F990" s="24" t="s">
        <v>3257</v>
      </c>
      <c r="G990" s="24" t="s">
        <v>8705</v>
      </c>
      <c r="H990" s="24" t="s">
        <v>67</v>
      </c>
      <c r="I990" s="24" t="s">
        <v>8707</v>
      </c>
      <c r="J990" s="24" t="s">
        <v>1533</v>
      </c>
      <c r="K990" s="24" t="s">
        <v>776</v>
      </c>
      <c r="L990" s="24" t="s">
        <v>298</v>
      </c>
      <c r="M990" s="24" t="s">
        <v>8942</v>
      </c>
      <c r="N990" s="24" t="s">
        <v>8888</v>
      </c>
      <c r="O990" s="24"/>
    </row>
    <row r="991" spans="1:15" x14ac:dyDescent="0.3">
      <c r="A991" s="24" t="s">
        <v>2715</v>
      </c>
      <c r="B991" s="24" t="s">
        <v>8709</v>
      </c>
      <c r="C991" s="24" t="s">
        <v>3461</v>
      </c>
      <c r="D991" s="24" t="s">
        <v>164</v>
      </c>
      <c r="E991" s="24" t="s">
        <v>1537</v>
      </c>
      <c r="F991" s="24" t="s">
        <v>3257</v>
      </c>
      <c r="G991" s="24" t="s">
        <v>8708</v>
      </c>
      <c r="H991" s="24" t="s">
        <v>67</v>
      </c>
      <c r="I991" s="24" t="s">
        <v>8710</v>
      </c>
      <c r="J991" s="24" t="s">
        <v>1540</v>
      </c>
      <c r="K991" s="24" t="s">
        <v>776</v>
      </c>
      <c r="L991" s="24" t="s">
        <v>298</v>
      </c>
      <c r="M991" s="24" t="s">
        <v>8942</v>
      </c>
      <c r="N991" s="24" t="s">
        <v>8888</v>
      </c>
      <c r="O991" s="24"/>
    </row>
    <row r="992" spans="1:15" x14ac:dyDescent="0.3">
      <c r="A992" s="24" t="s">
        <v>2715</v>
      </c>
      <c r="B992" s="24" t="s">
        <v>8839</v>
      </c>
      <c r="C992" s="24" t="s">
        <v>8886</v>
      </c>
      <c r="D992" s="24" t="s">
        <v>164</v>
      </c>
      <c r="E992" s="24" t="s">
        <v>1528</v>
      </c>
      <c r="F992" s="24" t="s">
        <v>3271</v>
      </c>
      <c r="G992" s="24" t="s">
        <v>8838</v>
      </c>
      <c r="H992" s="24" t="s">
        <v>67</v>
      </c>
      <c r="I992" s="24" t="s">
        <v>8840</v>
      </c>
      <c r="J992" s="24" t="s">
        <v>1540</v>
      </c>
      <c r="K992" s="24" t="s">
        <v>776</v>
      </c>
      <c r="L992" s="24" t="s">
        <v>298</v>
      </c>
      <c r="M992" s="24" t="s">
        <v>2933</v>
      </c>
      <c r="N992" s="24" t="s">
        <v>8888</v>
      </c>
      <c r="O992" s="24"/>
    </row>
    <row r="993" spans="1:15" x14ac:dyDescent="0.3">
      <c r="A993" s="24" t="s">
        <v>2715</v>
      </c>
      <c r="B993" s="24" t="s">
        <v>8720</v>
      </c>
      <c r="C993" s="24" t="s">
        <v>8886</v>
      </c>
      <c r="D993" s="24" t="s">
        <v>447</v>
      </c>
      <c r="E993" s="24" t="s">
        <v>1528</v>
      </c>
      <c r="F993" s="24" t="s">
        <v>3260</v>
      </c>
      <c r="G993" s="24" t="s">
        <v>8719</v>
      </c>
      <c r="H993" s="24" t="s">
        <v>67</v>
      </c>
      <c r="I993" s="24" t="s">
        <v>8721</v>
      </c>
      <c r="J993" s="24" t="s">
        <v>1533</v>
      </c>
      <c r="K993" s="24" t="s">
        <v>776</v>
      </c>
      <c r="L993" s="24" t="s">
        <v>298</v>
      </c>
      <c r="M993" s="24" t="s">
        <v>9055</v>
      </c>
      <c r="N993" s="24" t="s">
        <v>8888</v>
      </c>
      <c r="O993" s="24"/>
    </row>
    <row r="994" spans="1:15" x14ac:dyDescent="0.3">
      <c r="A994" s="24" t="s">
        <v>2715</v>
      </c>
      <c r="B994" s="24" t="s">
        <v>8842</v>
      </c>
      <c r="C994" s="24" t="s">
        <v>8886</v>
      </c>
      <c r="D994" s="24" t="s">
        <v>164</v>
      </c>
      <c r="E994" s="24" t="s">
        <v>1528</v>
      </c>
      <c r="F994" s="24" t="s">
        <v>3271</v>
      </c>
      <c r="G994" s="24" t="s">
        <v>8841</v>
      </c>
      <c r="H994" s="24" t="s">
        <v>67</v>
      </c>
      <c r="I994" s="24" t="s">
        <v>8843</v>
      </c>
      <c r="J994" s="24" t="s">
        <v>1540</v>
      </c>
      <c r="K994" s="24" t="s">
        <v>776</v>
      </c>
      <c r="L994" s="24" t="s">
        <v>298</v>
      </c>
      <c r="M994" s="24" t="s">
        <v>1398</v>
      </c>
      <c r="N994" s="24" t="s">
        <v>8888</v>
      </c>
      <c r="O994" s="24"/>
    </row>
    <row r="995" spans="1:15" x14ac:dyDescent="0.3">
      <c r="A995" s="24" t="s">
        <v>2715</v>
      </c>
      <c r="B995" s="24" t="s">
        <v>8758</v>
      </c>
      <c r="C995" s="24" t="s">
        <v>8886</v>
      </c>
      <c r="D995" s="24" t="s">
        <v>164</v>
      </c>
      <c r="E995" s="24" t="s">
        <v>1528</v>
      </c>
      <c r="F995" s="24" t="s">
        <v>3263</v>
      </c>
      <c r="G995" s="24" t="s">
        <v>8757</v>
      </c>
      <c r="H995" s="24" t="s">
        <v>67</v>
      </c>
      <c r="I995" s="24" t="s">
        <v>8759</v>
      </c>
      <c r="J995" s="24" t="s">
        <v>1540</v>
      </c>
      <c r="K995" s="24" t="s">
        <v>776</v>
      </c>
      <c r="L995" s="24" t="s">
        <v>298</v>
      </c>
      <c r="M995" s="24" t="s">
        <v>9040</v>
      </c>
      <c r="N995" s="24" t="s">
        <v>8888</v>
      </c>
      <c r="O995" s="24"/>
    </row>
    <row r="996" spans="1:15" x14ac:dyDescent="0.3">
      <c r="A996" s="24" t="s">
        <v>2715</v>
      </c>
      <c r="B996" s="24" t="s">
        <v>8735</v>
      </c>
      <c r="C996" s="24" t="s">
        <v>3461</v>
      </c>
      <c r="D996" s="24" t="s">
        <v>164</v>
      </c>
      <c r="E996" s="24" t="s">
        <v>1537</v>
      </c>
      <c r="F996" s="24" t="s">
        <v>3260</v>
      </c>
      <c r="G996" s="24" t="s">
        <v>8734</v>
      </c>
      <c r="H996" s="24" t="s">
        <v>67</v>
      </c>
      <c r="I996" s="24" t="s">
        <v>8731</v>
      </c>
      <c r="J996" s="24" t="s">
        <v>1540</v>
      </c>
      <c r="K996" s="24" t="s">
        <v>776</v>
      </c>
      <c r="L996" s="24" t="s">
        <v>298</v>
      </c>
      <c r="M996" s="24" t="s">
        <v>8940</v>
      </c>
      <c r="N996" s="24" t="s">
        <v>8888</v>
      </c>
      <c r="O996" s="24"/>
    </row>
    <row r="997" spans="1:15" x14ac:dyDescent="0.3">
      <c r="A997" s="24" t="s">
        <v>2715</v>
      </c>
      <c r="B997" s="24" t="s">
        <v>8696</v>
      </c>
      <c r="C997" s="24" t="s">
        <v>8886</v>
      </c>
      <c r="D997" s="24" t="s">
        <v>447</v>
      </c>
      <c r="E997" s="24" t="s">
        <v>1528</v>
      </c>
      <c r="F997" s="24" t="s">
        <v>3257</v>
      </c>
      <c r="G997" s="24" t="s">
        <v>8695</v>
      </c>
      <c r="H997" s="24" t="s">
        <v>67</v>
      </c>
      <c r="I997" s="24" t="s">
        <v>8697</v>
      </c>
      <c r="J997" s="24" t="s">
        <v>1533</v>
      </c>
      <c r="K997" s="24" t="s">
        <v>776</v>
      </c>
      <c r="L997" s="24" t="s">
        <v>298</v>
      </c>
      <c r="M997" s="24" t="s">
        <v>9049</v>
      </c>
      <c r="N997" s="24" t="s">
        <v>8888</v>
      </c>
      <c r="O997" s="24"/>
    </row>
    <row r="998" spans="1:15" x14ac:dyDescent="0.3">
      <c r="A998" s="24" t="s">
        <v>2715</v>
      </c>
      <c r="B998" s="24" t="s">
        <v>8699</v>
      </c>
      <c r="C998" s="24" t="s">
        <v>8886</v>
      </c>
      <c r="D998" s="24" t="s">
        <v>164</v>
      </c>
      <c r="E998" s="24" t="s">
        <v>1537</v>
      </c>
      <c r="F998" s="24" t="s">
        <v>3257</v>
      </c>
      <c r="G998" s="24" t="s">
        <v>8698</v>
      </c>
      <c r="H998" s="24" t="s">
        <v>67</v>
      </c>
      <c r="I998" s="24" t="s">
        <v>8697</v>
      </c>
      <c r="J998" s="24" t="s">
        <v>1540</v>
      </c>
      <c r="K998" s="24" t="s">
        <v>776</v>
      </c>
      <c r="L998" s="24" t="s">
        <v>298</v>
      </c>
      <c r="M998" s="24" t="s">
        <v>9049</v>
      </c>
      <c r="N998" s="24" t="s">
        <v>8888</v>
      </c>
      <c r="O998" s="24"/>
    </row>
    <row r="999" spans="1:15" x14ac:dyDescent="0.3">
      <c r="A999" s="24" t="s">
        <v>2715</v>
      </c>
      <c r="B999" s="24" t="s">
        <v>8803</v>
      </c>
      <c r="C999" s="24" t="s">
        <v>8886</v>
      </c>
      <c r="D999" s="24" t="s">
        <v>164</v>
      </c>
      <c r="E999" s="24" t="s">
        <v>1528</v>
      </c>
      <c r="F999" s="24" t="s">
        <v>3269</v>
      </c>
      <c r="G999" s="24" t="s">
        <v>8802</v>
      </c>
      <c r="H999" s="24" t="s">
        <v>67</v>
      </c>
      <c r="I999" s="24" t="s">
        <v>8804</v>
      </c>
      <c r="J999" s="24" t="s">
        <v>1540</v>
      </c>
      <c r="K999" s="24" t="s">
        <v>776</v>
      </c>
      <c r="L999" s="24" t="s">
        <v>298</v>
      </c>
      <c r="M999" s="24" t="s">
        <v>9056</v>
      </c>
      <c r="N999" s="24" t="s">
        <v>8888</v>
      </c>
      <c r="O999" s="24"/>
    </row>
    <row r="1000" spans="1:15" x14ac:dyDescent="0.3">
      <c r="A1000" s="24" t="s">
        <v>2715</v>
      </c>
      <c r="B1000" s="24" t="s">
        <v>8819</v>
      </c>
      <c r="C1000" s="24" t="s">
        <v>3461</v>
      </c>
      <c r="D1000" s="24" t="s">
        <v>164</v>
      </c>
      <c r="E1000" s="24" t="s">
        <v>1528</v>
      </c>
      <c r="F1000" s="24" t="s">
        <v>3269</v>
      </c>
      <c r="G1000" s="24" t="s">
        <v>8818</v>
      </c>
      <c r="H1000" s="24" t="s">
        <v>67</v>
      </c>
      <c r="I1000" s="24" t="s">
        <v>8820</v>
      </c>
      <c r="J1000" s="24" t="s">
        <v>1540</v>
      </c>
      <c r="K1000" s="24" t="s">
        <v>776</v>
      </c>
      <c r="L1000" s="24" t="s">
        <v>298</v>
      </c>
      <c r="M1000" s="24" t="s">
        <v>9057</v>
      </c>
      <c r="N1000" s="24" t="s">
        <v>8888</v>
      </c>
      <c r="O1000" s="24"/>
    </row>
    <row r="1001" spans="1:15" x14ac:dyDescent="0.3">
      <c r="A1001" s="24" t="s">
        <v>2715</v>
      </c>
      <c r="B1001" s="24" t="s">
        <v>8739</v>
      </c>
      <c r="C1001" s="24" t="s">
        <v>8886</v>
      </c>
      <c r="D1001" s="24" t="s">
        <v>447</v>
      </c>
      <c r="E1001" s="24" t="s">
        <v>1528</v>
      </c>
      <c r="F1001" s="24" t="s">
        <v>3260</v>
      </c>
      <c r="G1001" s="24" t="s">
        <v>8738</v>
      </c>
      <c r="H1001" s="24" t="s">
        <v>67</v>
      </c>
      <c r="I1001" s="24" t="s">
        <v>8740</v>
      </c>
      <c r="J1001" s="24" t="s">
        <v>1533</v>
      </c>
      <c r="K1001" s="24" t="s">
        <v>776</v>
      </c>
      <c r="L1001" s="24" t="s">
        <v>298</v>
      </c>
      <c r="M1001" s="24" t="s">
        <v>9055</v>
      </c>
      <c r="N1001" s="24" t="s">
        <v>8888</v>
      </c>
      <c r="O1001" s="24"/>
    </row>
    <row r="1002" spans="1:15" x14ac:dyDescent="0.3">
      <c r="A1002" s="24" t="s">
        <v>2715</v>
      </c>
      <c r="B1002" s="24" t="s">
        <v>8742</v>
      </c>
      <c r="C1002" s="24" t="s">
        <v>8886</v>
      </c>
      <c r="D1002" s="24" t="s">
        <v>164</v>
      </c>
      <c r="E1002" s="24" t="s">
        <v>1537</v>
      </c>
      <c r="F1002" s="24" t="s">
        <v>3260</v>
      </c>
      <c r="G1002" s="24" t="s">
        <v>8741</v>
      </c>
      <c r="H1002" s="24" t="s">
        <v>67</v>
      </c>
      <c r="I1002" s="24" t="s">
        <v>8740</v>
      </c>
      <c r="J1002" s="24" t="s">
        <v>1540</v>
      </c>
      <c r="K1002" s="24" t="s">
        <v>776</v>
      </c>
      <c r="L1002" s="24" t="s">
        <v>298</v>
      </c>
      <c r="M1002" s="24" t="s">
        <v>9055</v>
      </c>
      <c r="N1002" s="24" t="s">
        <v>8888</v>
      </c>
      <c r="O1002" s="24"/>
    </row>
    <row r="1003" spans="1:15" x14ac:dyDescent="0.3">
      <c r="A1003" s="24" t="s">
        <v>2715</v>
      </c>
      <c r="B1003" s="24" t="s">
        <v>8781</v>
      </c>
      <c r="C1003" s="24" t="s">
        <v>8886</v>
      </c>
      <c r="D1003" s="24" t="s">
        <v>164</v>
      </c>
      <c r="E1003" s="24" t="s">
        <v>1528</v>
      </c>
      <c r="F1003" s="24" t="s">
        <v>3263</v>
      </c>
      <c r="G1003" s="24" t="s">
        <v>8780</v>
      </c>
      <c r="H1003" s="24" t="s">
        <v>67</v>
      </c>
      <c r="I1003" s="24" t="s">
        <v>8782</v>
      </c>
      <c r="J1003" s="24" t="s">
        <v>1540</v>
      </c>
      <c r="K1003" s="24" t="s">
        <v>776</v>
      </c>
      <c r="L1003" s="24" t="s">
        <v>298</v>
      </c>
      <c r="M1003" s="24" t="s">
        <v>8959</v>
      </c>
      <c r="N1003" s="24" t="s">
        <v>8888</v>
      </c>
      <c r="O1003" s="24"/>
    </row>
    <row r="1004" spans="1:15" x14ac:dyDescent="0.3">
      <c r="A1004" s="24" t="s">
        <v>2715</v>
      </c>
      <c r="B1004" s="24" t="s">
        <v>2716</v>
      </c>
      <c r="C1004" s="24" t="s">
        <v>8886</v>
      </c>
      <c r="D1004" s="24" t="s">
        <v>447</v>
      </c>
      <c r="E1004" s="24" t="s">
        <v>1528</v>
      </c>
      <c r="F1004" s="24" t="s">
        <v>2712</v>
      </c>
      <c r="G1004" s="24"/>
      <c r="H1004" s="24" t="s">
        <v>2355</v>
      </c>
      <c r="I1004" s="24" t="s">
        <v>2713</v>
      </c>
      <c r="J1004" s="24" t="s">
        <v>1533</v>
      </c>
      <c r="K1004" s="24" t="s">
        <v>8886</v>
      </c>
      <c r="L1004" s="24" t="s">
        <v>298</v>
      </c>
      <c r="M1004" s="24" t="s">
        <v>2706</v>
      </c>
      <c r="N1004" s="24" t="s">
        <v>8888</v>
      </c>
      <c r="O1004" s="24"/>
    </row>
    <row r="1005" spans="1:15" x14ac:dyDescent="0.3">
      <c r="A1005" s="24" t="s">
        <v>2715</v>
      </c>
      <c r="B1005" s="24" t="s">
        <v>2727</v>
      </c>
      <c r="C1005" s="24" t="s">
        <v>8886</v>
      </c>
      <c r="D1005" s="24" t="s">
        <v>164</v>
      </c>
      <c r="E1005" s="24" t="s">
        <v>1537</v>
      </c>
      <c r="F1005" s="24" t="s">
        <v>2725</v>
      </c>
      <c r="G1005" s="24"/>
      <c r="H1005" s="24" t="s">
        <v>19</v>
      </c>
      <c r="I1005" s="24" t="s">
        <v>2713</v>
      </c>
      <c r="J1005" s="24" t="s">
        <v>1540</v>
      </c>
      <c r="K1005" s="24" t="s">
        <v>8886</v>
      </c>
      <c r="L1005" s="24" t="s">
        <v>298</v>
      </c>
      <c r="M1005" s="24" t="s">
        <v>2706</v>
      </c>
      <c r="N1005" s="24" t="s">
        <v>8888</v>
      </c>
      <c r="O1005" s="24"/>
    </row>
    <row r="1006" spans="1:15" x14ac:dyDescent="0.3">
      <c r="A1006" s="24" t="s">
        <v>2715</v>
      </c>
      <c r="B1006" s="24" t="s">
        <v>2727</v>
      </c>
      <c r="C1006" s="24" t="s">
        <v>3461</v>
      </c>
      <c r="D1006" s="24" t="s">
        <v>164</v>
      </c>
      <c r="E1006" s="24" t="s">
        <v>1528</v>
      </c>
      <c r="F1006" s="24" t="s">
        <v>2726</v>
      </c>
      <c r="G1006" s="24"/>
      <c r="H1006" s="24" t="s">
        <v>67</v>
      </c>
      <c r="I1006" s="24" t="s">
        <v>2713</v>
      </c>
      <c r="J1006" s="24" t="s">
        <v>1540</v>
      </c>
      <c r="K1006" s="24" t="s">
        <v>8886</v>
      </c>
      <c r="L1006" s="24" t="s">
        <v>298</v>
      </c>
      <c r="M1006" s="24" t="s">
        <v>2921</v>
      </c>
      <c r="N1006" s="24" t="s">
        <v>8888</v>
      </c>
      <c r="O1006" s="24"/>
    </row>
    <row r="1007" spans="1:15" x14ac:dyDescent="0.3">
      <c r="A1007" s="24" t="s">
        <v>8787</v>
      </c>
      <c r="B1007" s="24" t="s">
        <v>8788</v>
      </c>
      <c r="C1007" s="24" t="s">
        <v>8886</v>
      </c>
      <c r="D1007" s="24" t="s">
        <v>164</v>
      </c>
      <c r="E1007" s="24" t="s">
        <v>1528</v>
      </c>
      <c r="F1007" s="24" t="s">
        <v>3269</v>
      </c>
      <c r="G1007" s="24" t="s">
        <v>8786</v>
      </c>
      <c r="H1007" s="24" t="s">
        <v>67</v>
      </c>
      <c r="I1007" s="24" t="s">
        <v>8789</v>
      </c>
      <c r="J1007" s="24" t="s">
        <v>1540</v>
      </c>
      <c r="K1007" s="24" t="s">
        <v>776</v>
      </c>
      <c r="L1007" s="24" t="s">
        <v>298</v>
      </c>
      <c r="M1007" s="24" t="s">
        <v>9057</v>
      </c>
      <c r="N1007" s="24" t="s">
        <v>8888</v>
      </c>
      <c r="O1007" s="24"/>
    </row>
    <row r="1008" spans="1:15" x14ac:dyDescent="0.3">
      <c r="A1008" s="24" t="s">
        <v>8787</v>
      </c>
      <c r="B1008" s="24" t="s">
        <v>8828</v>
      </c>
      <c r="C1008" s="24" t="s">
        <v>3396</v>
      </c>
      <c r="D1008" s="24" t="s">
        <v>164</v>
      </c>
      <c r="E1008" s="24" t="s">
        <v>1528</v>
      </c>
      <c r="F1008" s="24" t="s">
        <v>3269</v>
      </c>
      <c r="G1008" s="24" t="s">
        <v>8827</v>
      </c>
      <c r="H1008" s="24" t="s">
        <v>67</v>
      </c>
      <c r="I1008" s="24" t="s">
        <v>8829</v>
      </c>
      <c r="J1008" s="24" t="s">
        <v>1540</v>
      </c>
      <c r="K1008" s="24" t="s">
        <v>776</v>
      </c>
      <c r="L1008" s="24" t="s">
        <v>298</v>
      </c>
      <c r="M1008" s="24" t="s">
        <v>1392</v>
      </c>
      <c r="N1008" s="24" t="s">
        <v>8888</v>
      </c>
      <c r="O1008" s="24"/>
    </row>
    <row r="1009" spans="1:15" x14ac:dyDescent="0.3">
      <c r="A1009" s="24" t="s">
        <v>8787</v>
      </c>
      <c r="B1009" s="24" t="s">
        <v>7777</v>
      </c>
      <c r="C1009" s="24" t="s">
        <v>3461</v>
      </c>
      <c r="D1009" s="24" t="s">
        <v>164</v>
      </c>
      <c r="E1009" s="24" t="s">
        <v>1528</v>
      </c>
      <c r="F1009" s="24" t="s">
        <v>3269</v>
      </c>
      <c r="G1009" s="24" t="s">
        <v>8796</v>
      </c>
      <c r="H1009" s="24" t="s">
        <v>67</v>
      </c>
      <c r="I1009" s="24" t="s">
        <v>8797</v>
      </c>
      <c r="J1009" s="24" t="s">
        <v>1540</v>
      </c>
      <c r="K1009" s="24" t="s">
        <v>776</v>
      </c>
      <c r="L1009" s="24" t="s">
        <v>298</v>
      </c>
      <c r="M1009" s="24" t="s">
        <v>1392</v>
      </c>
      <c r="N1009" s="24" t="s">
        <v>8888</v>
      </c>
      <c r="O1009" s="24"/>
    </row>
    <row r="1010" spans="1:15" x14ac:dyDescent="0.3">
      <c r="A1010" s="24" t="s">
        <v>6723</v>
      </c>
      <c r="B1010" s="24" t="s">
        <v>6724</v>
      </c>
      <c r="C1010" s="24" t="s">
        <v>8886</v>
      </c>
      <c r="D1010" s="24" t="s">
        <v>738</v>
      </c>
      <c r="E1010" s="24" t="s">
        <v>1528</v>
      </c>
      <c r="F1010" s="24" t="s">
        <v>1372</v>
      </c>
      <c r="G1010" s="24" t="s">
        <v>6722</v>
      </c>
      <c r="H1010" s="24" t="s">
        <v>67</v>
      </c>
      <c r="I1010" s="24" t="s">
        <v>6726</v>
      </c>
      <c r="J1010" s="24" t="s">
        <v>6725</v>
      </c>
      <c r="K1010" s="24" t="s">
        <v>776</v>
      </c>
      <c r="L1010" s="24" t="s">
        <v>361</v>
      </c>
      <c r="M1010" s="24" t="s">
        <v>1374</v>
      </c>
      <c r="N1010" s="24" t="s">
        <v>8888</v>
      </c>
      <c r="O1010" s="24"/>
    </row>
    <row r="1011" spans="1:15" x14ac:dyDescent="0.3">
      <c r="A1011" s="24" t="s">
        <v>6723</v>
      </c>
      <c r="B1011" s="24" t="s">
        <v>6728</v>
      </c>
      <c r="C1011" s="24" t="s">
        <v>8886</v>
      </c>
      <c r="D1011" s="24" t="s">
        <v>447</v>
      </c>
      <c r="E1011" s="24" t="s">
        <v>1537</v>
      </c>
      <c r="F1011" s="24" t="s">
        <v>1372</v>
      </c>
      <c r="G1011" s="24" t="s">
        <v>6727</v>
      </c>
      <c r="H1011" s="24" t="s">
        <v>67</v>
      </c>
      <c r="I1011" s="24" t="s">
        <v>6726</v>
      </c>
      <c r="J1011" s="24" t="s">
        <v>6417</v>
      </c>
      <c r="K1011" s="24" t="s">
        <v>776</v>
      </c>
      <c r="L1011" s="24" t="s">
        <v>361</v>
      </c>
      <c r="M1011" s="24" t="s">
        <v>1374</v>
      </c>
      <c r="N1011" s="24" t="s">
        <v>8888</v>
      </c>
      <c r="O1011" s="24"/>
    </row>
    <row r="1012" spans="1:15" x14ac:dyDescent="0.3">
      <c r="A1012" s="24" t="s">
        <v>6723</v>
      </c>
      <c r="B1012" s="24" t="s">
        <v>6730</v>
      </c>
      <c r="C1012" s="24" t="s">
        <v>8886</v>
      </c>
      <c r="D1012" s="24" t="s">
        <v>164</v>
      </c>
      <c r="E1012" s="24" t="s">
        <v>1537</v>
      </c>
      <c r="F1012" s="24" t="s">
        <v>1372</v>
      </c>
      <c r="G1012" s="24" t="s">
        <v>6729</v>
      </c>
      <c r="H1012" s="24" t="s">
        <v>67</v>
      </c>
      <c r="I1012" s="24" t="s">
        <v>6726</v>
      </c>
      <c r="J1012" s="24" t="s">
        <v>1540</v>
      </c>
      <c r="K1012" s="24" t="s">
        <v>776</v>
      </c>
      <c r="L1012" s="24" t="s">
        <v>361</v>
      </c>
      <c r="M1012" s="24" t="s">
        <v>1374</v>
      </c>
      <c r="N1012" s="24" t="s">
        <v>8888</v>
      </c>
      <c r="O1012" s="24"/>
    </row>
    <row r="1013" spans="1:15" x14ac:dyDescent="0.3">
      <c r="A1013" s="24" t="s">
        <v>6723</v>
      </c>
      <c r="B1013" s="24" t="s">
        <v>6828</v>
      </c>
      <c r="C1013" s="24" t="s">
        <v>3461</v>
      </c>
      <c r="D1013" s="24" t="s">
        <v>164</v>
      </c>
      <c r="E1013" s="24" t="s">
        <v>1528</v>
      </c>
      <c r="F1013" s="24" t="s">
        <v>1390</v>
      </c>
      <c r="G1013" s="24" t="s">
        <v>6827</v>
      </c>
      <c r="H1013" s="24" t="s">
        <v>67</v>
      </c>
      <c r="I1013" s="24" t="s">
        <v>6829</v>
      </c>
      <c r="J1013" s="24" t="s">
        <v>1540</v>
      </c>
      <c r="K1013" s="24" t="s">
        <v>776</v>
      </c>
      <c r="L1013" s="24" t="s">
        <v>361</v>
      </c>
      <c r="M1013" s="24" t="s">
        <v>1392</v>
      </c>
      <c r="N1013" s="24" t="s">
        <v>8888</v>
      </c>
      <c r="O1013" s="24"/>
    </row>
    <row r="1014" spans="1:15" x14ac:dyDescent="0.3">
      <c r="A1014" s="24" t="s">
        <v>6723</v>
      </c>
      <c r="B1014" s="24" t="s">
        <v>4177</v>
      </c>
      <c r="C1014" s="24" t="s">
        <v>18</v>
      </c>
      <c r="D1014" s="24" t="s">
        <v>164</v>
      </c>
      <c r="E1014" s="24" t="s">
        <v>1528</v>
      </c>
      <c r="F1014" s="24" t="s">
        <v>1393</v>
      </c>
      <c r="G1014" s="24" t="s">
        <v>6844</v>
      </c>
      <c r="H1014" s="24" t="s">
        <v>67</v>
      </c>
      <c r="I1014" s="24" t="s">
        <v>6845</v>
      </c>
      <c r="J1014" s="24" t="s">
        <v>1540</v>
      </c>
      <c r="K1014" s="24" t="s">
        <v>776</v>
      </c>
      <c r="L1014" s="24" t="s">
        <v>361</v>
      </c>
      <c r="M1014" s="24" t="s">
        <v>9038</v>
      </c>
      <c r="N1014" s="24" t="s">
        <v>8888</v>
      </c>
      <c r="O1014" s="24"/>
    </row>
    <row r="1015" spans="1:15" x14ac:dyDescent="0.3">
      <c r="A1015" s="24" t="s">
        <v>6755</v>
      </c>
      <c r="B1015" s="24" t="s">
        <v>6817</v>
      </c>
      <c r="C1015" s="24" t="s">
        <v>3404</v>
      </c>
      <c r="D1015" s="24" t="s">
        <v>447</v>
      </c>
      <c r="E1015" s="24" t="s">
        <v>1528</v>
      </c>
      <c r="F1015" s="24" t="s">
        <v>1387</v>
      </c>
      <c r="G1015" s="24" t="s">
        <v>6816</v>
      </c>
      <c r="H1015" s="24" t="s">
        <v>67</v>
      </c>
      <c r="I1015" s="24" t="s">
        <v>6818</v>
      </c>
      <c r="J1015" s="24" t="s">
        <v>1533</v>
      </c>
      <c r="K1015" s="24" t="s">
        <v>776</v>
      </c>
      <c r="L1015" s="24" t="s">
        <v>361</v>
      </c>
      <c r="M1015" s="24" t="s">
        <v>8961</v>
      </c>
      <c r="N1015" s="24" t="s">
        <v>8888</v>
      </c>
      <c r="O1015" s="24"/>
    </row>
    <row r="1016" spans="1:15" x14ac:dyDescent="0.3">
      <c r="A1016" s="24" t="s">
        <v>6755</v>
      </c>
      <c r="B1016" s="24" t="s">
        <v>6820</v>
      </c>
      <c r="C1016" s="24" t="s">
        <v>3404</v>
      </c>
      <c r="D1016" s="24" t="s">
        <v>164</v>
      </c>
      <c r="E1016" s="24" t="s">
        <v>1537</v>
      </c>
      <c r="F1016" s="24" t="s">
        <v>1387</v>
      </c>
      <c r="G1016" s="24" t="s">
        <v>6819</v>
      </c>
      <c r="H1016" s="24" t="s">
        <v>67</v>
      </c>
      <c r="I1016" s="24" t="s">
        <v>6818</v>
      </c>
      <c r="J1016" s="24" t="s">
        <v>1540</v>
      </c>
      <c r="K1016" s="24" t="s">
        <v>776</v>
      </c>
      <c r="L1016" s="24" t="s">
        <v>361</v>
      </c>
      <c r="M1016" s="24" t="s">
        <v>8961</v>
      </c>
      <c r="N1016" s="24" t="s">
        <v>8888</v>
      </c>
      <c r="O1016" s="24"/>
    </row>
    <row r="1017" spans="1:15" x14ac:dyDescent="0.3">
      <c r="A1017" s="24" t="s">
        <v>6755</v>
      </c>
      <c r="B1017" s="24" t="s">
        <v>3327</v>
      </c>
      <c r="C1017" s="24" t="s">
        <v>3461</v>
      </c>
      <c r="D1017" s="24" t="s">
        <v>447</v>
      </c>
      <c r="E1017" s="24" t="s">
        <v>1528</v>
      </c>
      <c r="F1017" s="24" t="s">
        <v>1393</v>
      </c>
      <c r="G1017" s="24" t="s">
        <v>6836</v>
      </c>
      <c r="H1017" s="24" t="s">
        <v>67</v>
      </c>
      <c r="I1017" s="24" t="s">
        <v>6837</v>
      </c>
      <c r="J1017" s="24" t="s">
        <v>1533</v>
      </c>
      <c r="K1017" s="24" t="s">
        <v>776</v>
      </c>
      <c r="L1017" s="24" t="s">
        <v>361</v>
      </c>
      <c r="M1017" s="24" t="s">
        <v>9055</v>
      </c>
      <c r="N1017" s="24" t="s">
        <v>8888</v>
      </c>
      <c r="O1017" s="24"/>
    </row>
    <row r="1018" spans="1:15" x14ac:dyDescent="0.3">
      <c r="A1018" s="24" t="s">
        <v>6755</v>
      </c>
      <c r="B1018" s="24" t="s">
        <v>5846</v>
      </c>
      <c r="C1018" s="24" t="s">
        <v>3461</v>
      </c>
      <c r="D1018" s="24" t="s">
        <v>164</v>
      </c>
      <c r="E1018" s="24" t="s">
        <v>1537</v>
      </c>
      <c r="F1018" s="24" t="s">
        <v>1393</v>
      </c>
      <c r="G1018" s="24" t="s">
        <v>6838</v>
      </c>
      <c r="H1018" s="24" t="s">
        <v>67</v>
      </c>
      <c r="I1018" s="24" t="s">
        <v>6837</v>
      </c>
      <c r="J1018" s="24" t="s">
        <v>1540</v>
      </c>
      <c r="K1018" s="24" t="s">
        <v>776</v>
      </c>
      <c r="L1018" s="24" t="s">
        <v>361</v>
      </c>
      <c r="M1018" s="24" t="s">
        <v>9055</v>
      </c>
      <c r="N1018" s="24" t="s">
        <v>8888</v>
      </c>
      <c r="O1018" s="24"/>
    </row>
    <row r="1019" spans="1:15" x14ac:dyDescent="0.3">
      <c r="A1019" s="24" t="s">
        <v>6755</v>
      </c>
      <c r="B1019" s="24" t="s">
        <v>6756</v>
      </c>
      <c r="C1019" s="24" t="s">
        <v>3461</v>
      </c>
      <c r="D1019" s="24" t="s">
        <v>164</v>
      </c>
      <c r="E1019" s="24" t="s">
        <v>1528</v>
      </c>
      <c r="F1019" s="24" t="s">
        <v>1375</v>
      </c>
      <c r="G1019" s="24" t="s">
        <v>6754</v>
      </c>
      <c r="H1019" s="24" t="s">
        <v>67</v>
      </c>
      <c r="I1019" s="24" t="s">
        <v>6757</v>
      </c>
      <c r="J1019" s="24" t="s">
        <v>1540</v>
      </c>
      <c r="K1019" s="24" t="s">
        <v>776</v>
      </c>
      <c r="L1019" s="24" t="s">
        <v>361</v>
      </c>
      <c r="M1019" s="24" t="s">
        <v>9036</v>
      </c>
      <c r="N1019" s="24" t="s">
        <v>8888</v>
      </c>
      <c r="O1019" s="24"/>
    </row>
    <row r="1020" spans="1:15" x14ac:dyDescent="0.3">
      <c r="A1020" s="24" t="s">
        <v>6755</v>
      </c>
      <c r="B1020" s="24" t="s">
        <v>6759</v>
      </c>
      <c r="C1020" s="24" t="s">
        <v>8886</v>
      </c>
      <c r="D1020" s="24" t="s">
        <v>164</v>
      </c>
      <c r="E1020" s="24" t="s">
        <v>1528</v>
      </c>
      <c r="F1020" s="24" t="s">
        <v>1378</v>
      </c>
      <c r="G1020" s="24" t="s">
        <v>6758</v>
      </c>
      <c r="H1020" s="24" t="s">
        <v>67</v>
      </c>
      <c r="I1020" s="24" t="s">
        <v>6760</v>
      </c>
      <c r="J1020" s="24" t="s">
        <v>1540</v>
      </c>
      <c r="K1020" s="24" t="s">
        <v>776</v>
      </c>
      <c r="L1020" s="24" t="s">
        <v>361</v>
      </c>
      <c r="M1020" s="24" t="s">
        <v>1380</v>
      </c>
      <c r="N1020" s="24" t="s">
        <v>8888</v>
      </c>
      <c r="O1020" s="24"/>
    </row>
    <row r="1021" spans="1:15" x14ac:dyDescent="0.3">
      <c r="A1021" s="24" t="s">
        <v>6755</v>
      </c>
      <c r="B1021" s="24" t="s">
        <v>6765</v>
      </c>
      <c r="C1021" s="24" t="s">
        <v>8886</v>
      </c>
      <c r="D1021" s="24" t="s">
        <v>164</v>
      </c>
      <c r="E1021" s="24" t="s">
        <v>1528</v>
      </c>
      <c r="F1021" s="24" t="s">
        <v>1378</v>
      </c>
      <c r="G1021" s="24" t="s">
        <v>6764</v>
      </c>
      <c r="H1021" s="24" t="s">
        <v>67</v>
      </c>
      <c r="I1021" s="24" t="s">
        <v>6766</v>
      </c>
      <c r="J1021" s="24" t="s">
        <v>1540</v>
      </c>
      <c r="K1021" s="24" t="s">
        <v>776</v>
      </c>
      <c r="L1021" s="24" t="s">
        <v>361</v>
      </c>
      <c r="M1021" s="24" t="s">
        <v>1380</v>
      </c>
      <c r="N1021" s="24" t="s">
        <v>8888</v>
      </c>
      <c r="O1021" s="24"/>
    </row>
    <row r="1022" spans="1:15" x14ac:dyDescent="0.3">
      <c r="A1022" s="24" t="s">
        <v>6788</v>
      </c>
      <c r="B1022" s="24" t="s">
        <v>6805</v>
      </c>
      <c r="C1022" s="24" t="s">
        <v>3461</v>
      </c>
      <c r="D1022" s="24" t="s">
        <v>164</v>
      </c>
      <c r="E1022" s="24" t="s">
        <v>1528</v>
      </c>
      <c r="F1022" s="24" t="s">
        <v>1384</v>
      </c>
      <c r="G1022" s="24" t="s">
        <v>6804</v>
      </c>
      <c r="H1022" s="24" t="s">
        <v>67</v>
      </c>
      <c r="I1022" s="24" t="s">
        <v>6786</v>
      </c>
      <c r="J1022" s="24" t="s">
        <v>1540</v>
      </c>
      <c r="K1022" s="24" t="s">
        <v>776</v>
      </c>
      <c r="L1022" s="24" t="s">
        <v>361</v>
      </c>
      <c r="M1022" s="24" t="s">
        <v>2921</v>
      </c>
      <c r="N1022" s="24" t="s">
        <v>8888</v>
      </c>
      <c r="O1022" s="24"/>
    </row>
    <row r="1023" spans="1:15" x14ac:dyDescent="0.3">
      <c r="A1023" s="24" t="s">
        <v>6788</v>
      </c>
      <c r="B1023" s="24" t="s">
        <v>6847</v>
      </c>
      <c r="C1023" s="24" t="s">
        <v>18</v>
      </c>
      <c r="D1023" s="24" t="s">
        <v>164</v>
      </c>
      <c r="E1023" s="24" t="s">
        <v>1528</v>
      </c>
      <c r="F1023" s="24" t="s">
        <v>1396</v>
      </c>
      <c r="G1023" s="24" t="s">
        <v>6846</v>
      </c>
      <c r="H1023" s="24" t="s">
        <v>67</v>
      </c>
      <c r="I1023" s="24" t="s">
        <v>6848</v>
      </c>
      <c r="J1023" s="24" t="s">
        <v>1540</v>
      </c>
      <c r="K1023" s="24" t="s">
        <v>776</v>
      </c>
      <c r="L1023" s="24" t="s">
        <v>361</v>
      </c>
      <c r="M1023" s="24" t="s">
        <v>1398</v>
      </c>
      <c r="N1023" s="24" t="s">
        <v>8888</v>
      </c>
      <c r="O1023" s="24"/>
    </row>
    <row r="1024" spans="1:15" x14ac:dyDescent="0.3">
      <c r="A1024" s="24" t="s">
        <v>6788</v>
      </c>
      <c r="B1024" s="24" t="s">
        <v>6789</v>
      </c>
      <c r="C1024" s="24" t="s">
        <v>8886</v>
      </c>
      <c r="D1024" s="24" t="s">
        <v>738</v>
      </c>
      <c r="E1024" s="24" t="s">
        <v>1528</v>
      </c>
      <c r="F1024" s="24" t="s">
        <v>1384</v>
      </c>
      <c r="G1024" s="24" t="s">
        <v>6787</v>
      </c>
      <c r="H1024" s="24" t="s">
        <v>67</v>
      </c>
      <c r="I1024" s="24" t="s">
        <v>6791</v>
      </c>
      <c r="J1024" s="24" t="s">
        <v>6790</v>
      </c>
      <c r="K1024" s="24" t="s">
        <v>776</v>
      </c>
      <c r="L1024" s="24" t="s">
        <v>361</v>
      </c>
      <c r="M1024" s="24" t="s">
        <v>1521</v>
      </c>
      <c r="N1024" s="24" t="s">
        <v>8888</v>
      </c>
      <c r="O1024" s="24"/>
    </row>
    <row r="1025" spans="1:15" x14ac:dyDescent="0.3">
      <c r="A1025" s="24" t="s">
        <v>6788</v>
      </c>
      <c r="B1025" s="24" t="s">
        <v>6793</v>
      </c>
      <c r="C1025" s="24" t="s">
        <v>8886</v>
      </c>
      <c r="D1025" s="24" t="s">
        <v>447</v>
      </c>
      <c r="E1025" s="24" t="s">
        <v>1537</v>
      </c>
      <c r="F1025" s="24" t="s">
        <v>1384</v>
      </c>
      <c r="G1025" s="24" t="s">
        <v>6792</v>
      </c>
      <c r="H1025" s="24" t="s">
        <v>67</v>
      </c>
      <c r="I1025" s="24" t="s">
        <v>6791</v>
      </c>
      <c r="J1025" s="24" t="s">
        <v>1527</v>
      </c>
      <c r="K1025" s="24" t="s">
        <v>776</v>
      </c>
      <c r="L1025" s="24" t="s">
        <v>361</v>
      </c>
      <c r="M1025" s="24" t="s">
        <v>1521</v>
      </c>
      <c r="N1025" s="24" t="s">
        <v>8888</v>
      </c>
      <c r="O1025" s="24"/>
    </row>
    <row r="1026" spans="1:15" x14ac:dyDescent="0.3">
      <c r="A1026" s="24" t="s">
        <v>6788</v>
      </c>
      <c r="B1026" s="24" t="s">
        <v>6795</v>
      </c>
      <c r="C1026" s="24" t="s">
        <v>8886</v>
      </c>
      <c r="D1026" s="24" t="s">
        <v>164</v>
      </c>
      <c r="E1026" s="24" t="s">
        <v>1537</v>
      </c>
      <c r="F1026" s="24" t="s">
        <v>1384</v>
      </c>
      <c r="G1026" s="24" t="s">
        <v>6794</v>
      </c>
      <c r="H1026" s="24" t="s">
        <v>67</v>
      </c>
      <c r="I1026" s="24" t="s">
        <v>6791</v>
      </c>
      <c r="J1026" s="24" t="s">
        <v>1540</v>
      </c>
      <c r="K1026" s="24" t="s">
        <v>776</v>
      </c>
      <c r="L1026" s="24" t="s">
        <v>361</v>
      </c>
      <c r="M1026" s="24" t="s">
        <v>1521</v>
      </c>
      <c r="N1026" s="24" t="s">
        <v>8888</v>
      </c>
      <c r="O1026" s="24"/>
    </row>
    <row r="1027" spans="1:15" x14ac:dyDescent="0.3">
      <c r="A1027" s="24" t="s">
        <v>6788</v>
      </c>
      <c r="B1027" s="24" t="s">
        <v>6840</v>
      </c>
      <c r="C1027" s="24" t="s">
        <v>3461</v>
      </c>
      <c r="D1027" s="24" t="s">
        <v>447</v>
      </c>
      <c r="E1027" s="24" t="s">
        <v>1528</v>
      </c>
      <c r="F1027" s="24" t="s">
        <v>1393</v>
      </c>
      <c r="G1027" s="24" t="s">
        <v>6839</v>
      </c>
      <c r="H1027" s="24" t="s">
        <v>67</v>
      </c>
      <c r="I1027" s="24" t="s">
        <v>6841</v>
      </c>
      <c r="J1027" s="24" t="s">
        <v>1527</v>
      </c>
      <c r="K1027" s="24" t="s">
        <v>776</v>
      </c>
      <c r="L1027" s="24" t="s">
        <v>361</v>
      </c>
      <c r="M1027" s="24" t="s">
        <v>9058</v>
      </c>
      <c r="N1027" s="24" t="s">
        <v>8888</v>
      </c>
      <c r="O1027" s="24"/>
    </row>
    <row r="1028" spans="1:15" x14ac:dyDescent="0.3">
      <c r="A1028" s="24" t="s">
        <v>6788</v>
      </c>
      <c r="B1028" s="24" t="s">
        <v>6843</v>
      </c>
      <c r="C1028" s="24" t="s">
        <v>3461</v>
      </c>
      <c r="D1028" s="24" t="s">
        <v>164</v>
      </c>
      <c r="E1028" s="24" t="s">
        <v>1537</v>
      </c>
      <c r="F1028" s="24" t="s">
        <v>1393</v>
      </c>
      <c r="G1028" s="24" t="s">
        <v>6842</v>
      </c>
      <c r="H1028" s="24" t="s">
        <v>67</v>
      </c>
      <c r="I1028" s="24" t="s">
        <v>6841</v>
      </c>
      <c r="J1028" s="24" t="s">
        <v>1540</v>
      </c>
      <c r="K1028" s="24" t="s">
        <v>776</v>
      </c>
      <c r="L1028" s="24" t="s">
        <v>361</v>
      </c>
      <c r="M1028" s="24" t="s">
        <v>9058</v>
      </c>
      <c r="N1028" s="24" t="s">
        <v>8888</v>
      </c>
      <c r="O1028" s="24"/>
    </row>
    <row r="1029" spans="1:15" x14ac:dyDescent="0.3">
      <c r="A1029" s="24" t="s">
        <v>6788</v>
      </c>
      <c r="B1029" s="24" t="s">
        <v>6834</v>
      </c>
      <c r="C1029" s="24" t="s">
        <v>8886</v>
      </c>
      <c r="D1029" s="24" t="s">
        <v>164</v>
      </c>
      <c r="E1029" s="24" t="s">
        <v>1528</v>
      </c>
      <c r="F1029" s="24" t="s">
        <v>1393</v>
      </c>
      <c r="G1029" s="24" t="s">
        <v>6833</v>
      </c>
      <c r="H1029" s="24" t="s">
        <v>67</v>
      </c>
      <c r="I1029" s="24" t="s">
        <v>6835</v>
      </c>
      <c r="J1029" s="24" t="s">
        <v>1540</v>
      </c>
      <c r="K1029" s="24" t="s">
        <v>776</v>
      </c>
      <c r="L1029" s="24" t="s">
        <v>361</v>
      </c>
      <c r="M1029" s="24" t="s">
        <v>9059</v>
      </c>
      <c r="N1029" s="24" t="s">
        <v>8888</v>
      </c>
      <c r="O1029" s="24"/>
    </row>
    <row r="1030" spans="1:15" x14ac:dyDescent="0.3">
      <c r="A1030" s="24" t="s">
        <v>6788</v>
      </c>
      <c r="B1030" s="24" t="s">
        <v>6802</v>
      </c>
      <c r="C1030" s="24" t="s">
        <v>8886</v>
      </c>
      <c r="D1030" s="24" t="s">
        <v>164</v>
      </c>
      <c r="E1030" s="24" t="s">
        <v>1528</v>
      </c>
      <c r="F1030" s="24" t="s">
        <v>1384</v>
      </c>
      <c r="G1030" s="24" t="s">
        <v>6801</v>
      </c>
      <c r="H1030" s="24" t="s">
        <v>67</v>
      </c>
      <c r="I1030" s="24" t="s">
        <v>6803</v>
      </c>
      <c r="J1030" s="24" t="s">
        <v>1540</v>
      </c>
      <c r="K1030" s="24" t="s">
        <v>776</v>
      </c>
      <c r="L1030" s="24" t="s">
        <v>361</v>
      </c>
      <c r="M1030" s="24" t="s">
        <v>2921</v>
      </c>
      <c r="N1030" s="24" t="s">
        <v>8888</v>
      </c>
      <c r="O1030" s="24"/>
    </row>
    <row r="1031" spans="1:15" x14ac:dyDescent="0.3">
      <c r="A1031" s="24" t="s">
        <v>6732</v>
      </c>
      <c r="B1031" s="24" t="s">
        <v>4433</v>
      </c>
      <c r="C1031" s="24" t="s">
        <v>3396</v>
      </c>
      <c r="D1031" s="24" t="s">
        <v>447</v>
      </c>
      <c r="E1031" s="24" t="s">
        <v>1528</v>
      </c>
      <c r="F1031" s="24" t="s">
        <v>1372</v>
      </c>
      <c r="G1031" s="24" t="s">
        <v>6731</v>
      </c>
      <c r="H1031" s="24" t="s">
        <v>67</v>
      </c>
      <c r="I1031" s="24" t="s">
        <v>6733</v>
      </c>
      <c r="J1031" s="24" t="s">
        <v>1527</v>
      </c>
      <c r="K1031" s="24" t="s">
        <v>776</v>
      </c>
      <c r="L1031" s="24" t="s">
        <v>361</v>
      </c>
      <c r="M1031" s="24" t="s">
        <v>1374</v>
      </c>
      <c r="N1031" s="24" t="s">
        <v>8888</v>
      </c>
      <c r="O1031" s="24"/>
    </row>
    <row r="1032" spans="1:15" x14ac:dyDescent="0.3">
      <c r="A1032" s="24" t="s">
        <v>6732</v>
      </c>
      <c r="B1032" s="24" t="s">
        <v>6089</v>
      </c>
      <c r="C1032" s="24" t="s">
        <v>3461</v>
      </c>
      <c r="D1032" s="24" t="s">
        <v>738</v>
      </c>
      <c r="E1032" s="24" t="s">
        <v>1528</v>
      </c>
      <c r="F1032" s="24" t="s">
        <v>1372</v>
      </c>
      <c r="G1032" s="24" t="s">
        <v>6737</v>
      </c>
      <c r="H1032" s="24" t="s">
        <v>67</v>
      </c>
      <c r="I1032" s="24" t="s">
        <v>6739</v>
      </c>
      <c r="J1032" s="24" t="s">
        <v>6738</v>
      </c>
      <c r="K1032" s="24" t="s">
        <v>776</v>
      </c>
      <c r="L1032" s="24" t="s">
        <v>361</v>
      </c>
      <c r="M1032" s="24" t="s">
        <v>1374</v>
      </c>
      <c r="N1032" s="24" t="s">
        <v>8888</v>
      </c>
      <c r="O1032" s="24"/>
    </row>
    <row r="1033" spans="1:15" x14ac:dyDescent="0.3">
      <c r="A1033" s="24" t="s">
        <v>6732</v>
      </c>
      <c r="B1033" s="24" t="s">
        <v>4272</v>
      </c>
      <c r="C1033" s="24" t="s">
        <v>3461</v>
      </c>
      <c r="D1033" s="24" t="s">
        <v>447</v>
      </c>
      <c r="E1033" s="24" t="s">
        <v>1537</v>
      </c>
      <c r="F1033" s="24" t="s">
        <v>1372</v>
      </c>
      <c r="G1033" s="24" t="s">
        <v>6740</v>
      </c>
      <c r="H1033" s="24" t="s">
        <v>67</v>
      </c>
      <c r="I1033" s="24" t="s">
        <v>6739</v>
      </c>
      <c r="J1033" s="24" t="s">
        <v>1527</v>
      </c>
      <c r="K1033" s="24" t="s">
        <v>776</v>
      </c>
      <c r="L1033" s="24" t="s">
        <v>361</v>
      </c>
      <c r="M1033" s="24" t="s">
        <v>1374</v>
      </c>
      <c r="N1033" s="24" t="s">
        <v>8888</v>
      </c>
      <c r="O1033" s="24"/>
    </row>
    <row r="1034" spans="1:15" x14ac:dyDescent="0.3">
      <c r="A1034" s="24" t="s">
        <v>6811</v>
      </c>
      <c r="B1034" s="24" t="s">
        <v>6812</v>
      </c>
      <c r="C1034" s="24" t="s">
        <v>8886</v>
      </c>
      <c r="D1034" s="24" t="s">
        <v>447</v>
      </c>
      <c r="E1034" s="24" t="s">
        <v>1528</v>
      </c>
      <c r="F1034" s="24" t="s">
        <v>1387</v>
      </c>
      <c r="G1034" s="24" t="s">
        <v>6810</v>
      </c>
      <c r="H1034" s="24" t="s">
        <v>67</v>
      </c>
      <c r="I1034" s="24" t="s">
        <v>6813</v>
      </c>
      <c r="J1034" s="24" t="s">
        <v>6417</v>
      </c>
      <c r="K1034" s="24" t="s">
        <v>776</v>
      </c>
      <c r="L1034" s="24" t="s">
        <v>361</v>
      </c>
      <c r="M1034" s="24" t="s">
        <v>8961</v>
      </c>
      <c r="N1034" s="24" t="s">
        <v>8888</v>
      </c>
      <c r="O1034" s="24"/>
    </row>
    <row r="1035" spans="1:15" x14ac:dyDescent="0.3">
      <c r="A1035" s="24" t="s">
        <v>6811</v>
      </c>
      <c r="B1035" s="24" t="s">
        <v>6815</v>
      </c>
      <c r="C1035" s="24" t="s">
        <v>8886</v>
      </c>
      <c r="D1035" s="24" t="s">
        <v>164</v>
      </c>
      <c r="E1035" s="24" t="s">
        <v>1537</v>
      </c>
      <c r="F1035" s="24" t="s">
        <v>1387</v>
      </c>
      <c r="G1035" s="24" t="s">
        <v>6814</v>
      </c>
      <c r="H1035" s="24" t="s">
        <v>67</v>
      </c>
      <c r="I1035" s="24" t="s">
        <v>6813</v>
      </c>
      <c r="J1035" s="24" t="s">
        <v>1540</v>
      </c>
      <c r="K1035" s="24" t="s">
        <v>776</v>
      </c>
      <c r="L1035" s="24" t="s">
        <v>361</v>
      </c>
      <c r="M1035" s="24" t="s">
        <v>8961</v>
      </c>
      <c r="N1035" s="24" t="s">
        <v>8888</v>
      </c>
      <c r="O1035" s="24"/>
    </row>
    <row r="1036" spans="1:15" x14ac:dyDescent="0.3">
      <c r="A1036" s="24" t="s">
        <v>6744</v>
      </c>
      <c r="B1036" s="24" t="s">
        <v>6750</v>
      </c>
      <c r="C1036" s="24" t="s">
        <v>18</v>
      </c>
      <c r="D1036" s="24" t="s">
        <v>447</v>
      </c>
      <c r="E1036" s="24" t="s">
        <v>1528</v>
      </c>
      <c r="F1036" s="24" t="s">
        <v>1375</v>
      </c>
      <c r="G1036" s="24" t="s">
        <v>6749</v>
      </c>
      <c r="H1036" s="24" t="s">
        <v>67</v>
      </c>
      <c r="I1036" s="24" t="s">
        <v>6751</v>
      </c>
      <c r="J1036" s="24" t="s">
        <v>1527</v>
      </c>
      <c r="K1036" s="24" t="s">
        <v>776</v>
      </c>
      <c r="L1036" s="24" t="s">
        <v>361</v>
      </c>
      <c r="M1036" s="24" t="s">
        <v>3394</v>
      </c>
      <c r="N1036" s="24" t="s">
        <v>8888</v>
      </c>
      <c r="O1036" s="24"/>
    </row>
    <row r="1037" spans="1:15" x14ac:dyDescent="0.3">
      <c r="A1037" s="24" t="s">
        <v>6744</v>
      </c>
      <c r="B1037" s="24" t="s">
        <v>6753</v>
      </c>
      <c r="C1037" s="24" t="s">
        <v>18</v>
      </c>
      <c r="D1037" s="24" t="s">
        <v>164</v>
      </c>
      <c r="E1037" s="24" t="s">
        <v>1537</v>
      </c>
      <c r="F1037" s="24" t="s">
        <v>1375</v>
      </c>
      <c r="G1037" s="24" t="s">
        <v>6752</v>
      </c>
      <c r="H1037" s="24" t="s">
        <v>67</v>
      </c>
      <c r="I1037" s="24" t="s">
        <v>6751</v>
      </c>
      <c r="J1037" s="24" t="s">
        <v>1540</v>
      </c>
      <c r="K1037" s="24" t="s">
        <v>776</v>
      </c>
      <c r="L1037" s="24" t="s">
        <v>361</v>
      </c>
      <c r="M1037" s="24" t="s">
        <v>3394</v>
      </c>
      <c r="N1037" s="24" t="s">
        <v>8888</v>
      </c>
      <c r="O1037" s="24"/>
    </row>
    <row r="1038" spans="1:15" x14ac:dyDescent="0.3">
      <c r="A1038" s="24" t="s">
        <v>6744</v>
      </c>
      <c r="B1038" s="24" t="s">
        <v>6768</v>
      </c>
      <c r="C1038" s="24" t="s">
        <v>3461</v>
      </c>
      <c r="D1038" s="24" t="s">
        <v>164</v>
      </c>
      <c r="E1038" s="24" t="s">
        <v>1528</v>
      </c>
      <c r="F1038" s="24" t="s">
        <v>1378</v>
      </c>
      <c r="G1038" s="24" t="s">
        <v>6767</v>
      </c>
      <c r="H1038" s="24" t="s">
        <v>67</v>
      </c>
      <c r="I1038" s="24" t="s">
        <v>6769</v>
      </c>
      <c r="J1038" s="24" t="s">
        <v>1540</v>
      </c>
      <c r="K1038" s="24" t="s">
        <v>776</v>
      </c>
      <c r="L1038" s="24" t="s">
        <v>361</v>
      </c>
      <c r="M1038" s="24" t="s">
        <v>1380</v>
      </c>
      <c r="N1038" s="24" t="s">
        <v>8888</v>
      </c>
      <c r="O1038" s="24"/>
    </row>
    <row r="1039" spans="1:15" x14ac:dyDescent="0.3">
      <c r="A1039" s="24" t="s">
        <v>6744</v>
      </c>
      <c r="B1039" s="24" t="s">
        <v>6825</v>
      </c>
      <c r="C1039" s="24" t="s">
        <v>3461</v>
      </c>
      <c r="D1039" s="24" t="s">
        <v>164</v>
      </c>
      <c r="E1039" s="24" t="s">
        <v>1528</v>
      </c>
      <c r="F1039" s="24" t="s">
        <v>1390</v>
      </c>
      <c r="G1039" s="24" t="s">
        <v>6824</v>
      </c>
      <c r="H1039" s="24" t="s">
        <v>67</v>
      </c>
      <c r="I1039" s="24" t="s">
        <v>6826</v>
      </c>
      <c r="J1039" s="24" t="s">
        <v>1540</v>
      </c>
      <c r="K1039" s="24" t="s">
        <v>776</v>
      </c>
      <c r="L1039" s="24" t="s">
        <v>361</v>
      </c>
      <c r="M1039" s="24" t="s">
        <v>1392</v>
      </c>
      <c r="N1039" s="24" t="s">
        <v>8888</v>
      </c>
      <c r="O1039" s="24"/>
    </row>
    <row r="1040" spans="1:15" x14ac:dyDescent="0.3">
      <c r="A1040" s="24" t="s">
        <v>6744</v>
      </c>
      <c r="B1040" s="24" t="s">
        <v>6797</v>
      </c>
      <c r="C1040" s="24" t="s">
        <v>8886</v>
      </c>
      <c r="D1040" s="24" t="s">
        <v>447</v>
      </c>
      <c r="E1040" s="24" t="s">
        <v>1528</v>
      </c>
      <c r="F1040" s="24" t="s">
        <v>1384</v>
      </c>
      <c r="G1040" s="24" t="s">
        <v>6796</v>
      </c>
      <c r="H1040" s="24" t="s">
        <v>67</v>
      </c>
      <c r="I1040" s="24" t="s">
        <v>6798</v>
      </c>
      <c r="J1040" s="24" t="s">
        <v>1527</v>
      </c>
      <c r="K1040" s="24" t="s">
        <v>776</v>
      </c>
      <c r="L1040" s="24" t="s">
        <v>361</v>
      </c>
      <c r="M1040" s="24" t="s">
        <v>2706</v>
      </c>
      <c r="N1040" s="24" t="s">
        <v>8888</v>
      </c>
      <c r="O1040" s="24"/>
    </row>
    <row r="1041" spans="1:15" x14ac:dyDescent="0.3">
      <c r="A1041" s="24" t="s">
        <v>6744</v>
      </c>
      <c r="B1041" s="24" t="s">
        <v>6800</v>
      </c>
      <c r="C1041" s="24" t="s">
        <v>8886</v>
      </c>
      <c r="D1041" s="24" t="s">
        <v>164</v>
      </c>
      <c r="E1041" s="24" t="s">
        <v>1537</v>
      </c>
      <c r="F1041" s="24" t="s">
        <v>1384</v>
      </c>
      <c r="G1041" s="24" t="s">
        <v>6799</v>
      </c>
      <c r="H1041" s="24" t="s">
        <v>67</v>
      </c>
      <c r="I1041" s="24" t="s">
        <v>6798</v>
      </c>
      <c r="J1041" s="24" t="s">
        <v>1540</v>
      </c>
      <c r="K1041" s="24" t="s">
        <v>776</v>
      </c>
      <c r="L1041" s="24" t="s">
        <v>361</v>
      </c>
      <c r="M1041" s="24" t="s">
        <v>2706</v>
      </c>
      <c r="N1041" s="24" t="s">
        <v>8888</v>
      </c>
      <c r="O1041" s="24"/>
    </row>
    <row r="1042" spans="1:15" x14ac:dyDescent="0.3">
      <c r="A1042" s="24" t="s">
        <v>6744</v>
      </c>
      <c r="B1042" s="24" t="s">
        <v>6745</v>
      </c>
      <c r="C1042" s="24" t="s">
        <v>8886</v>
      </c>
      <c r="D1042" s="24" t="s">
        <v>447</v>
      </c>
      <c r="E1042" s="24" t="s">
        <v>1528</v>
      </c>
      <c r="F1042" s="24" t="s">
        <v>1375</v>
      </c>
      <c r="G1042" s="24" t="s">
        <v>6743</v>
      </c>
      <c r="H1042" s="24" t="s">
        <v>67</v>
      </c>
      <c r="I1042" s="24" t="s">
        <v>6746</v>
      </c>
      <c r="J1042" s="24" t="s">
        <v>1527</v>
      </c>
      <c r="K1042" s="24" t="s">
        <v>776</v>
      </c>
      <c r="L1042" s="24" t="s">
        <v>361</v>
      </c>
      <c r="M1042" s="24" t="s">
        <v>3394</v>
      </c>
      <c r="N1042" s="24" t="s">
        <v>8888</v>
      </c>
      <c r="O1042" s="24"/>
    </row>
    <row r="1043" spans="1:15" x14ac:dyDescent="0.3">
      <c r="A1043" s="24" t="s">
        <v>6744</v>
      </c>
      <c r="B1043" s="24" t="s">
        <v>6748</v>
      </c>
      <c r="C1043" s="24" t="s">
        <v>8886</v>
      </c>
      <c r="D1043" s="24" t="s">
        <v>164</v>
      </c>
      <c r="E1043" s="24" t="s">
        <v>1537</v>
      </c>
      <c r="F1043" s="24" t="s">
        <v>1375</v>
      </c>
      <c r="G1043" s="24" t="s">
        <v>6747</v>
      </c>
      <c r="H1043" s="24" t="s">
        <v>67</v>
      </c>
      <c r="I1043" s="24" t="s">
        <v>6746</v>
      </c>
      <c r="J1043" s="24" t="s">
        <v>1540</v>
      </c>
      <c r="K1043" s="24" t="s">
        <v>776</v>
      </c>
      <c r="L1043" s="24" t="s">
        <v>361</v>
      </c>
      <c r="M1043" s="24" t="s">
        <v>3394</v>
      </c>
      <c r="N1043" s="24" t="s">
        <v>8888</v>
      </c>
      <c r="O1043" s="24"/>
    </row>
    <row r="1044" spans="1:15" x14ac:dyDescent="0.3">
      <c r="A1044" s="24" t="s">
        <v>6744</v>
      </c>
      <c r="B1044" s="24" t="s">
        <v>6771</v>
      </c>
      <c r="C1044" s="24" t="s">
        <v>3461</v>
      </c>
      <c r="D1044" s="24" t="s">
        <v>164</v>
      </c>
      <c r="E1044" s="24" t="s">
        <v>1528</v>
      </c>
      <c r="F1044" s="24" t="s">
        <v>1378</v>
      </c>
      <c r="G1044" s="24" t="s">
        <v>6770</v>
      </c>
      <c r="H1044" s="24" t="s">
        <v>67</v>
      </c>
      <c r="I1044" s="24" t="s">
        <v>6772</v>
      </c>
      <c r="J1044" s="24" t="s">
        <v>1540</v>
      </c>
      <c r="K1044" s="24" t="s">
        <v>776</v>
      </c>
      <c r="L1044" s="24" t="s">
        <v>361</v>
      </c>
      <c r="M1044" s="24" t="s">
        <v>1380</v>
      </c>
      <c r="N1044" s="24" t="s">
        <v>8888</v>
      </c>
      <c r="O1044" s="24"/>
    </row>
    <row r="1045" spans="1:15" x14ac:dyDescent="0.3">
      <c r="A1045" s="24" t="s">
        <v>6744</v>
      </c>
      <c r="B1045" s="24" t="s">
        <v>6822</v>
      </c>
      <c r="C1045" s="24" t="s">
        <v>3461</v>
      </c>
      <c r="D1045" s="24" t="s">
        <v>164</v>
      </c>
      <c r="E1045" s="24" t="s">
        <v>1528</v>
      </c>
      <c r="F1045" s="24" t="s">
        <v>1387</v>
      </c>
      <c r="G1045" s="24" t="s">
        <v>6821</v>
      </c>
      <c r="H1045" s="24" t="s">
        <v>67</v>
      </c>
      <c r="I1045" s="24" t="s">
        <v>6823</v>
      </c>
      <c r="J1045" s="24" t="s">
        <v>1540</v>
      </c>
      <c r="K1045" s="24" t="s">
        <v>776</v>
      </c>
      <c r="L1045" s="24" t="s">
        <v>361</v>
      </c>
      <c r="M1045" s="24" t="s">
        <v>8960</v>
      </c>
      <c r="N1045" s="24" t="s">
        <v>8888</v>
      </c>
      <c r="O1045" s="24"/>
    </row>
    <row r="1046" spans="1:15" x14ac:dyDescent="0.3">
      <c r="A1046" s="24" t="s">
        <v>6744</v>
      </c>
      <c r="B1046" s="24" t="s">
        <v>1108</v>
      </c>
      <c r="C1046" s="24" t="s">
        <v>8886</v>
      </c>
      <c r="D1046" s="24" t="s">
        <v>447</v>
      </c>
      <c r="E1046" s="24" t="s">
        <v>1528</v>
      </c>
      <c r="F1046" s="24" t="s">
        <v>1387</v>
      </c>
      <c r="G1046" s="24" t="s">
        <v>6806</v>
      </c>
      <c r="H1046" s="24" t="s">
        <v>67</v>
      </c>
      <c r="I1046" s="24" t="s">
        <v>6807</v>
      </c>
      <c r="J1046" s="24" t="s">
        <v>1527</v>
      </c>
      <c r="K1046" s="24" t="s">
        <v>776</v>
      </c>
      <c r="L1046" s="24" t="s">
        <v>361</v>
      </c>
      <c r="M1046" s="24" t="s">
        <v>8961</v>
      </c>
      <c r="N1046" s="24" t="s">
        <v>8888</v>
      </c>
      <c r="O1046" s="24"/>
    </row>
    <row r="1047" spans="1:15" x14ac:dyDescent="0.3">
      <c r="A1047" s="24" t="s">
        <v>6744</v>
      </c>
      <c r="B1047" s="24" t="s">
        <v>6809</v>
      </c>
      <c r="C1047" s="24" t="s">
        <v>8886</v>
      </c>
      <c r="D1047" s="24" t="s">
        <v>164</v>
      </c>
      <c r="E1047" s="24" t="s">
        <v>1537</v>
      </c>
      <c r="F1047" s="24" t="s">
        <v>1387</v>
      </c>
      <c r="G1047" s="24" t="s">
        <v>6808</v>
      </c>
      <c r="H1047" s="24" t="s">
        <v>67</v>
      </c>
      <c r="I1047" s="24" t="s">
        <v>6807</v>
      </c>
      <c r="J1047" s="24" t="s">
        <v>1540</v>
      </c>
      <c r="K1047" s="24" t="s">
        <v>776</v>
      </c>
      <c r="L1047" s="24" t="s">
        <v>361</v>
      </c>
      <c r="M1047" s="24" t="s">
        <v>8961</v>
      </c>
      <c r="N1047" s="24" t="s">
        <v>8888</v>
      </c>
      <c r="O1047" s="24"/>
    </row>
    <row r="1048" spans="1:15" x14ac:dyDescent="0.3">
      <c r="A1048" s="24" t="s">
        <v>6744</v>
      </c>
      <c r="B1048" s="24" t="s">
        <v>6780</v>
      </c>
      <c r="C1048" s="24" t="s">
        <v>3461</v>
      </c>
      <c r="D1048" s="24" t="s">
        <v>164</v>
      </c>
      <c r="E1048" s="24" t="s">
        <v>1528</v>
      </c>
      <c r="F1048" s="24" t="s">
        <v>1381</v>
      </c>
      <c r="G1048" s="24" t="s">
        <v>6779</v>
      </c>
      <c r="H1048" s="24" t="s">
        <v>67</v>
      </c>
      <c r="I1048" s="24" t="s">
        <v>6781</v>
      </c>
      <c r="J1048" s="24" t="s">
        <v>1540</v>
      </c>
      <c r="K1048" s="24" t="s">
        <v>776</v>
      </c>
      <c r="L1048" s="24" t="s">
        <v>361</v>
      </c>
      <c r="M1048" s="24" t="s">
        <v>1383</v>
      </c>
      <c r="N1048" s="24" t="s">
        <v>8888</v>
      </c>
      <c r="O1048" s="24"/>
    </row>
    <row r="1049" spans="1:15" x14ac:dyDescent="0.3">
      <c r="A1049" s="24" t="s">
        <v>3466</v>
      </c>
      <c r="B1049" s="24" t="s">
        <v>4828</v>
      </c>
      <c r="C1049" s="24" t="s">
        <v>3461</v>
      </c>
      <c r="D1049" s="24" t="s">
        <v>164</v>
      </c>
      <c r="E1049" s="24" t="s">
        <v>1528</v>
      </c>
      <c r="F1049" s="24" t="s">
        <v>650</v>
      </c>
      <c r="G1049" s="24" t="s">
        <v>4827</v>
      </c>
      <c r="H1049" s="24" t="s">
        <v>67</v>
      </c>
      <c r="I1049" s="24" t="s">
        <v>4829</v>
      </c>
      <c r="J1049" s="24" t="s">
        <v>3468</v>
      </c>
      <c r="K1049" s="24" t="s">
        <v>776</v>
      </c>
      <c r="L1049" s="24" t="s">
        <v>231</v>
      </c>
      <c r="M1049" s="24" t="s">
        <v>653</v>
      </c>
      <c r="N1049" s="24" t="s">
        <v>8888</v>
      </c>
      <c r="O1049" s="24"/>
    </row>
    <row r="1050" spans="1:15" x14ac:dyDescent="0.3">
      <c r="A1050" s="24" t="s">
        <v>3466</v>
      </c>
      <c r="B1050" s="24" t="s">
        <v>6623</v>
      </c>
      <c r="C1050" s="24" t="s">
        <v>8886</v>
      </c>
      <c r="D1050" s="24" t="s">
        <v>164</v>
      </c>
      <c r="E1050" s="24" t="s">
        <v>1528</v>
      </c>
      <c r="F1050" s="24" t="s">
        <v>762</v>
      </c>
      <c r="G1050" s="24" t="s">
        <v>6622</v>
      </c>
      <c r="H1050" s="24" t="s">
        <v>67</v>
      </c>
      <c r="I1050" s="24" t="s">
        <v>6624</v>
      </c>
      <c r="J1050" s="24" t="s">
        <v>3468</v>
      </c>
      <c r="K1050" s="24" t="s">
        <v>776</v>
      </c>
      <c r="L1050" s="24" t="s">
        <v>231</v>
      </c>
      <c r="M1050" s="24" t="s">
        <v>761</v>
      </c>
      <c r="N1050" s="24" t="s">
        <v>8888</v>
      </c>
      <c r="O1050" s="24"/>
    </row>
    <row r="1051" spans="1:15" x14ac:dyDescent="0.3">
      <c r="A1051" s="24" t="s">
        <v>3466</v>
      </c>
      <c r="B1051" s="24" t="s">
        <v>6626</v>
      </c>
      <c r="C1051" s="24" t="s">
        <v>8886</v>
      </c>
      <c r="D1051" s="24" t="s">
        <v>164</v>
      </c>
      <c r="E1051" s="24" t="s">
        <v>1528</v>
      </c>
      <c r="F1051" s="24" t="s">
        <v>762</v>
      </c>
      <c r="G1051" s="24" t="s">
        <v>6625</v>
      </c>
      <c r="H1051" s="24" t="s">
        <v>67</v>
      </c>
      <c r="I1051" s="24" t="s">
        <v>6627</v>
      </c>
      <c r="J1051" s="24" t="s">
        <v>3468</v>
      </c>
      <c r="K1051" s="24" t="s">
        <v>776</v>
      </c>
      <c r="L1051" s="24" t="s">
        <v>231</v>
      </c>
      <c r="M1051" s="24" t="s">
        <v>761</v>
      </c>
      <c r="N1051" s="24" t="s">
        <v>8888</v>
      </c>
      <c r="O1051" s="24"/>
    </row>
    <row r="1052" spans="1:15" x14ac:dyDescent="0.3">
      <c r="A1052" s="24" t="s">
        <v>3466</v>
      </c>
      <c r="B1052" s="24" t="s">
        <v>3467</v>
      </c>
      <c r="C1052" s="24" t="s">
        <v>8886</v>
      </c>
      <c r="D1052" s="24" t="s">
        <v>164</v>
      </c>
      <c r="E1052" s="24" t="s">
        <v>1528</v>
      </c>
      <c r="F1052" s="24" t="s">
        <v>535</v>
      </c>
      <c r="G1052" s="24" t="s">
        <v>3465</v>
      </c>
      <c r="H1052" s="24" t="s">
        <v>67</v>
      </c>
      <c r="I1052" s="24" t="s">
        <v>3469</v>
      </c>
      <c r="J1052" s="24" t="s">
        <v>3468</v>
      </c>
      <c r="K1052" s="24" t="s">
        <v>776</v>
      </c>
      <c r="L1052" s="24" t="s">
        <v>231</v>
      </c>
      <c r="M1052" s="24" t="s">
        <v>540</v>
      </c>
      <c r="N1052" s="24" t="s">
        <v>8888</v>
      </c>
      <c r="O1052" s="24"/>
    </row>
    <row r="1053" spans="1:15" x14ac:dyDescent="0.3">
      <c r="A1053" s="24" t="s">
        <v>3466</v>
      </c>
      <c r="B1053" s="24" t="s">
        <v>4783</v>
      </c>
      <c r="C1053" s="24" t="s">
        <v>8886</v>
      </c>
      <c r="D1053" s="24" t="s">
        <v>164</v>
      </c>
      <c r="E1053" s="24" t="s">
        <v>1528</v>
      </c>
      <c r="F1053" s="24" t="s">
        <v>646</v>
      </c>
      <c r="G1053" s="24" t="s">
        <v>4782</v>
      </c>
      <c r="H1053" s="24" t="s">
        <v>67</v>
      </c>
      <c r="I1053" s="24" t="s">
        <v>4784</v>
      </c>
      <c r="J1053" s="24" t="s">
        <v>3468</v>
      </c>
      <c r="K1053" s="24" t="s">
        <v>776</v>
      </c>
      <c r="L1053" s="24" t="s">
        <v>231</v>
      </c>
      <c r="M1053" s="24" t="s">
        <v>649</v>
      </c>
      <c r="N1053" s="24" t="s">
        <v>8888</v>
      </c>
      <c r="O1053" s="24"/>
    </row>
    <row r="1054" spans="1:15" x14ac:dyDescent="0.3">
      <c r="A1054" s="24" t="s">
        <v>3466</v>
      </c>
      <c r="B1054" s="24" t="s">
        <v>6629</v>
      </c>
      <c r="C1054" s="24" t="s">
        <v>8886</v>
      </c>
      <c r="D1054" s="24" t="s">
        <v>164</v>
      </c>
      <c r="E1054" s="24" t="s">
        <v>1528</v>
      </c>
      <c r="F1054" s="24" t="s">
        <v>762</v>
      </c>
      <c r="G1054" s="24" t="s">
        <v>6628</v>
      </c>
      <c r="H1054" s="24" t="s">
        <v>67</v>
      </c>
      <c r="I1054" s="24" t="s">
        <v>6630</v>
      </c>
      <c r="J1054" s="24" t="s">
        <v>3468</v>
      </c>
      <c r="K1054" s="24" t="s">
        <v>776</v>
      </c>
      <c r="L1054" s="24" t="s">
        <v>231</v>
      </c>
      <c r="M1054" s="24" t="s">
        <v>761</v>
      </c>
      <c r="N1054" s="24" t="s">
        <v>8888</v>
      </c>
      <c r="O1054" s="24"/>
    </row>
    <row r="1055" spans="1:15" x14ac:dyDescent="0.3">
      <c r="A1055" s="24" t="s">
        <v>3466</v>
      </c>
      <c r="B1055" s="24" t="s">
        <v>3712</v>
      </c>
      <c r="C1055" s="24" t="s">
        <v>8886</v>
      </c>
      <c r="D1055" s="24" t="s">
        <v>164</v>
      </c>
      <c r="E1055" s="24" t="s">
        <v>1528</v>
      </c>
      <c r="F1055" s="24" t="s">
        <v>561</v>
      </c>
      <c r="G1055" s="24" t="s">
        <v>3711</v>
      </c>
      <c r="H1055" s="24" t="s">
        <v>67</v>
      </c>
      <c r="I1055" s="24" t="s">
        <v>3713</v>
      </c>
      <c r="J1055" s="24" t="s">
        <v>3468</v>
      </c>
      <c r="K1055" s="24" t="s">
        <v>776</v>
      </c>
      <c r="L1055" s="24" t="s">
        <v>231</v>
      </c>
      <c r="M1055" s="24" t="s">
        <v>564</v>
      </c>
      <c r="N1055" s="24" t="s">
        <v>8888</v>
      </c>
      <c r="O1055" s="24"/>
    </row>
    <row r="1056" spans="1:15" x14ac:dyDescent="0.3">
      <c r="A1056" s="24" t="s">
        <v>3466</v>
      </c>
      <c r="B1056" s="24" t="s">
        <v>6632</v>
      </c>
      <c r="C1056" s="24" t="s">
        <v>8886</v>
      </c>
      <c r="D1056" s="24" t="s">
        <v>164</v>
      </c>
      <c r="E1056" s="24" t="s">
        <v>1528</v>
      </c>
      <c r="F1056" s="24" t="s">
        <v>762</v>
      </c>
      <c r="G1056" s="24" t="s">
        <v>6631</v>
      </c>
      <c r="H1056" s="24" t="s">
        <v>67</v>
      </c>
      <c r="I1056" s="24" t="s">
        <v>6633</v>
      </c>
      <c r="J1056" s="24" t="s">
        <v>3468</v>
      </c>
      <c r="K1056" s="24" t="s">
        <v>776</v>
      </c>
      <c r="L1056" s="24" t="s">
        <v>231</v>
      </c>
      <c r="M1056" s="24" t="s">
        <v>761</v>
      </c>
      <c r="N1056" s="24" t="s">
        <v>8888</v>
      </c>
      <c r="O1056" s="24"/>
    </row>
    <row r="1057" spans="1:15" x14ac:dyDescent="0.3">
      <c r="A1057" s="24" t="s">
        <v>3466</v>
      </c>
      <c r="B1057" s="24" t="s">
        <v>3475</v>
      </c>
      <c r="C1057" s="24" t="s">
        <v>8886</v>
      </c>
      <c r="D1057" s="24" t="s">
        <v>164</v>
      </c>
      <c r="E1057" s="24" t="s">
        <v>1528</v>
      </c>
      <c r="F1057" s="24" t="s">
        <v>535</v>
      </c>
      <c r="G1057" s="24" t="s">
        <v>3474</v>
      </c>
      <c r="H1057" s="24" t="s">
        <v>67</v>
      </c>
      <c r="I1057" s="24" t="s">
        <v>3476</v>
      </c>
      <c r="J1057" s="24" t="s">
        <v>3468</v>
      </c>
      <c r="K1057" s="24" t="s">
        <v>776</v>
      </c>
      <c r="L1057" s="24" t="s">
        <v>231</v>
      </c>
      <c r="M1057" s="24" t="s">
        <v>540</v>
      </c>
      <c r="N1057" s="24" t="s">
        <v>8888</v>
      </c>
      <c r="O1057" s="24"/>
    </row>
    <row r="1058" spans="1:15" x14ac:dyDescent="0.3">
      <c r="A1058" s="24" t="s">
        <v>3466</v>
      </c>
      <c r="B1058" s="24" t="s">
        <v>4391</v>
      </c>
      <c r="C1058" s="24" t="s">
        <v>3461</v>
      </c>
      <c r="D1058" s="24" t="s">
        <v>164</v>
      </c>
      <c r="E1058" s="24" t="s">
        <v>1528</v>
      </c>
      <c r="F1058" s="24" t="s">
        <v>626</v>
      </c>
      <c r="G1058" s="24" t="s">
        <v>4390</v>
      </c>
      <c r="H1058" s="24" t="s">
        <v>67</v>
      </c>
      <c r="I1058" s="24" t="s">
        <v>4392</v>
      </c>
      <c r="J1058" s="24" t="s">
        <v>3468</v>
      </c>
      <c r="K1058" s="24" t="s">
        <v>776</v>
      </c>
      <c r="L1058" s="24" t="s">
        <v>231</v>
      </c>
      <c r="M1058" s="24" t="s">
        <v>629</v>
      </c>
      <c r="N1058" s="24" t="s">
        <v>8888</v>
      </c>
      <c r="O1058" s="24"/>
    </row>
    <row r="1059" spans="1:15" x14ac:dyDescent="0.3">
      <c r="A1059" s="24" t="s">
        <v>3466</v>
      </c>
      <c r="B1059" s="24" t="s">
        <v>4394</v>
      </c>
      <c r="C1059" s="24" t="s">
        <v>3461</v>
      </c>
      <c r="D1059" s="24" t="s">
        <v>164</v>
      </c>
      <c r="E1059" s="24" t="s">
        <v>1528</v>
      </c>
      <c r="F1059" s="24" t="s">
        <v>626</v>
      </c>
      <c r="G1059" s="24" t="s">
        <v>4393</v>
      </c>
      <c r="H1059" s="24" t="s">
        <v>67</v>
      </c>
      <c r="I1059" s="24" t="s">
        <v>4395</v>
      </c>
      <c r="J1059" s="24" t="s">
        <v>3468</v>
      </c>
      <c r="K1059" s="24" t="s">
        <v>776</v>
      </c>
      <c r="L1059" s="24" t="s">
        <v>231</v>
      </c>
      <c r="M1059" s="24" t="s">
        <v>629</v>
      </c>
      <c r="N1059" s="24" t="s">
        <v>8888</v>
      </c>
      <c r="O1059" s="24"/>
    </row>
    <row r="1060" spans="1:15" x14ac:dyDescent="0.3">
      <c r="A1060" s="24" t="s">
        <v>3466</v>
      </c>
      <c r="B1060" s="24" t="s">
        <v>6429</v>
      </c>
      <c r="C1060" s="24" t="s">
        <v>3461</v>
      </c>
      <c r="D1060" s="24" t="s">
        <v>164</v>
      </c>
      <c r="E1060" s="24" t="s">
        <v>1528</v>
      </c>
      <c r="F1060" s="24" t="s">
        <v>754</v>
      </c>
      <c r="G1060" s="24" t="s">
        <v>6428</v>
      </c>
      <c r="H1060" s="24" t="s">
        <v>67</v>
      </c>
      <c r="I1060" s="24" t="s">
        <v>6430</v>
      </c>
      <c r="J1060" s="24" t="s">
        <v>3468</v>
      </c>
      <c r="K1060" s="24" t="s">
        <v>776</v>
      </c>
      <c r="L1060" s="24" t="s">
        <v>231</v>
      </c>
      <c r="M1060" s="24" t="s">
        <v>756</v>
      </c>
      <c r="N1060" s="24" t="s">
        <v>8888</v>
      </c>
      <c r="O1060" s="24" t="s">
        <v>9840</v>
      </c>
    </row>
    <row r="1061" spans="1:15" x14ac:dyDescent="0.3">
      <c r="A1061" s="24" t="s">
        <v>3466</v>
      </c>
      <c r="B1061" s="24" t="s">
        <v>6635</v>
      </c>
      <c r="C1061" s="24" t="s">
        <v>8886</v>
      </c>
      <c r="D1061" s="24" t="s">
        <v>164</v>
      </c>
      <c r="E1061" s="24" t="s">
        <v>1528</v>
      </c>
      <c r="F1061" s="24" t="s">
        <v>762</v>
      </c>
      <c r="G1061" s="24" t="s">
        <v>6634</v>
      </c>
      <c r="H1061" s="24" t="s">
        <v>67</v>
      </c>
      <c r="I1061" s="24" t="s">
        <v>6636</v>
      </c>
      <c r="J1061" s="24" t="s">
        <v>3468</v>
      </c>
      <c r="K1061" s="24" t="s">
        <v>776</v>
      </c>
      <c r="L1061" s="24" t="s">
        <v>231</v>
      </c>
      <c r="M1061" s="24" t="s">
        <v>761</v>
      </c>
      <c r="N1061" s="24" t="s">
        <v>8888</v>
      </c>
      <c r="O1061" s="24"/>
    </row>
    <row r="1062" spans="1:15" x14ac:dyDescent="0.3">
      <c r="A1062" s="24" t="s">
        <v>3466</v>
      </c>
      <c r="B1062" s="24" t="s">
        <v>6638</v>
      </c>
      <c r="C1062" s="24" t="s">
        <v>8886</v>
      </c>
      <c r="D1062" s="24" t="s">
        <v>164</v>
      </c>
      <c r="E1062" s="24" t="s">
        <v>1528</v>
      </c>
      <c r="F1062" s="24" t="s">
        <v>762</v>
      </c>
      <c r="G1062" s="24" t="s">
        <v>6637</v>
      </c>
      <c r="H1062" s="24" t="s">
        <v>67</v>
      </c>
      <c r="I1062" s="24" t="s">
        <v>6639</v>
      </c>
      <c r="J1062" s="24" t="s">
        <v>3468</v>
      </c>
      <c r="K1062" s="24" t="s">
        <v>776</v>
      </c>
      <c r="L1062" s="24" t="s">
        <v>231</v>
      </c>
      <c r="M1062" s="24" t="s">
        <v>761</v>
      </c>
      <c r="N1062" s="24" t="s">
        <v>8888</v>
      </c>
      <c r="O1062" s="24"/>
    </row>
    <row r="1063" spans="1:15" x14ac:dyDescent="0.3">
      <c r="A1063" s="24" t="s">
        <v>3466</v>
      </c>
      <c r="B1063" s="24" t="s">
        <v>6641</v>
      </c>
      <c r="C1063" s="24" t="s">
        <v>8886</v>
      </c>
      <c r="D1063" s="24" t="s">
        <v>164</v>
      </c>
      <c r="E1063" s="24" t="s">
        <v>1528</v>
      </c>
      <c r="F1063" s="24" t="s">
        <v>762</v>
      </c>
      <c r="G1063" s="24" t="s">
        <v>6640</v>
      </c>
      <c r="H1063" s="24" t="s">
        <v>67</v>
      </c>
      <c r="I1063" s="24" t="s">
        <v>6642</v>
      </c>
      <c r="J1063" s="24" t="s">
        <v>3468</v>
      </c>
      <c r="K1063" s="24" t="s">
        <v>776</v>
      </c>
      <c r="L1063" s="24" t="s">
        <v>231</v>
      </c>
      <c r="M1063" s="24" t="s">
        <v>761</v>
      </c>
      <c r="N1063" s="24" t="s">
        <v>8888</v>
      </c>
      <c r="O1063" s="24"/>
    </row>
    <row r="1064" spans="1:15" x14ac:dyDescent="0.3">
      <c r="A1064" s="24" t="s">
        <v>3466</v>
      </c>
      <c r="B1064" s="24" t="s">
        <v>6644</v>
      </c>
      <c r="C1064" s="24" t="s">
        <v>8886</v>
      </c>
      <c r="D1064" s="24" t="s">
        <v>164</v>
      </c>
      <c r="E1064" s="24" t="s">
        <v>1528</v>
      </c>
      <c r="F1064" s="24" t="s">
        <v>762</v>
      </c>
      <c r="G1064" s="24" t="s">
        <v>6643</v>
      </c>
      <c r="H1064" s="24" t="s">
        <v>67</v>
      </c>
      <c r="I1064" s="24" t="s">
        <v>6645</v>
      </c>
      <c r="J1064" s="24" t="s">
        <v>3468</v>
      </c>
      <c r="K1064" s="24" t="s">
        <v>776</v>
      </c>
      <c r="L1064" s="24" t="s">
        <v>231</v>
      </c>
      <c r="M1064" s="24" t="s">
        <v>761</v>
      </c>
      <c r="N1064" s="24" t="s">
        <v>8888</v>
      </c>
      <c r="O1064" s="24"/>
    </row>
    <row r="1065" spans="1:15" x14ac:dyDescent="0.3">
      <c r="A1065" s="24" t="s">
        <v>3466</v>
      </c>
      <c r="B1065" s="24" t="s">
        <v>6647</v>
      </c>
      <c r="C1065" s="24" t="s">
        <v>8886</v>
      </c>
      <c r="D1065" s="24" t="s">
        <v>164</v>
      </c>
      <c r="E1065" s="24" t="s">
        <v>1528</v>
      </c>
      <c r="F1065" s="24" t="s">
        <v>762</v>
      </c>
      <c r="G1065" s="24" t="s">
        <v>6646</v>
      </c>
      <c r="H1065" s="24" t="s">
        <v>67</v>
      </c>
      <c r="I1065" s="24" t="s">
        <v>6648</v>
      </c>
      <c r="J1065" s="24" t="s">
        <v>3468</v>
      </c>
      <c r="K1065" s="24" t="s">
        <v>776</v>
      </c>
      <c r="L1065" s="24" t="s">
        <v>231</v>
      </c>
      <c r="M1065" s="24" t="s">
        <v>761</v>
      </c>
      <c r="N1065" s="24" t="s">
        <v>8888</v>
      </c>
      <c r="O1065" s="24"/>
    </row>
    <row r="1066" spans="1:15" x14ac:dyDescent="0.3">
      <c r="A1066" s="24" t="s">
        <v>3466</v>
      </c>
      <c r="B1066" s="24" t="s">
        <v>5920</v>
      </c>
      <c r="C1066" s="24" t="s">
        <v>8886</v>
      </c>
      <c r="D1066" s="24" t="s">
        <v>164</v>
      </c>
      <c r="E1066" s="24" t="s">
        <v>1528</v>
      </c>
      <c r="F1066" s="24" t="s">
        <v>740</v>
      </c>
      <c r="G1066" s="24" t="s">
        <v>5919</v>
      </c>
      <c r="H1066" s="24" t="s">
        <v>67</v>
      </c>
      <c r="I1066" s="24" t="s">
        <v>5921</v>
      </c>
      <c r="J1066" s="24" t="s">
        <v>3468</v>
      </c>
      <c r="K1066" s="24" t="s">
        <v>776</v>
      </c>
      <c r="L1066" s="24" t="s">
        <v>231</v>
      </c>
      <c r="M1066" s="24" t="s">
        <v>8890</v>
      </c>
      <c r="N1066" s="24" t="s">
        <v>8888</v>
      </c>
      <c r="O1066" s="24"/>
    </row>
    <row r="1067" spans="1:15" x14ac:dyDescent="0.3">
      <c r="A1067" s="24" t="s">
        <v>3466</v>
      </c>
      <c r="B1067" s="24" t="s">
        <v>5923</v>
      </c>
      <c r="C1067" s="24" t="s">
        <v>8886</v>
      </c>
      <c r="D1067" s="24" t="s">
        <v>164</v>
      </c>
      <c r="E1067" s="24" t="s">
        <v>1528</v>
      </c>
      <c r="F1067" s="24" t="s">
        <v>740</v>
      </c>
      <c r="G1067" s="24" t="s">
        <v>5922</v>
      </c>
      <c r="H1067" s="24" t="s">
        <v>67</v>
      </c>
      <c r="I1067" s="24" t="s">
        <v>5924</v>
      </c>
      <c r="J1067" s="24" t="s">
        <v>3468</v>
      </c>
      <c r="K1067" s="24" t="s">
        <v>776</v>
      </c>
      <c r="L1067" s="24" t="s">
        <v>231</v>
      </c>
      <c r="M1067" s="24" t="s">
        <v>8890</v>
      </c>
      <c r="N1067" s="24" t="s">
        <v>8888</v>
      </c>
      <c r="O1067" s="24"/>
    </row>
    <row r="1068" spans="1:15" x14ac:dyDescent="0.3">
      <c r="A1068" s="24" t="s">
        <v>3466</v>
      </c>
      <c r="B1068" s="24" t="s">
        <v>5926</v>
      </c>
      <c r="C1068" s="24" t="s">
        <v>8886</v>
      </c>
      <c r="D1068" s="24" t="s">
        <v>164</v>
      </c>
      <c r="E1068" s="24" t="s">
        <v>1528</v>
      </c>
      <c r="F1068" s="24" t="s">
        <v>740</v>
      </c>
      <c r="G1068" s="24" t="s">
        <v>5925</v>
      </c>
      <c r="H1068" s="24" t="s">
        <v>67</v>
      </c>
      <c r="I1068" s="24" t="s">
        <v>5927</v>
      </c>
      <c r="J1068" s="24" t="s">
        <v>3468</v>
      </c>
      <c r="K1068" s="24" t="s">
        <v>776</v>
      </c>
      <c r="L1068" s="24" t="s">
        <v>231</v>
      </c>
      <c r="M1068" s="24" t="s">
        <v>8890</v>
      </c>
      <c r="N1068" s="24" t="s">
        <v>8888</v>
      </c>
      <c r="O1068" s="24"/>
    </row>
    <row r="1069" spans="1:15" x14ac:dyDescent="0.3">
      <c r="A1069" s="24" t="s">
        <v>3466</v>
      </c>
      <c r="B1069" s="24" t="s">
        <v>6650</v>
      </c>
      <c r="C1069" s="24" t="s">
        <v>8886</v>
      </c>
      <c r="D1069" s="24" t="s">
        <v>164</v>
      </c>
      <c r="E1069" s="24" t="s">
        <v>1528</v>
      </c>
      <c r="F1069" s="24" t="s">
        <v>762</v>
      </c>
      <c r="G1069" s="24" t="s">
        <v>6649</v>
      </c>
      <c r="H1069" s="24" t="s">
        <v>67</v>
      </c>
      <c r="I1069" s="24" t="s">
        <v>6651</v>
      </c>
      <c r="J1069" s="24" t="s">
        <v>3468</v>
      </c>
      <c r="K1069" s="24" t="s">
        <v>776</v>
      </c>
      <c r="L1069" s="24" t="s">
        <v>231</v>
      </c>
      <c r="M1069" s="24" t="s">
        <v>9060</v>
      </c>
      <c r="N1069" s="24" t="s">
        <v>8888</v>
      </c>
      <c r="O1069" s="24"/>
    </row>
    <row r="1070" spans="1:15" x14ac:dyDescent="0.3">
      <c r="A1070" s="24" t="s">
        <v>3466</v>
      </c>
      <c r="B1070" s="24" t="s">
        <v>3671</v>
      </c>
      <c r="C1070" s="24" t="s">
        <v>8886</v>
      </c>
      <c r="D1070" s="24" t="s">
        <v>164</v>
      </c>
      <c r="E1070" s="24" t="s">
        <v>1528</v>
      </c>
      <c r="F1070" s="24" t="s">
        <v>555</v>
      </c>
      <c r="G1070" s="24" t="s">
        <v>3670</v>
      </c>
      <c r="H1070" s="24" t="s">
        <v>67</v>
      </c>
      <c r="I1070" s="24" t="s">
        <v>3672</v>
      </c>
      <c r="J1070" s="24" t="s">
        <v>3468</v>
      </c>
      <c r="K1070" s="24" t="s">
        <v>776</v>
      </c>
      <c r="L1070" s="24" t="s">
        <v>231</v>
      </c>
      <c r="M1070" s="24" t="s">
        <v>558</v>
      </c>
      <c r="N1070" s="24" t="s">
        <v>8888</v>
      </c>
      <c r="O1070" s="24"/>
    </row>
    <row r="1071" spans="1:15" x14ac:dyDescent="0.3">
      <c r="A1071" s="24" t="s">
        <v>3466</v>
      </c>
      <c r="B1071" s="24" t="s">
        <v>4010</v>
      </c>
      <c r="C1071" s="24" t="s">
        <v>3461</v>
      </c>
      <c r="D1071" s="24" t="s">
        <v>164</v>
      </c>
      <c r="E1071" s="24" t="s">
        <v>1528</v>
      </c>
      <c r="F1071" s="24" t="s">
        <v>573</v>
      </c>
      <c r="G1071" s="24" t="s">
        <v>4009</v>
      </c>
      <c r="H1071" s="24" t="s">
        <v>67</v>
      </c>
      <c r="I1071" s="24" t="s">
        <v>3970</v>
      </c>
      <c r="J1071" s="24" t="s">
        <v>3468</v>
      </c>
      <c r="K1071" s="24" t="s">
        <v>776</v>
      </c>
      <c r="L1071" s="24" t="s">
        <v>231</v>
      </c>
      <c r="M1071" s="24" t="s">
        <v>576</v>
      </c>
      <c r="N1071" s="24" t="s">
        <v>8888</v>
      </c>
      <c r="O1071" s="24"/>
    </row>
    <row r="1072" spans="1:15" x14ac:dyDescent="0.3">
      <c r="A1072" s="24" t="s">
        <v>3466</v>
      </c>
      <c r="B1072" s="24" t="s">
        <v>3481</v>
      </c>
      <c r="C1072" s="24" t="s">
        <v>8886</v>
      </c>
      <c r="D1072" s="24" t="s">
        <v>164</v>
      </c>
      <c r="E1072" s="24" t="s">
        <v>1528</v>
      </c>
      <c r="F1072" s="24" t="s">
        <v>535</v>
      </c>
      <c r="G1072" s="24" t="s">
        <v>3480</v>
      </c>
      <c r="H1072" s="24" t="s">
        <v>67</v>
      </c>
      <c r="I1072" s="24" t="s">
        <v>3482</v>
      </c>
      <c r="J1072" s="24" t="s">
        <v>3468</v>
      </c>
      <c r="K1072" s="24" t="s">
        <v>776</v>
      </c>
      <c r="L1072" s="24" t="s">
        <v>231</v>
      </c>
      <c r="M1072" s="24" t="s">
        <v>540</v>
      </c>
      <c r="N1072" s="24" t="s">
        <v>8888</v>
      </c>
      <c r="O1072" s="24"/>
    </row>
    <row r="1073" spans="1:15" x14ac:dyDescent="0.3">
      <c r="A1073" s="24" t="s">
        <v>3466</v>
      </c>
      <c r="B1073" s="24" t="s">
        <v>5035</v>
      </c>
      <c r="C1073" s="24" t="s">
        <v>8886</v>
      </c>
      <c r="D1073" s="24" t="s">
        <v>164</v>
      </c>
      <c r="E1073" s="24" t="s">
        <v>1528</v>
      </c>
      <c r="F1073" s="24" t="s">
        <v>672</v>
      </c>
      <c r="G1073" s="24" t="s">
        <v>5034</v>
      </c>
      <c r="H1073" s="24" t="s">
        <v>67</v>
      </c>
      <c r="I1073" s="24" t="s">
        <v>5036</v>
      </c>
      <c r="J1073" s="24" t="s">
        <v>3468</v>
      </c>
      <c r="K1073" s="24" t="s">
        <v>776</v>
      </c>
      <c r="L1073" s="24" t="s">
        <v>231</v>
      </c>
      <c r="M1073" s="24" t="s">
        <v>675</v>
      </c>
      <c r="N1073" s="24" t="s">
        <v>8888</v>
      </c>
      <c r="O1073" s="24"/>
    </row>
    <row r="1074" spans="1:15" x14ac:dyDescent="0.3">
      <c r="A1074" s="24" t="s">
        <v>3466</v>
      </c>
      <c r="B1074" s="24" t="s">
        <v>5053</v>
      </c>
      <c r="C1074" s="24" t="s">
        <v>3461</v>
      </c>
      <c r="D1074" s="24" t="s">
        <v>164</v>
      </c>
      <c r="E1074" s="24" t="s">
        <v>1528</v>
      </c>
      <c r="F1074" s="24" t="s">
        <v>672</v>
      </c>
      <c r="G1074" s="24" t="s">
        <v>5052</v>
      </c>
      <c r="H1074" s="24" t="s">
        <v>67</v>
      </c>
      <c r="I1074" s="24" t="s">
        <v>5054</v>
      </c>
      <c r="J1074" s="24" t="s">
        <v>3468</v>
      </c>
      <c r="K1074" s="24" t="s">
        <v>776</v>
      </c>
      <c r="L1074" s="24" t="s">
        <v>231</v>
      </c>
      <c r="M1074" s="24" t="s">
        <v>675</v>
      </c>
      <c r="N1074" s="24" t="s">
        <v>8888</v>
      </c>
      <c r="O1074" s="24"/>
    </row>
    <row r="1075" spans="1:15" x14ac:dyDescent="0.3">
      <c r="A1075" s="24" t="s">
        <v>3466</v>
      </c>
      <c r="B1075" s="24" t="s">
        <v>5038</v>
      </c>
      <c r="C1075" s="24" t="s">
        <v>8886</v>
      </c>
      <c r="D1075" s="24" t="s">
        <v>164</v>
      </c>
      <c r="E1075" s="24" t="s">
        <v>1528</v>
      </c>
      <c r="F1075" s="24" t="s">
        <v>672</v>
      </c>
      <c r="G1075" s="24" t="s">
        <v>5037</v>
      </c>
      <c r="H1075" s="24" t="s">
        <v>67</v>
      </c>
      <c r="I1075" s="24" t="s">
        <v>5039</v>
      </c>
      <c r="J1075" s="24" t="s">
        <v>3468</v>
      </c>
      <c r="K1075" s="24" t="s">
        <v>776</v>
      </c>
      <c r="L1075" s="24" t="s">
        <v>231</v>
      </c>
      <c r="M1075" s="24" t="s">
        <v>675</v>
      </c>
      <c r="N1075" s="24" t="s">
        <v>8888</v>
      </c>
      <c r="O1075" s="24"/>
    </row>
    <row r="1076" spans="1:15" x14ac:dyDescent="0.3">
      <c r="A1076" s="24" t="s">
        <v>3466</v>
      </c>
      <c r="B1076" s="24" t="s">
        <v>5041</v>
      </c>
      <c r="C1076" s="24" t="s">
        <v>8886</v>
      </c>
      <c r="D1076" s="24" t="s">
        <v>164</v>
      </c>
      <c r="E1076" s="24" t="s">
        <v>1528</v>
      </c>
      <c r="F1076" s="24" t="s">
        <v>672</v>
      </c>
      <c r="G1076" s="24" t="s">
        <v>5040</v>
      </c>
      <c r="H1076" s="24" t="s">
        <v>67</v>
      </c>
      <c r="I1076" s="24" t="s">
        <v>5042</v>
      </c>
      <c r="J1076" s="24" t="s">
        <v>3468</v>
      </c>
      <c r="K1076" s="24" t="s">
        <v>776</v>
      </c>
      <c r="L1076" s="24" t="s">
        <v>231</v>
      </c>
      <c r="M1076" s="24" t="s">
        <v>675</v>
      </c>
      <c r="N1076" s="24" t="s">
        <v>8888</v>
      </c>
      <c r="O1076" s="24"/>
    </row>
    <row r="1077" spans="1:15" x14ac:dyDescent="0.3">
      <c r="A1077" s="24" t="s">
        <v>3466</v>
      </c>
      <c r="B1077" s="24" t="s">
        <v>5044</v>
      </c>
      <c r="C1077" s="24" t="s">
        <v>8886</v>
      </c>
      <c r="D1077" s="24" t="s">
        <v>164</v>
      </c>
      <c r="E1077" s="24" t="s">
        <v>1528</v>
      </c>
      <c r="F1077" s="24" t="s">
        <v>672</v>
      </c>
      <c r="G1077" s="24" t="s">
        <v>5043</v>
      </c>
      <c r="H1077" s="24" t="s">
        <v>67</v>
      </c>
      <c r="I1077" s="24" t="s">
        <v>5045</v>
      </c>
      <c r="J1077" s="24" t="s">
        <v>3468</v>
      </c>
      <c r="K1077" s="24" t="s">
        <v>776</v>
      </c>
      <c r="L1077" s="24" t="s">
        <v>231</v>
      </c>
      <c r="M1077" s="24" t="s">
        <v>675</v>
      </c>
      <c r="N1077" s="24" t="s">
        <v>8888</v>
      </c>
      <c r="O1077" s="24"/>
    </row>
    <row r="1078" spans="1:15" x14ac:dyDescent="0.3">
      <c r="A1078" s="24" t="s">
        <v>3466</v>
      </c>
      <c r="B1078" s="24" t="s">
        <v>5047</v>
      </c>
      <c r="C1078" s="24" t="s">
        <v>8886</v>
      </c>
      <c r="D1078" s="24" t="s">
        <v>164</v>
      </c>
      <c r="E1078" s="24" t="s">
        <v>1528</v>
      </c>
      <c r="F1078" s="24" t="s">
        <v>672</v>
      </c>
      <c r="G1078" s="24" t="s">
        <v>5046</v>
      </c>
      <c r="H1078" s="24" t="s">
        <v>67</v>
      </c>
      <c r="I1078" s="24" t="s">
        <v>5048</v>
      </c>
      <c r="J1078" s="24" t="s">
        <v>3468</v>
      </c>
      <c r="K1078" s="24" t="s">
        <v>776</v>
      </c>
      <c r="L1078" s="24" t="s">
        <v>231</v>
      </c>
      <c r="M1078" s="24" t="s">
        <v>675</v>
      </c>
      <c r="N1078" s="24" t="s">
        <v>8888</v>
      </c>
      <c r="O1078" s="24"/>
    </row>
    <row r="1079" spans="1:15" x14ac:dyDescent="0.3">
      <c r="A1079" s="24" t="s">
        <v>3466</v>
      </c>
      <c r="B1079" s="24" t="s">
        <v>5050</v>
      </c>
      <c r="C1079" s="24" t="s">
        <v>8886</v>
      </c>
      <c r="D1079" s="24" t="s">
        <v>164</v>
      </c>
      <c r="E1079" s="24" t="s">
        <v>1528</v>
      </c>
      <c r="F1079" s="24" t="s">
        <v>672</v>
      </c>
      <c r="G1079" s="24" t="s">
        <v>5049</v>
      </c>
      <c r="H1079" s="24" t="s">
        <v>67</v>
      </c>
      <c r="I1079" s="24" t="s">
        <v>5051</v>
      </c>
      <c r="J1079" s="24" t="s">
        <v>3468</v>
      </c>
      <c r="K1079" s="24" t="s">
        <v>776</v>
      </c>
      <c r="L1079" s="24" t="s">
        <v>231</v>
      </c>
      <c r="M1079" s="24" t="s">
        <v>675</v>
      </c>
      <c r="N1079" s="24" t="s">
        <v>8888</v>
      </c>
      <c r="O1079" s="24"/>
    </row>
    <row r="1080" spans="1:15" x14ac:dyDescent="0.3">
      <c r="A1080" s="24" t="s">
        <v>3466</v>
      </c>
      <c r="B1080" s="24" t="s">
        <v>5056</v>
      </c>
      <c r="C1080" s="24" t="s">
        <v>3461</v>
      </c>
      <c r="D1080" s="24" t="s">
        <v>164</v>
      </c>
      <c r="E1080" s="24" t="s">
        <v>1528</v>
      </c>
      <c r="F1080" s="24" t="s">
        <v>672</v>
      </c>
      <c r="G1080" s="24" t="s">
        <v>5055</v>
      </c>
      <c r="H1080" s="24" t="s">
        <v>67</v>
      </c>
      <c r="I1080" s="24" t="s">
        <v>5057</v>
      </c>
      <c r="J1080" s="24" t="s">
        <v>3468</v>
      </c>
      <c r="K1080" s="24" t="s">
        <v>776</v>
      </c>
      <c r="L1080" s="24" t="s">
        <v>231</v>
      </c>
      <c r="M1080" s="24" t="s">
        <v>675</v>
      </c>
      <c r="N1080" s="24" t="s">
        <v>8888</v>
      </c>
      <c r="O1080" s="24"/>
    </row>
    <row r="1081" spans="1:15" x14ac:dyDescent="0.3">
      <c r="A1081" s="24" t="s">
        <v>3466</v>
      </c>
      <c r="B1081" s="24" t="s">
        <v>5059</v>
      </c>
      <c r="C1081" s="24" t="s">
        <v>3461</v>
      </c>
      <c r="D1081" s="24" t="s">
        <v>164</v>
      </c>
      <c r="E1081" s="24" t="s">
        <v>1528</v>
      </c>
      <c r="F1081" s="24" t="s">
        <v>672</v>
      </c>
      <c r="G1081" s="24" t="s">
        <v>5058</v>
      </c>
      <c r="H1081" s="24" t="s">
        <v>67</v>
      </c>
      <c r="I1081" s="24" t="s">
        <v>5060</v>
      </c>
      <c r="J1081" s="24" t="s">
        <v>3468</v>
      </c>
      <c r="K1081" s="24" t="s">
        <v>776</v>
      </c>
      <c r="L1081" s="24" t="s">
        <v>231</v>
      </c>
      <c r="M1081" s="24" t="s">
        <v>675</v>
      </c>
      <c r="N1081" s="24" t="s">
        <v>8888</v>
      </c>
      <c r="O1081" s="24"/>
    </row>
    <row r="1082" spans="1:15" x14ac:dyDescent="0.3">
      <c r="A1082" s="24" t="s">
        <v>3466</v>
      </c>
      <c r="B1082" s="24" t="s">
        <v>3981</v>
      </c>
      <c r="C1082" s="24" t="s">
        <v>8886</v>
      </c>
      <c r="D1082" s="24" t="s">
        <v>164</v>
      </c>
      <c r="E1082" s="24" t="s">
        <v>1528</v>
      </c>
      <c r="F1082" s="24" t="s">
        <v>573</v>
      </c>
      <c r="G1082" s="24" t="s">
        <v>3980</v>
      </c>
      <c r="H1082" s="24" t="s">
        <v>67</v>
      </c>
      <c r="I1082" s="24" t="s">
        <v>3982</v>
      </c>
      <c r="J1082" s="24" t="s">
        <v>3468</v>
      </c>
      <c r="K1082" s="24" t="s">
        <v>776</v>
      </c>
      <c r="L1082" s="24" t="s">
        <v>231</v>
      </c>
      <c r="M1082" s="24" t="s">
        <v>576</v>
      </c>
      <c r="N1082" s="24" t="s">
        <v>8888</v>
      </c>
      <c r="O1082" s="24"/>
    </row>
    <row r="1083" spans="1:15" x14ac:dyDescent="0.3">
      <c r="A1083" s="24" t="s">
        <v>3466</v>
      </c>
      <c r="B1083" s="24" t="s">
        <v>4331</v>
      </c>
      <c r="C1083" s="24" t="s">
        <v>8886</v>
      </c>
      <c r="D1083" s="24" t="s">
        <v>164</v>
      </c>
      <c r="E1083" s="24" t="s">
        <v>1528</v>
      </c>
      <c r="F1083" s="24" t="s">
        <v>622</v>
      </c>
      <c r="G1083" s="24" t="s">
        <v>4330</v>
      </c>
      <c r="H1083" s="24" t="s">
        <v>67</v>
      </c>
      <c r="I1083" s="24" t="s">
        <v>4332</v>
      </c>
      <c r="J1083" s="24" t="s">
        <v>3468</v>
      </c>
      <c r="K1083" s="24" t="s">
        <v>776</v>
      </c>
      <c r="L1083" s="24" t="s">
        <v>231</v>
      </c>
      <c r="M1083" s="24" t="s">
        <v>625</v>
      </c>
      <c r="N1083" s="24" t="s">
        <v>8888</v>
      </c>
      <c r="O1083" s="24"/>
    </row>
    <row r="1084" spans="1:15" x14ac:dyDescent="0.3">
      <c r="A1084" s="24" t="s">
        <v>3466</v>
      </c>
      <c r="B1084" s="24" t="s">
        <v>4373</v>
      </c>
      <c r="C1084" s="24" t="s">
        <v>3461</v>
      </c>
      <c r="D1084" s="24" t="s">
        <v>164</v>
      </c>
      <c r="E1084" s="24" t="s">
        <v>1528</v>
      </c>
      <c r="F1084" s="24" t="s">
        <v>622</v>
      </c>
      <c r="G1084" s="24" t="s">
        <v>4372</v>
      </c>
      <c r="H1084" s="24" t="s">
        <v>67</v>
      </c>
      <c r="I1084" s="24" t="s">
        <v>4374</v>
      </c>
      <c r="J1084" s="24" t="s">
        <v>3468</v>
      </c>
      <c r="K1084" s="24" t="s">
        <v>776</v>
      </c>
      <c r="L1084" s="24" t="s">
        <v>231</v>
      </c>
      <c r="M1084" s="24" t="s">
        <v>625</v>
      </c>
      <c r="N1084" s="24" t="s">
        <v>8888</v>
      </c>
      <c r="O1084" s="24"/>
    </row>
    <row r="1085" spans="1:15" x14ac:dyDescent="0.3">
      <c r="A1085" s="24" t="s">
        <v>3466</v>
      </c>
      <c r="B1085" s="24" t="s">
        <v>4334</v>
      </c>
      <c r="C1085" s="24" t="s">
        <v>8886</v>
      </c>
      <c r="D1085" s="24" t="s">
        <v>164</v>
      </c>
      <c r="E1085" s="24" t="s">
        <v>1528</v>
      </c>
      <c r="F1085" s="24" t="s">
        <v>622</v>
      </c>
      <c r="G1085" s="24" t="s">
        <v>4333</v>
      </c>
      <c r="H1085" s="24" t="s">
        <v>67</v>
      </c>
      <c r="I1085" s="24" t="s">
        <v>4335</v>
      </c>
      <c r="J1085" s="24" t="s">
        <v>3468</v>
      </c>
      <c r="K1085" s="24" t="s">
        <v>776</v>
      </c>
      <c r="L1085" s="24" t="s">
        <v>231</v>
      </c>
      <c r="M1085" s="24" t="s">
        <v>625</v>
      </c>
      <c r="N1085" s="24" t="s">
        <v>8888</v>
      </c>
      <c r="O1085" s="24"/>
    </row>
    <row r="1086" spans="1:15" x14ac:dyDescent="0.3">
      <c r="A1086" s="24" t="s">
        <v>3466</v>
      </c>
      <c r="B1086" s="24" t="s">
        <v>4376</v>
      </c>
      <c r="C1086" s="24" t="s">
        <v>3461</v>
      </c>
      <c r="D1086" s="24" t="s">
        <v>164</v>
      </c>
      <c r="E1086" s="24" t="s">
        <v>1528</v>
      </c>
      <c r="F1086" s="24" t="s">
        <v>622</v>
      </c>
      <c r="G1086" s="24" t="s">
        <v>4375</v>
      </c>
      <c r="H1086" s="24" t="s">
        <v>67</v>
      </c>
      <c r="I1086" s="24" t="s">
        <v>4377</v>
      </c>
      <c r="J1086" s="24" t="s">
        <v>3468</v>
      </c>
      <c r="K1086" s="24" t="s">
        <v>776</v>
      </c>
      <c r="L1086" s="24" t="s">
        <v>231</v>
      </c>
      <c r="M1086" s="24" t="s">
        <v>625</v>
      </c>
      <c r="N1086" s="24" t="s">
        <v>8888</v>
      </c>
      <c r="O1086" s="24"/>
    </row>
    <row r="1087" spans="1:15" x14ac:dyDescent="0.3">
      <c r="A1087" s="24" t="s">
        <v>3466</v>
      </c>
      <c r="B1087" s="24" t="s">
        <v>5929</v>
      </c>
      <c r="C1087" s="24" t="s">
        <v>8886</v>
      </c>
      <c r="D1087" s="24" t="s">
        <v>164</v>
      </c>
      <c r="E1087" s="24" t="s">
        <v>1528</v>
      </c>
      <c r="F1087" s="24" t="s">
        <v>740</v>
      </c>
      <c r="G1087" s="24" t="s">
        <v>5928</v>
      </c>
      <c r="H1087" s="24" t="s">
        <v>67</v>
      </c>
      <c r="I1087" s="24" t="s">
        <v>5930</v>
      </c>
      <c r="J1087" s="24" t="s">
        <v>3468</v>
      </c>
      <c r="K1087" s="24" t="s">
        <v>776</v>
      </c>
      <c r="L1087" s="24" t="s">
        <v>231</v>
      </c>
      <c r="M1087" s="24" t="s">
        <v>8890</v>
      </c>
      <c r="N1087" s="24" t="s">
        <v>8888</v>
      </c>
      <c r="O1087" s="24"/>
    </row>
    <row r="1088" spans="1:15" x14ac:dyDescent="0.3">
      <c r="A1088" s="24" t="s">
        <v>3466</v>
      </c>
      <c r="B1088" s="24" t="s">
        <v>5953</v>
      </c>
      <c r="C1088" s="24" t="s">
        <v>3461</v>
      </c>
      <c r="D1088" s="24" t="s">
        <v>164</v>
      </c>
      <c r="E1088" s="24" t="s">
        <v>1528</v>
      </c>
      <c r="F1088" s="24" t="s">
        <v>740</v>
      </c>
      <c r="G1088" s="24" t="s">
        <v>5952</v>
      </c>
      <c r="H1088" s="24" t="s">
        <v>67</v>
      </c>
      <c r="I1088" s="24" t="s">
        <v>5954</v>
      </c>
      <c r="J1088" s="24" t="s">
        <v>3468</v>
      </c>
      <c r="K1088" s="24" t="s">
        <v>776</v>
      </c>
      <c r="L1088" s="24" t="s">
        <v>231</v>
      </c>
      <c r="M1088" s="24" t="s">
        <v>8890</v>
      </c>
      <c r="N1088" s="24" t="s">
        <v>8888</v>
      </c>
      <c r="O1088" s="24"/>
    </row>
    <row r="1089" spans="1:15" x14ac:dyDescent="0.3">
      <c r="A1089" s="24" t="s">
        <v>3466</v>
      </c>
      <c r="B1089" s="24" t="s">
        <v>6653</v>
      </c>
      <c r="C1089" s="24" t="s">
        <v>8886</v>
      </c>
      <c r="D1089" s="24" t="s">
        <v>164</v>
      </c>
      <c r="E1089" s="24" t="s">
        <v>1528</v>
      </c>
      <c r="F1089" s="24" t="s">
        <v>762</v>
      </c>
      <c r="G1089" s="24" t="s">
        <v>6652</v>
      </c>
      <c r="H1089" s="24" t="s">
        <v>67</v>
      </c>
      <c r="I1089" s="24" t="s">
        <v>6654</v>
      </c>
      <c r="J1089" s="24" t="s">
        <v>3468</v>
      </c>
      <c r="K1089" s="24" t="s">
        <v>776</v>
      </c>
      <c r="L1089" s="24" t="s">
        <v>231</v>
      </c>
      <c r="M1089" s="24" t="s">
        <v>761</v>
      </c>
      <c r="N1089" s="24" t="s">
        <v>8888</v>
      </c>
      <c r="O1089" s="24"/>
    </row>
    <row r="1090" spans="1:15" x14ac:dyDescent="0.3">
      <c r="A1090" s="24" t="s">
        <v>3466</v>
      </c>
      <c r="B1090" s="24" t="s">
        <v>6656</v>
      </c>
      <c r="C1090" s="24" t="s">
        <v>8886</v>
      </c>
      <c r="D1090" s="24" t="s">
        <v>164</v>
      </c>
      <c r="E1090" s="24" t="s">
        <v>1528</v>
      </c>
      <c r="F1090" s="24" t="s">
        <v>762</v>
      </c>
      <c r="G1090" s="24" t="s">
        <v>6655</v>
      </c>
      <c r="H1090" s="24" t="s">
        <v>67</v>
      </c>
      <c r="I1090" s="24" t="s">
        <v>6657</v>
      </c>
      <c r="J1090" s="24" t="s">
        <v>3468</v>
      </c>
      <c r="K1090" s="24" t="s">
        <v>776</v>
      </c>
      <c r="L1090" s="24" t="s">
        <v>231</v>
      </c>
      <c r="M1090" s="24" t="s">
        <v>761</v>
      </c>
      <c r="N1090" s="24" t="s">
        <v>8888</v>
      </c>
      <c r="O1090" s="24"/>
    </row>
    <row r="1091" spans="1:15" x14ac:dyDescent="0.3">
      <c r="A1091" s="24" t="s">
        <v>3466</v>
      </c>
      <c r="B1091" s="24" t="s">
        <v>6659</v>
      </c>
      <c r="C1091" s="24" t="s">
        <v>8886</v>
      </c>
      <c r="D1091" s="24" t="s">
        <v>164</v>
      </c>
      <c r="E1091" s="24" t="s">
        <v>1528</v>
      </c>
      <c r="F1091" s="24" t="s">
        <v>762</v>
      </c>
      <c r="G1091" s="24" t="s">
        <v>6658</v>
      </c>
      <c r="H1091" s="24" t="s">
        <v>67</v>
      </c>
      <c r="I1091" s="24" t="s">
        <v>6660</v>
      </c>
      <c r="J1091" s="24" t="s">
        <v>3468</v>
      </c>
      <c r="K1091" s="24" t="s">
        <v>776</v>
      </c>
      <c r="L1091" s="24" t="s">
        <v>231</v>
      </c>
      <c r="M1091" s="24" t="s">
        <v>761</v>
      </c>
      <c r="N1091" s="24" t="s">
        <v>8888</v>
      </c>
      <c r="O1091" s="24"/>
    </row>
    <row r="1092" spans="1:15" x14ac:dyDescent="0.3">
      <c r="A1092" s="24" t="s">
        <v>3466</v>
      </c>
      <c r="B1092" s="24" t="s">
        <v>6662</v>
      </c>
      <c r="C1092" s="24" t="s">
        <v>8886</v>
      </c>
      <c r="D1092" s="24" t="s">
        <v>164</v>
      </c>
      <c r="E1092" s="24" t="s">
        <v>1528</v>
      </c>
      <c r="F1092" s="24" t="s">
        <v>762</v>
      </c>
      <c r="G1092" s="24" t="s">
        <v>6661</v>
      </c>
      <c r="H1092" s="24" t="s">
        <v>67</v>
      </c>
      <c r="I1092" s="24" t="s">
        <v>6663</v>
      </c>
      <c r="J1092" s="24" t="s">
        <v>3468</v>
      </c>
      <c r="K1092" s="24" t="s">
        <v>776</v>
      </c>
      <c r="L1092" s="24" t="s">
        <v>231</v>
      </c>
      <c r="M1092" s="24" t="s">
        <v>761</v>
      </c>
      <c r="N1092" s="24" t="s">
        <v>8888</v>
      </c>
      <c r="O1092" s="24"/>
    </row>
    <row r="1093" spans="1:15" x14ac:dyDescent="0.3">
      <c r="A1093" s="24" t="s">
        <v>3466</v>
      </c>
      <c r="B1093" s="24" t="s">
        <v>6665</v>
      </c>
      <c r="C1093" s="24" t="s">
        <v>8886</v>
      </c>
      <c r="D1093" s="24" t="s">
        <v>164</v>
      </c>
      <c r="E1093" s="24" t="s">
        <v>1528</v>
      </c>
      <c r="F1093" s="24" t="s">
        <v>762</v>
      </c>
      <c r="G1093" s="24" t="s">
        <v>6664</v>
      </c>
      <c r="H1093" s="24" t="s">
        <v>67</v>
      </c>
      <c r="I1093" s="24" t="s">
        <v>6666</v>
      </c>
      <c r="J1093" s="24" t="s">
        <v>3468</v>
      </c>
      <c r="K1093" s="24" t="s">
        <v>776</v>
      </c>
      <c r="L1093" s="24" t="s">
        <v>231</v>
      </c>
      <c r="M1093" s="24" t="s">
        <v>761</v>
      </c>
      <c r="N1093" s="24" t="s">
        <v>8888</v>
      </c>
      <c r="O1093" s="24"/>
    </row>
    <row r="1094" spans="1:15" x14ac:dyDescent="0.3">
      <c r="A1094" s="24" t="s">
        <v>3466</v>
      </c>
      <c r="B1094" s="24" t="s">
        <v>6668</v>
      </c>
      <c r="C1094" s="24" t="s">
        <v>8886</v>
      </c>
      <c r="D1094" s="24" t="s">
        <v>164</v>
      </c>
      <c r="E1094" s="24" t="s">
        <v>1528</v>
      </c>
      <c r="F1094" s="24" t="s">
        <v>762</v>
      </c>
      <c r="G1094" s="24" t="s">
        <v>6667</v>
      </c>
      <c r="H1094" s="24" t="s">
        <v>67</v>
      </c>
      <c r="I1094" s="24" t="s">
        <v>6669</v>
      </c>
      <c r="J1094" s="24" t="s">
        <v>3468</v>
      </c>
      <c r="K1094" s="24" t="s">
        <v>776</v>
      </c>
      <c r="L1094" s="24" t="s">
        <v>231</v>
      </c>
      <c r="M1094" s="24" t="s">
        <v>761</v>
      </c>
      <c r="N1094" s="24" t="s">
        <v>8888</v>
      </c>
      <c r="O1094" s="24"/>
    </row>
    <row r="1095" spans="1:15" x14ac:dyDescent="0.3">
      <c r="A1095" s="24" t="s">
        <v>3466</v>
      </c>
      <c r="B1095" s="24" t="s">
        <v>6671</v>
      </c>
      <c r="C1095" s="24" t="s">
        <v>8886</v>
      </c>
      <c r="D1095" s="24" t="s">
        <v>164</v>
      </c>
      <c r="E1095" s="24" t="s">
        <v>1528</v>
      </c>
      <c r="F1095" s="24" t="s">
        <v>762</v>
      </c>
      <c r="G1095" s="24" t="s">
        <v>6670</v>
      </c>
      <c r="H1095" s="24" t="s">
        <v>67</v>
      </c>
      <c r="I1095" s="24" t="s">
        <v>6672</v>
      </c>
      <c r="J1095" s="24" t="s">
        <v>3468</v>
      </c>
      <c r="K1095" s="24" t="s">
        <v>776</v>
      </c>
      <c r="L1095" s="24" t="s">
        <v>231</v>
      </c>
      <c r="M1095" s="24" t="s">
        <v>761</v>
      </c>
      <c r="N1095" s="24" t="s">
        <v>8888</v>
      </c>
      <c r="O1095" s="24"/>
    </row>
    <row r="1096" spans="1:15" x14ac:dyDescent="0.3">
      <c r="A1096" s="24" t="s">
        <v>3466</v>
      </c>
      <c r="B1096" s="24" t="s">
        <v>6674</v>
      </c>
      <c r="C1096" s="24" t="s">
        <v>8886</v>
      </c>
      <c r="D1096" s="24" t="s">
        <v>164</v>
      </c>
      <c r="E1096" s="24" t="s">
        <v>1528</v>
      </c>
      <c r="F1096" s="24" t="s">
        <v>762</v>
      </c>
      <c r="G1096" s="24" t="s">
        <v>6673</v>
      </c>
      <c r="H1096" s="24" t="s">
        <v>67</v>
      </c>
      <c r="I1096" s="24" t="s">
        <v>6675</v>
      </c>
      <c r="J1096" s="24" t="s">
        <v>3468</v>
      </c>
      <c r="K1096" s="24" t="s">
        <v>776</v>
      </c>
      <c r="L1096" s="24" t="s">
        <v>231</v>
      </c>
      <c r="M1096" s="24" t="s">
        <v>761</v>
      </c>
      <c r="N1096" s="24" t="s">
        <v>8888</v>
      </c>
      <c r="O1096" s="24"/>
    </row>
    <row r="1097" spans="1:15" x14ac:dyDescent="0.3">
      <c r="A1097" s="24" t="s">
        <v>3466</v>
      </c>
      <c r="B1097" s="24" t="s">
        <v>6677</v>
      </c>
      <c r="C1097" s="24" t="s">
        <v>8886</v>
      </c>
      <c r="D1097" s="24" t="s">
        <v>164</v>
      </c>
      <c r="E1097" s="24" t="s">
        <v>1528</v>
      </c>
      <c r="F1097" s="24" t="s">
        <v>762</v>
      </c>
      <c r="G1097" s="24" t="s">
        <v>6676</v>
      </c>
      <c r="H1097" s="24" t="s">
        <v>67</v>
      </c>
      <c r="I1097" s="24" t="s">
        <v>6678</v>
      </c>
      <c r="J1097" s="24" t="s">
        <v>3468</v>
      </c>
      <c r="K1097" s="24" t="s">
        <v>776</v>
      </c>
      <c r="L1097" s="24" t="s">
        <v>231</v>
      </c>
      <c r="M1097" s="24" t="s">
        <v>761</v>
      </c>
      <c r="N1097" s="24" t="s">
        <v>8888</v>
      </c>
      <c r="O1097" s="24"/>
    </row>
    <row r="1098" spans="1:15" x14ac:dyDescent="0.3">
      <c r="A1098" s="24" t="s">
        <v>3466</v>
      </c>
      <c r="B1098" s="24" t="s">
        <v>6680</v>
      </c>
      <c r="C1098" s="24" t="s">
        <v>8886</v>
      </c>
      <c r="D1098" s="24" t="s">
        <v>164</v>
      </c>
      <c r="E1098" s="24" t="s">
        <v>1528</v>
      </c>
      <c r="F1098" s="24" t="s">
        <v>762</v>
      </c>
      <c r="G1098" s="24" t="s">
        <v>6679</v>
      </c>
      <c r="H1098" s="24" t="s">
        <v>67</v>
      </c>
      <c r="I1098" s="24" t="s">
        <v>6681</v>
      </c>
      <c r="J1098" s="24" t="s">
        <v>3468</v>
      </c>
      <c r="K1098" s="24" t="s">
        <v>776</v>
      </c>
      <c r="L1098" s="24" t="s">
        <v>231</v>
      </c>
      <c r="M1098" s="24" t="s">
        <v>761</v>
      </c>
      <c r="N1098" s="24" t="s">
        <v>8888</v>
      </c>
      <c r="O1098" s="24"/>
    </row>
    <row r="1099" spans="1:15" x14ac:dyDescent="0.3">
      <c r="A1099" s="24" t="s">
        <v>3466</v>
      </c>
      <c r="B1099" s="24" t="s">
        <v>6683</v>
      </c>
      <c r="C1099" s="24" t="s">
        <v>8886</v>
      </c>
      <c r="D1099" s="24" t="s">
        <v>164</v>
      </c>
      <c r="E1099" s="24" t="s">
        <v>1528</v>
      </c>
      <c r="F1099" s="24" t="s">
        <v>762</v>
      </c>
      <c r="G1099" s="24" t="s">
        <v>6682</v>
      </c>
      <c r="H1099" s="24" t="s">
        <v>67</v>
      </c>
      <c r="I1099" s="24" t="s">
        <v>6684</v>
      </c>
      <c r="J1099" s="24" t="s">
        <v>3468</v>
      </c>
      <c r="K1099" s="24" t="s">
        <v>776</v>
      </c>
      <c r="L1099" s="24" t="s">
        <v>231</v>
      </c>
      <c r="M1099" s="24" t="s">
        <v>761</v>
      </c>
      <c r="N1099" s="24" t="s">
        <v>8888</v>
      </c>
      <c r="O1099" s="24"/>
    </row>
    <row r="1100" spans="1:15" x14ac:dyDescent="0.3">
      <c r="A1100" s="24" t="s">
        <v>3466</v>
      </c>
      <c r="B1100" s="24" t="s">
        <v>6686</v>
      </c>
      <c r="C1100" s="24" t="s">
        <v>8886</v>
      </c>
      <c r="D1100" s="24" t="s">
        <v>164</v>
      </c>
      <c r="E1100" s="24" t="s">
        <v>1528</v>
      </c>
      <c r="F1100" s="24" t="s">
        <v>762</v>
      </c>
      <c r="G1100" s="24" t="s">
        <v>6685</v>
      </c>
      <c r="H1100" s="24" t="s">
        <v>67</v>
      </c>
      <c r="I1100" s="24" t="s">
        <v>6687</v>
      </c>
      <c r="J1100" s="24" t="s">
        <v>3468</v>
      </c>
      <c r="K1100" s="24" t="s">
        <v>776</v>
      </c>
      <c r="L1100" s="24" t="s">
        <v>231</v>
      </c>
      <c r="M1100" s="24" t="s">
        <v>761</v>
      </c>
      <c r="N1100" s="24" t="s">
        <v>8888</v>
      </c>
      <c r="O1100" s="24"/>
    </row>
    <row r="1101" spans="1:15" x14ac:dyDescent="0.3">
      <c r="A1101" s="24" t="s">
        <v>3466</v>
      </c>
      <c r="B1101" s="24" t="s">
        <v>3490</v>
      </c>
      <c r="C1101" s="24" t="s">
        <v>8886</v>
      </c>
      <c r="D1101" s="24" t="s">
        <v>164</v>
      </c>
      <c r="E1101" s="24" t="s">
        <v>1528</v>
      </c>
      <c r="F1101" s="24" t="s">
        <v>535</v>
      </c>
      <c r="G1101" s="24" t="s">
        <v>3489</v>
      </c>
      <c r="H1101" s="24" t="s">
        <v>67</v>
      </c>
      <c r="I1101" s="24" t="s">
        <v>3491</v>
      </c>
      <c r="J1101" s="24" t="s">
        <v>3468</v>
      </c>
      <c r="K1101" s="24" t="s">
        <v>776</v>
      </c>
      <c r="L1101" s="24" t="s">
        <v>231</v>
      </c>
      <c r="M1101" s="24" t="s">
        <v>540</v>
      </c>
      <c r="N1101" s="24" t="s">
        <v>8888</v>
      </c>
      <c r="O1101" s="24"/>
    </row>
    <row r="1102" spans="1:15" x14ac:dyDescent="0.3">
      <c r="A1102" s="24" t="s">
        <v>3466</v>
      </c>
      <c r="B1102" s="24" t="s">
        <v>3493</v>
      </c>
      <c r="C1102" s="24" t="s">
        <v>8886</v>
      </c>
      <c r="D1102" s="24" t="s">
        <v>164</v>
      </c>
      <c r="E1102" s="24" t="s">
        <v>1528</v>
      </c>
      <c r="F1102" s="24" t="s">
        <v>535</v>
      </c>
      <c r="G1102" s="24" t="s">
        <v>3492</v>
      </c>
      <c r="H1102" s="24" t="s">
        <v>67</v>
      </c>
      <c r="I1102" s="24" t="s">
        <v>3494</v>
      </c>
      <c r="J1102" s="24" t="s">
        <v>3468</v>
      </c>
      <c r="K1102" s="24" t="s">
        <v>776</v>
      </c>
      <c r="L1102" s="24" t="s">
        <v>231</v>
      </c>
      <c r="M1102" s="24" t="s">
        <v>540</v>
      </c>
      <c r="N1102" s="24" t="s">
        <v>8888</v>
      </c>
      <c r="O1102" s="24"/>
    </row>
    <row r="1103" spans="1:15" x14ac:dyDescent="0.3">
      <c r="A1103" s="24" t="s">
        <v>3466</v>
      </c>
      <c r="B1103" s="24" t="s">
        <v>3496</v>
      </c>
      <c r="C1103" s="24" t="s">
        <v>8886</v>
      </c>
      <c r="D1103" s="24" t="s">
        <v>164</v>
      </c>
      <c r="E1103" s="24" t="s">
        <v>1528</v>
      </c>
      <c r="F1103" s="24" t="s">
        <v>535</v>
      </c>
      <c r="G1103" s="24" t="s">
        <v>3495</v>
      </c>
      <c r="H1103" s="24" t="s">
        <v>67</v>
      </c>
      <c r="I1103" s="24" t="s">
        <v>3497</v>
      </c>
      <c r="J1103" s="24" t="s">
        <v>3468</v>
      </c>
      <c r="K1103" s="24" t="s">
        <v>776</v>
      </c>
      <c r="L1103" s="24" t="s">
        <v>231</v>
      </c>
      <c r="M1103" s="24" t="s">
        <v>540</v>
      </c>
      <c r="N1103" s="24" t="s">
        <v>8888</v>
      </c>
      <c r="O1103" s="24"/>
    </row>
    <row r="1104" spans="1:15" x14ac:dyDescent="0.3">
      <c r="A1104" s="24" t="s">
        <v>3466</v>
      </c>
      <c r="B1104" s="24" t="s">
        <v>3499</v>
      </c>
      <c r="C1104" s="24" t="s">
        <v>8886</v>
      </c>
      <c r="D1104" s="24" t="s">
        <v>164</v>
      </c>
      <c r="E1104" s="24" t="s">
        <v>1528</v>
      </c>
      <c r="F1104" s="24" t="s">
        <v>535</v>
      </c>
      <c r="G1104" s="24" t="s">
        <v>3498</v>
      </c>
      <c r="H1104" s="24" t="s">
        <v>67</v>
      </c>
      <c r="I1104" s="24" t="s">
        <v>3500</v>
      </c>
      <c r="J1104" s="24" t="s">
        <v>3468</v>
      </c>
      <c r="K1104" s="24" t="s">
        <v>776</v>
      </c>
      <c r="L1104" s="24" t="s">
        <v>231</v>
      </c>
      <c r="M1104" s="24" t="s">
        <v>540</v>
      </c>
      <c r="N1104" s="24" t="s">
        <v>8888</v>
      </c>
      <c r="O1104" s="24"/>
    </row>
    <row r="1105" spans="1:15" x14ac:dyDescent="0.3">
      <c r="A1105" s="24" t="s">
        <v>3466</v>
      </c>
      <c r="B1105" s="24" t="s">
        <v>3502</v>
      </c>
      <c r="C1105" s="24" t="s">
        <v>8886</v>
      </c>
      <c r="D1105" s="24" t="s">
        <v>164</v>
      </c>
      <c r="E1105" s="24" t="s">
        <v>1528</v>
      </c>
      <c r="F1105" s="24" t="s">
        <v>535</v>
      </c>
      <c r="G1105" s="24" t="s">
        <v>3501</v>
      </c>
      <c r="H1105" s="24" t="s">
        <v>67</v>
      </c>
      <c r="I1105" s="24" t="s">
        <v>3503</v>
      </c>
      <c r="J1105" s="24" t="s">
        <v>3468</v>
      </c>
      <c r="K1105" s="24" t="s">
        <v>776</v>
      </c>
      <c r="L1105" s="24" t="s">
        <v>231</v>
      </c>
      <c r="M1105" s="24" t="s">
        <v>540</v>
      </c>
      <c r="N1105" s="24" t="s">
        <v>8888</v>
      </c>
      <c r="O1105" s="24"/>
    </row>
    <row r="1106" spans="1:15" x14ac:dyDescent="0.3">
      <c r="A1106" s="24" t="s">
        <v>3466</v>
      </c>
      <c r="B1106" s="24" t="s">
        <v>3505</v>
      </c>
      <c r="C1106" s="24" t="s">
        <v>8886</v>
      </c>
      <c r="D1106" s="24" t="s">
        <v>164</v>
      </c>
      <c r="E1106" s="24" t="s">
        <v>1528</v>
      </c>
      <c r="F1106" s="24" t="s">
        <v>535</v>
      </c>
      <c r="G1106" s="24" t="s">
        <v>3504</v>
      </c>
      <c r="H1106" s="24" t="s">
        <v>67</v>
      </c>
      <c r="I1106" s="24" t="s">
        <v>3506</v>
      </c>
      <c r="J1106" s="24" t="s">
        <v>3468</v>
      </c>
      <c r="K1106" s="24" t="s">
        <v>776</v>
      </c>
      <c r="L1106" s="24" t="s">
        <v>231</v>
      </c>
      <c r="M1106" s="24" t="s">
        <v>540</v>
      </c>
      <c r="N1106" s="24" t="s">
        <v>8888</v>
      </c>
      <c r="O1106" s="24"/>
    </row>
    <row r="1107" spans="1:15" x14ac:dyDescent="0.3">
      <c r="A1107" s="24" t="s">
        <v>3466</v>
      </c>
      <c r="B1107" s="24" t="s">
        <v>3508</v>
      </c>
      <c r="C1107" s="24" t="s">
        <v>8886</v>
      </c>
      <c r="D1107" s="24" t="s">
        <v>164</v>
      </c>
      <c r="E1107" s="24" t="s">
        <v>1528</v>
      </c>
      <c r="F1107" s="24" t="s">
        <v>535</v>
      </c>
      <c r="G1107" s="24" t="s">
        <v>3507</v>
      </c>
      <c r="H1107" s="24" t="s">
        <v>67</v>
      </c>
      <c r="I1107" s="24" t="s">
        <v>3509</v>
      </c>
      <c r="J1107" s="24" t="s">
        <v>3468</v>
      </c>
      <c r="K1107" s="24" t="s">
        <v>776</v>
      </c>
      <c r="L1107" s="24" t="s">
        <v>231</v>
      </c>
      <c r="M1107" s="24" t="s">
        <v>540</v>
      </c>
      <c r="N1107" s="24" t="s">
        <v>8888</v>
      </c>
      <c r="O1107" s="24"/>
    </row>
    <row r="1108" spans="1:15" x14ac:dyDescent="0.3">
      <c r="A1108" s="24" t="s">
        <v>3466</v>
      </c>
      <c r="B1108" s="24" t="s">
        <v>4979</v>
      </c>
      <c r="C1108" s="24" t="s">
        <v>3461</v>
      </c>
      <c r="D1108" s="24" t="s">
        <v>164</v>
      </c>
      <c r="E1108" s="24" t="s">
        <v>1528</v>
      </c>
      <c r="F1108" s="24" t="s">
        <v>664</v>
      </c>
      <c r="G1108" s="24" t="s">
        <v>4978</v>
      </c>
      <c r="H1108" s="24" t="s">
        <v>67</v>
      </c>
      <c r="I1108" s="24" t="s">
        <v>4980</v>
      </c>
      <c r="J1108" s="24" t="s">
        <v>3468</v>
      </c>
      <c r="K1108" s="24" t="s">
        <v>776</v>
      </c>
      <c r="L1108" s="24" t="s">
        <v>231</v>
      </c>
      <c r="M1108" s="24" t="s">
        <v>667</v>
      </c>
      <c r="N1108" s="24" t="s">
        <v>8888</v>
      </c>
      <c r="O1108" s="24"/>
    </row>
    <row r="1109" spans="1:15" x14ac:dyDescent="0.3">
      <c r="A1109" s="24" t="s">
        <v>3466</v>
      </c>
      <c r="B1109" s="24" t="s">
        <v>4982</v>
      </c>
      <c r="C1109" s="24" t="s">
        <v>3461</v>
      </c>
      <c r="D1109" s="24" t="s">
        <v>164</v>
      </c>
      <c r="E1109" s="24" t="s">
        <v>1528</v>
      </c>
      <c r="F1109" s="24" t="s">
        <v>664</v>
      </c>
      <c r="G1109" s="24" t="s">
        <v>4981</v>
      </c>
      <c r="H1109" s="24" t="s">
        <v>67</v>
      </c>
      <c r="I1109" s="24" t="s">
        <v>4983</v>
      </c>
      <c r="J1109" s="24" t="s">
        <v>3468</v>
      </c>
      <c r="K1109" s="24" t="s">
        <v>776</v>
      </c>
      <c r="L1109" s="24" t="s">
        <v>231</v>
      </c>
      <c r="M1109" s="24" t="s">
        <v>667</v>
      </c>
      <c r="N1109" s="24" t="s">
        <v>8888</v>
      </c>
      <c r="O1109" s="24"/>
    </row>
    <row r="1110" spans="1:15" x14ac:dyDescent="0.3">
      <c r="A1110" s="24" t="s">
        <v>3466</v>
      </c>
      <c r="B1110" s="24" t="s">
        <v>3511</v>
      </c>
      <c r="C1110" s="24" t="s">
        <v>8886</v>
      </c>
      <c r="D1110" s="24" t="s">
        <v>164</v>
      </c>
      <c r="E1110" s="24" t="s">
        <v>1528</v>
      </c>
      <c r="F1110" s="24" t="s">
        <v>535</v>
      </c>
      <c r="G1110" s="24" t="s">
        <v>3510</v>
      </c>
      <c r="H1110" s="24" t="s">
        <v>67</v>
      </c>
      <c r="I1110" s="24" t="s">
        <v>3512</v>
      </c>
      <c r="J1110" s="24" t="s">
        <v>3468</v>
      </c>
      <c r="K1110" s="24" t="s">
        <v>776</v>
      </c>
      <c r="L1110" s="24" t="s">
        <v>231</v>
      </c>
      <c r="M1110" s="24" t="s">
        <v>540</v>
      </c>
      <c r="N1110" s="24" t="s">
        <v>8888</v>
      </c>
      <c r="O1110" s="24"/>
    </row>
    <row r="1111" spans="1:15" x14ac:dyDescent="0.3">
      <c r="A1111" s="24" t="s">
        <v>3466</v>
      </c>
      <c r="B1111" s="24" t="s">
        <v>4997</v>
      </c>
      <c r="C1111" s="24" t="s">
        <v>3461</v>
      </c>
      <c r="D1111" s="24" t="s">
        <v>164</v>
      </c>
      <c r="E1111" s="24" t="s">
        <v>1528</v>
      </c>
      <c r="F1111" s="24" t="s">
        <v>664</v>
      </c>
      <c r="G1111" s="24" t="s">
        <v>4996</v>
      </c>
      <c r="H1111" s="24" t="s">
        <v>67</v>
      </c>
      <c r="I1111" s="24" t="s">
        <v>4998</v>
      </c>
      <c r="J1111" s="24" t="s">
        <v>3468</v>
      </c>
      <c r="K1111" s="24" t="s">
        <v>776</v>
      </c>
      <c r="L1111" s="24" t="s">
        <v>231</v>
      </c>
      <c r="M1111" s="24" t="s">
        <v>667</v>
      </c>
      <c r="N1111" s="24" t="s">
        <v>8888</v>
      </c>
      <c r="O1111" s="24"/>
    </row>
    <row r="1112" spans="1:15" x14ac:dyDescent="0.3">
      <c r="A1112" s="24" t="s">
        <v>3466</v>
      </c>
      <c r="B1112" s="24" t="s">
        <v>4985</v>
      </c>
      <c r="C1112" s="24" t="s">
        <v>3461</v>
      </c>
      <c r="D1112" s="24" t="s">
        <v>164</v>
      </c>
      <c r="E1112" s="24" t="s">
        <v>1528</v>
      </c>
      <c r="F1112" s="24" t="s">
        <v>664</v>
      </c>
      <c r="G1112" s="24" t="s">
        <v>4984</v>
      </c>
      <c r="H1112" s="24" t="s">
        <v>67</v>
      </c>
      <c r="I1112" s="24" t="s">
        <v>4986</v>
      </c>
      <c r="J1112" s="24" t="s">
        <v>3468</v>
      </c>
      <c r="K1112" s="24" t="s">
        <v>776</v>
      </c>
      <c r="L1112" s="24" t="s">
        <v>231</v>
      </c>
      <c r="M1112" s="24" t="s">
        <v>667</v>
      </c>
      <c r="N1112" s="24" t="s">
        <v>8888</v>
      </c>
      <c r="O1112" s="24"/>
    </row>
    <row r="1113" spans="1:15" x14ac:dyDescent="0.3">
      <c r="A1113" s="24" t="s">
        <v>3466</v>
      </c>
      <c r="B1113" s="24" t="s">
        <v>4988</v>
      </c>
      <c r="C1113" s="24" t="s">
        <v>3461</v>
      </c>
      <c r="D1113" s="24" t="s">
        <v>164</v>
      </c>
      <c r="E1113" s="24" t="s">
        <v>1528</v>
      </c>
      <c r="F1113" s="24" t="s">
        <v>664</v>
      </c>
      <c r="G1113" s="24" t="s">
        <v>4987</v>
      </c>
      <c r="H1113" s="24" t="s">
        <v>67</v>
      </c>
      <c r="I1113" s="24" t="s">
        <v>4989</v>
      </c>
      <c r="J1113" s="24" t="s">
        <v>3468</v>
      </c>
      <c r="K1113" s="24" t="s">
        <v>776</v>
      </c>
      <c r="L1113" s="24" t="s">
        <v>231</v>
      </c>
      <c r="M1113" s="24" t="s">
        <v>667</v>
      </c>
      <c r="N1113" s="24" t="s">
        <v>8888</v>
      </c>
      <c r="O1113" s="24"/>
    </row>
    <row r="1114" spans="1:15" x14ac:dyDescent="0.3">
      <c r="A1114" s="24" t="s">
        <v>3466</v>
      </c>
      <c r="B1114" s="24" t="s">
        <v>4991</v>
      </c>
      <c r="C1114" s="24" t="s">
        <v>3461</v>
      </c>
      <c r="D1114" s="24" t="s">
        <v>164</v>
      </c>
      <c r="E1114" s="24" t="s">
        <v>1528</v>
      </c>
      <c r="F1114" s="24" t="s">
        <v>664</v>
      </c>
      <c r="G1114" s="24" t="s">
        <v>4990</v>
      </c>
      <c r="H1114" s="24" t="s">
        <v>67</v>
      </c>
      <c r="I1114" s="24" t="s">
        <v>4992</v>
      </c>
      <c r="J1114" s="24" t="s">
        <v>3468</v>
      </c>
      <c r="K1114" s="24" t="s">
        <v>776</v>
      </c>
      <c r="L1114" s="24" t="s">
        <v>231</v>
      </c>
      <c r="M1114" s="24" t="s">
        <v>667</v>
      </c>
      <c r="N1114" s="24" t="s">
        <v>8888</v>
      </c>
      <c r="O1114" s="24"/>
    </row>
    <row r="1115" spans="1:15" x14ac:dyDescent="0.3">
      <c r="A1115" s="24" t="s">
        <v>3466</v>
      </c>
      <c r="B1115" s="24" t="s">
        <v>3661</v>
      </c>
      <c r="C1115" s="24" t="s">
        <v>3461</v>
      </c>
      <c r="D1115" s="24" t="s">
        <v>164</v>
      </c>
      <c r="E1115" s="24" t="s">
        <v>1528</v>
      </c>
      <c r="F1115" s="24" t="s">
        <v>547</v>
      </c>
      <c r="G1115" s="24" t="s">
        <v>3660</v>
      </c>
      <c r="H1115" s="24" t="s">
        <v>67</v>
      </c>
      <c r="I1115" s="24" t="s">
        <v>3662</v>
      </c>
      <c r="J1115" s="24" t="s">
        <v>3468</v>
      </c>
      <c r="K1115" s="24" t="s">
        <v>776</v>
      </c>
      <c r="L1115" s="24" t="s">
        <v>231</v>
      </c>
      <c r="M1115" s="24" t="s">
        <v>550</v>
      </c>
      <c r="N1115" s="24" t="s">
        <v>8888</v>
      </c>
      <c r="O1115" s="24"/>
    </row>
    <row r="1116" spans="1:15" x14ac:dyDescent="0.3">
      <c r="A1116" s="24" t="s">
        <v>3466</v>
      </c>
      <c r="B1116" s="24" t="s">
        <v>3993</v>
      </c>
      <c r="C1116" s="24" t="s">
        <v>8886</v>
      </c>
      <c r="D1116" s="24" t="s">
        <v>164</v>
      </c>
      <c r="E1116" s="24" t="s">
        <v>1528</v>
      </c>
      <c r="F1116" s="24" t="s">
        <v>573</v>
      </c>
      <c r="G1116" s="24" t="s">
        <v>3992</v>
      </c>
      <c r="H1116" s="24" t="s">
        <v>67</v>
      </c>
      <c r="I1116" s="24" t="s">
        <v>3994</v>
      </c>
      <c r="J1116" s="24" t="s">
        <v>3468</v>
      </c>
      <c r="K1116" s="24" t="s">
        <v>776</v>
      </c>
      <c r="L1116" s="24" t="s">
        <v>231</v>
      </c>
      <c r="M1116" s="24" t="s">
        <v>576</v>
      </c>
      <c r="N1116" s="24" t="s">
        <v>8888</v>
      </c>
      <c r="O1116" s="24"/>
    </row>
    <row r="1117" spans="1:15" x14ac:dyDescent="0.3">
      <c r="A1117" s="24" t="s">
        <v>3466</v>
      </c>
      <c r="B1117" s="24" t="s">
        <v>6704</v>
      </c>
      <c r="C1117" s="24" t="s">
        <v>3461</v>
      </c>
      <c r="D1117" s="24" t="s">
        <v>164</v>
      </c>
      <c r="E1117" s="24" t="s">
        <v>1528</v>
      </c>
      <c r="F1117" s="24" t="s">
        <v>762</v>
      </c>
      <c r="G1117" s="24" t="s">
        <v>6703</v>
      </c>
      <c r="H1117" s="24" t="s">
        <v>67</v>
      </c>
      <c r="I1117" s="24" t="s">
        <v>6705</v>
      </c>
      <c r="J1117" s="24" t="s">
        <v>3468</v>
      </c>
      <c r="K1117" s="24" t="s">
        <v>776</v>
      </c>
      <c r="L1117" s="24" t="s">
        <v>231</v>
      </c>
      <c r="M1117" s="24" t="s">
        <v>761</v>
      </c>
      <c r="N1117" s="24" t="s">
        <v>8888</v>
      </c>
      <c r="O1117" s="24"/>
    </row>
    <row r="1118" spans="1:15" x14ac:dyDescent="0.3">
      <c r="A1118" s="24" t="s">
        <v>3466</v>
      </c>
      <c r="B1118" s="24" t="s">
        <v>3520</v>
      </c>
      <c r="C1118" s="24" t="s">
        <v>3461</v>
      </c>
      <c r="D1118" s="24" t="s">
        <v>164</v>
      </c>
      <c r="E1118" s="24" t="s">
        <v>1528</v>
      </c>
      <c r="F1118" s="24" t="s">
        <v>535</v>
      </c>
      <c r="G1118" s="24" t="s">
        <v>3519</v>
      </c>
      <c r="H1118" s="24" t="s">
        <v>67</v>
      </c>
      <c r="I1118" s="24" t="s">
        <v>3521</v>
      </c>
      <c r="J1118" s="24" t="s">
        <v>3468</v>
      </c>
      <c r="K1118" s="24" t="s">
        <v>776</v>
      </c>
      <c r="L1118" s="24" t="s">
        <v>231</v>
      </c>
      <c r="M1118" s="24" t="s">
        <v>540</v>
      </c>
      <c r="N1118" s="24" t="s">
        <v>8888</v>
      </c>
      <c r="O1118" s="24"/>
    </row>
    <row r="1119" spans="1:15" x14ac:dyDescent="0.3">
      <c r="A1119" s="24" t="s">
        <v>3466</v>
      </c>
      <c r="B1119" s="24" t="s">
        <v>4228</v>
      </c>
      <c r="C1119" s="24" t="s">
        <v>3461</v>
      </c>
      <c r="D1119" s="24" t="s">
        <v>164</v>
      </c>
      <c r="E1119" s="24" t="s">
        <v>1528</v>
      </c>
      <c r="F1119" s="24" t="s">
        <v>602</v>
      </c>
      <c r="G1119" s="24" t="s">
        <v>4227</v>
      </c>
      <c r="H1119" s="24" t="s">
        <v>67</v>
      </c>
      <c r="I1119" s="24" t="s">
        <v>4229</v>
      </c>
      <c r="J1119" s="24" t="s">
        <v>3468</v>
      </c>
      <c r="K1119" s="24" t="s">
        <v>776</v>
      </c>
      <c r="L1119" s="24" t="s">
        <v>231</v>
      </c>
      <c r="M1119" s="24" t="s">
        <v>605</v>
      </c>
      <c r="N1119" s="24" t="s">
        <v>8888</v>
      </c>
      <c r="O1119" s="24"/>
    </row>
    <row r="1120" spans="1:15" x14ac:dyDescent="0.3">
      <c r="A1120" s="24" t="s">
        <v>3466</v>
      </c>
      <c r="B1120" s="24" t="s">
        <v>4481</v>
      </c>
      <c r="C1120" s="24" t="s">
        <v>3461</v>
      </c>
      <c r="D1120" s="24" t="s">
        <v>164</v>
      </c>
      <c r="E1120" s="24" t="s">
        <v>1528</v>
      </c>
      <c r="F1120" s="24" t="s">
        <v>634</v>
      </c>
      <c r="G1120" s="24" t="s">
        <v>4480</v>
      </c>
      <c r="H1120" s="24" t="s">
        <v>67</v>
      </c>
      <c r="I1120" s="24" t="s">
        <v>4482</v>
      </c>
      <c r="J1120" s="24" t="s">
        <v>3468</v>
      </c>
      <c r="K1120" s="24" t="s">
        <v>776</v>
      </c>
      <c r="L1120" s="24" t="s">
        <v>231</v>
      </c>
      <c r="M1120" s="24" t="s">
        <v>248</v>
      </c>
      <c r="N1120" s="24" t="s">
        <v>8888</v>
      </c>
      <c r="O1120" s="24"/>
    </row>
    <row r="1121" spans="1:15" x14ac:dyDescent="0.3">
      <c r="A1121" s="24" t="s">
        <v>3466</v>
      </c>
      <c r="B1121" s="24" t="s">
        <v>4475</v>
      </c>
      <c r="C1121" s="24" t="s">
        <v>3461</v>
      </c>
      <c r="D1121" s="24" t="s">
        <v>164</v>
      </c>
      <c r="E1121" s="24" t="s">
        <v>1528</v>
      </c>
      <c r="F1121" s="24" t="s">
        <v>634</v>
      </c>
      <c r="G1121" s="24" t="s">
        <v>4474</v>
      </c>
      <c r="H1121" s="24" t="s">
        <v>67</v>
      </c>
      <c r="I1121" s="24" t="s">
        <v>4476</v>
      </c>
      <c r="J1121" s="24" t="s">
        <v>3468</v>
      </c>
      <c r="K1121" s="24" t="s">
        <v>776</v>
      </c>
      <c r="L1121" s="24" t="s">
        <v>231</v>
      </c>
      <c r="M1121" s="24" t="s">
        <v>248</v>
      </c>
      <c r="N1121" s="24" t="s">
        <v>8888</v>
      </c>
      <c r="O1121" s="24"/>
    </row>
    <row r="1122" spans="1:15" x14ac:dyDescent="0.3">
      <c r="A1122" s="24" t="s">
        <v>3466</v>
      </c>
      <c r="B1122" s="24" t="s">
        <v>5964</v>
      </c>
      <c r="C1122" s="24" t="s">
        <v>3461</v>
      </c>
      <c r="D1122" s="24" t="s">
        <v>164</v>
      </c>
      <c r="E1122" s="24" t="s">
        <v>1528</v>
      </c>
      <c r="F1122" s="24" t="s">
        <v>740</v>
      </c>
      <c r="G1122" s="24" t="s">
        <v>5963</v>
      </c>
      <c r="H1122" s="24" t="s">
        <v>67</v>
      </c>
      <c r="I1122" s="24" t="s">
        <v>5965</v>
      </c>
      <c r="J1122" s="24" t="s">
        <v>3468</v>
      </c>
      <c r="K1122" s="24" t="s">
        <v>776</v>
      </c>
      <c r="L1122" s="24" t="s">
        <v>231</v>
      </c>
      <c r="M1122" s="24" t="s">
        <v>8890</v>
      </c>
      <c r="N1122" s="24" t="s">
        <v>8888</v>
      </c>
      <c r="O1122" s="24"/>
    </row>
    <row r="1123" spans="1:15" x14ac:dyDescent="0.3">
      <c r="A1123" s="24" t="s">
        <v>3466</v>
      </c>
      <c r="B1123" s="24" t="s">
        <v>5941</v>
      </c>
      <c r="C1123" s="24" t="s">
        <v>8886</v>
      </c>
      <c r="D1123" s="24" t="s">
        <v>164</v>
      </c>
      <c r="E1123" s="24" t="s">
        <v>1528</v>
      </c>
      <c r="F1123" s="24" t="s">
        <v>740</v>
      </c>
      <c r="G1123" s="24" t="s">
        <v>5940</v>
      </c>
      <c r="H1123" s="24" t="s">
        <v>67</v>
      </c>
      <c r="I1123" s="24" t="s">
        <v>5942</v>
      </c>
      <c r="J1123" s="24" t="s">
        <v>3468</v>
      </c>
      <c r="K1123" s="24" t="s">
        <v>776</v>
      </c>
      <c r="L1123" s="24" t="s">
        <v>231</v>
      </c>
      <c r="M1123" s="24" t="s">
        <v>8890</v>
      </c>
      <c r="N1123" s="24" t="s">
        <v>8888</v>
      </c>
      <c r="O1123" s="24"/>
    </row>
    <row r="1124" spans="1:15" x14ac:dyDescent="0.3">
      <c r="A1124" s="24" t="s">
        <v>3466</v>
      </c>
      <c r="B1124" s="24" t="s">
        <v>5944</v>
      </c>
      <c r="C1124" s="24" t="s">
        <v>8886</v>
      </c>
      <c r="D1124" s="24" t="s">
        <v>164</v>
      </c>
      <c r="E1124" s="24" t="s">
        <v>1528</v>
      </c>
      <c r="F1124" s="24" t="s">
        <v>740</v>
      </c>
      <c r="G1124" s="24" t="s">
        <v>5943</v>
      </c>
      <c r="H1124" s="24" t="s">
        <v>67</v>
      </c>
      <c r="I1124" s="24" t="s">
        <v>5945</v>
      </c>
      <c r="J1124" s="24" t="s">
        <v>3468</v>
      </c>
      <c r="K1124" s="24" t="s">
        <v>776</v>
      </c>
      <c r="L1124" s="24" t="s">
        <v>231</v>
      </c>
      <c r="M1124" s="24" t="s">
        <v>8890</v>
      </c>
      <c r="N1124" s="24" t="s">
        <v>8888</v>
      </c>
      <c r="O1124" s="24"/>
    </row>
    <row r="1125" spans="1:15" x14ac:dyDescent="0.3">
      <c r="A1125" s="24" t="s">
        <v>3466</v>
      </c>
      <c r="B1125" s="24" t="s">
        <v>6401</v>
      </c>
      <c r="C1125" s="24" t="s">
        <v>8886</v>
      </c>
      <c r="D1125" s="24" t="s">
        <v>164</v>
      </c>
      <c r="E1125" s="24" t="s">
        <v>1528</v>
      </c>
      <c r="F1125" s="24" t="s">
        <v>754</v>
      </c>
      <c r="G1125" s="24" t="s">
        <v>6400</v>
      </c>
      <c r="H1125" s="24" t="s">
        <v>67</v>
      </c>
      <c r="I1125" s="24" t="s">
        <v>6402</v>
      </c>
      <c r="J1125" s="24" t="s">
        <v>3468</v>
      </c>
      <c r="K1125" s="24" t="s">
        <v>776</v>
      </c>
      <c r="L1125" s="24" t="s">
        <v>231</v>
      </c>
      <c r="M1125" s="24" t="s">
        <v>8893</v>
      </c>
      <c r="N1125" s="24" t="s">
        <v>8888</v>
      </c>
      <c r="O1125" s="24"/>
    </row>
    <row r="1126" spans="1:15" x14ac:dyDescent="0.3">
      <c r="A1126" s="24" t="s">
        <v>3466</v>
      </c>
      <c r="B1126" s="24" t="s">
        <v>6689</v>
      </c>
      <c r="C1126" s="24" t="s">
        <v>8886</v>
      </c>
      <c r="D1126" s="24" t="s">
        <v>164</v>
      </c>
      <c r="E1126" s="24" t="s">
        <v>1528</v>
      </c>
      <c r="F1126" s="24" t="s">
        <v>762</v>
      </c>
      <c r="G1126" s="24" t="s">
        <v>6688</v>
      </c>
      <c r="H1126" s="24" t="s">
        <v>67</v>
      </c>
      <c r="I1126" s="24" t="s">
        <v>6690</v>
      </c>
      <c r="J1126" s="24" t="s">
        <v>3468</v>
      </c>
      <c r="K1126" s="24" t="s">
        <v>776</v>
      </c>
      <c r="L1126" s="24" t="s">
        <v>231</v>
      </c>
      <c r="M1126" s="24" t="s">
        <v>9060</v>
      </c>
      <c r="N1126" s="24" t="s">
        <v>8888</v>
      </c>
      <c r="O1126" s="24"/>
    </row>
    <row r="1127" spans="1:15" x14ac:dyDescent="0.3">
      <c r="A1127" s="24" t="s">
        <v>3466</v>
      </c>
      <c r="B1127" s="24" t="s">
        <v>6432</v>
      </c>
      <c r="C1127" s="24" t="s">
        <v>3461</v>
      </c>
      <c r="D1127" s="24" t="s">
        <v>164</v>
      </c>
      <c r="E1127" s="24" t="s">
        <v>1528</v>
      </c>
      <c r="F1127" s="24" t="s">
        <v>754</v>
      </c>
      <c r="G1127" s="24" t="s">
        <v>6431</v>
      </c>
      <c r="H1127" s="24" t="s">
        <v>67</v>
      </c>
      <c r="I1127" s="24" t="s">
        <v>6433</v>
      </c>
      <c r="J1127" s="24" t="s">
        <v>3468</v>
      </c>
      <c r="K1127" s="24" t="s">
        <v>776</v>
      </c>
      <c r="L1127" s="24" t="s">
        <v>231</v>
      </c>
      <c r="M1127" s="24" t="s">
        <v>8893</v>
      </c>
      <c r="N1127" s="24" t="s">
        <v>8888</v>
      </c>
      <c r="O1127" s="24"/>
    </row>
    <row r="1128" spans="1:15" x14ac:dyDescent="0.3">
      <c r="A1128" s="24" t="s">
        <v>3466</v>
      </c>
      <c r="B1128" s="24" t="s">
        <v>6692</v>
      </c>
      <c r="C1128" s="24" t="s">
        <v>8886</v>
      </c>
      <c r="D1128" s="24" t="s">
        <v>164</v>
      </c>
      <c r="E1128" s="24" t="s">
        <v>1528</v>
      </c>
      <c r="F1128" s="24" t="s">
        <v>762</v>
      </c>
      <c r="G1128" s="24" t="s">
        <v>6691</v>
      </c>
      <c r="H1128" s="24" t="s">
        <v>67</v>
      </c>
      <c r="I1128" s="24" t="s">
        <v>6693</v>
      </c>
      <c r="J1128" s="24" t="s">
        <v>3468</v>
      </c>
      <c r="K1128" s="24" t="s">
        <v>776</v>
      </c>
      <c r="L1128" s="24" t="s">
        <v>231</v>
      </c>
      <c r="M1128" s="24" t="s">
        <v>9060</v>
      </c>
      <c r="N1128" s="24" t="s">
        <v>8888</v>
      </c>
      <c r="O1128" s="24"/>
    </row>
    <row r="1129" spans="1:15" x14ac:dyDescent="0.3">
      <c r="A1129" s="24" t="s">
        <v>3466</v>
      </c>
      <c r="B1129" s="24" t="s">
        <v>6695</v>
      </c>
      <c r="C1129" s="24" t="s">
        <v>8886</v>
      </c>
      <c r="D1129" s="24" t="s">
        <v>164</v>
      </c>
      <c r="E1129" s="24" t="s">
        <v>1528</v>
      </c>
      <c r="F1129" s="24" t="s">
        <v>762</v>
      </c>
      <c r="G1129" s="24" t="s">
        <v>6694</v>
      </c>
      <c r="H1129" s="24" t="s">
        <v>67</v>
      </c>
      <c r="I1129" s="24" t="s">
        <v>6696</v>
      </c>
      <c r="J1129" s="24" t="s">
        <v>3468</v>
      </c>
      <c r="K1129" s="24" t="s">
        <v>776</v>
      </c>
      <c r="L1129" s="24" t="s">
        <v>231</v>
      </c>
      <c r="M1129" s="24" t="s">
        <v>9060</v>
      </c>
      <c r="N1129" s="24" t="s">
        <v>8888</v>
      </c>
      <c r="O1129" s="24"/>
    </row>
    <row r="1130" spans="1:15" x14ac:dyDescent="0.3">
      <c r="A1130" s="24" t="s">
        <v>3466</v>
      </c>
      <c r="B1130" s="24" t="s">
        <v>6707</v>
      </c>
      <c r="C1130" s="24" t="s">
        <v>3461</v>
      </c>
      <c r="D1130" s="24" t="s">
        <v>164</v>
      </c>
      <c r="E1130" s="24" t="s">
        <v>1528</v>
      </c>
      <c r="F1130" s="24" t="s">
        <v>762</v>
      </c>
      <c r="G1130" s="24" t="s">
        <v>6706</v>
      </c>
      <c r="H1130" s="24" t="s">
        <v>67</v>
      </c>
      <c r="I1130" s="24" t="s">
        <v>6708</v>
      </c>
      <c r="J1130" s="24" t="s">
        <v>3468</v>
      </c>
      <c r="K1130" s="24" t="s">
        <v>776</v>
      </c>
      <c r="L1130" s="24" t="s">
        <v>231</v>
      </c>
      <c r="M1130" s="24" t="s">
        <v>9060</v>
      </c>
      <c r="N1130" s="24" t="s">
        <v>8888</v>
      </c>
      <c r="O1130" s="24"/>
    </row>
    <row r="1131" spans="1:15" x14ac:dyDescent="0.3">
      <c r="A1131" s="24" t="s">
        <v>3466</v>
      </c>
      <c r="B1131" s="24" t="s">
        <v>6698</v>
      </c>
      <c r="C1131" s="24" t="s">
        <v>8886</v>
      </c>
      <c r="D1131" s="24" t="s">
        <v>164</v>
      </c>
      <c r="E1131" s="24" t="s">
        <v>1528</v>
      </c>
      <c r="F1131" s="24" t="s">
        <v>762</v>
      </c>
      <c r="G1131" s="24" t="s">
        <v>6697</v>
      </c>
      <c r="H1131" s="24" t="s">
        <v>67</v>
      </c>
      <c r="I1131" s="24" t="s">
        <v>6699</v>
      </c>
      <c r="J1131" s="24" t="s">
        <v>3468</v>
      </c>
      <c r="K1131" s="24" t="s">
        <v>776</v>
      </c>
      <c r="L1131" s="24" t="s">
        <v>231</v>
      </c>
      <c r="M1131" s="24" t="s">
        <v>9060</v>
      </c>
      <c r="N1131" s="24" t="s">
        <v>8888</v>
      </c>
      <c r="O1131" s="24"/>
    </row>
    <row r="1132" spans="1:15" x14ac:dyDescent="0.3">
      <c r="A1132" s="24" t="s">
        <v>3466</v>
      </c>
      <c r="B1132" s="24" t="s">
        <v>5947</v>
      </c>
      <c r="C1132" s="24" t="s">
        <v>8886</v>
      </c>
      <c r="D1132" s="24" t="s">
        <v>164</v>
      </c>
      <c r="E1132" s="24" t="s">
        <v>1528</v>
      </c>
      <c r="F1132" s="24" t="s">
        <v>740</v>
      </c>
      <c r="G1132" s="24" t="s">
        <v>5946</v>
      </c>
      <c r="H1132" s="24" t="s">
        <v>67</v>
      </c>
      <c r="I1132" s="24" t="s">
        <v>5948</v>
      </c>
      <c r="J1132" s="24" t="s">
        <v>3468</v>
      </c>
      <c r="K1132" s="24" t="s">
        <v>776</v>
      </c>
      <c r="L1132" s="24" t="s">
        <v>231</v>
      </c>
      <c r="M1132" s="24" t="s">
        <v>8890</v>
      </c>
      <c r="N1132" s="24" t="s">
        <v>8888</v>
      </c>
      <c r="O1132" s="24"/>
    </row>
    <row r="1133" spans="1:15" x14ac:dyDescent="0.3">
      <c r="A1133" s="24" t="s">
        <v>3466</v>
      </c>
      <c r="B1133" s="24" t="s">
        <v>6701</v>
      </c>
      <c r="C1133" s="24" t="s">
        <v>8886</v>
      </c>
      <c r="D1133" s="24" t="s">
        <v>164</v>
      </c>
      <c r="E1133" s="24" t="s">
        <v>1528</v>
      </c>
      <c r="F1133" s="24" t="s">
        <v>762</v>
      </c>
      <c r="G1133" s="24" t="s">
        <v>6700</v>
      </c>
      <c r="H1133" s="24" t="s">
        <v>67</v>
      </c>
      <c r="I1133" s="24" t="s">
        <v>6702</v>
      </c>
      <c r="J1133" s="24" t="s">
        <v>3468</v>
      </c>
      <c r="K1133" s="24" t="s">
        <v>776</v>
      </c>
      <c r="L1133" s="24" t="s">
        <v>231</v>
      </c>
      <c r="M1133" s="24" t="s">
        <v>9060</v>
      </c>
      <c r="N1133" s="24" t="s">
        <v>8888</v>
      </c>
      <c r="O1133" s="24"/>
    </row>
    <row r="1134" spans="1:15" x14ac:dyDescent="0.3">
      <c r="A1134" s="24" t="s">
        <v>3466</v>
      </c>
      <c r="B1134" s="24" t="s">
        <v>6404</v>
      </c>
      <c r="C1134" s="24" t="s">
        <v>8886</v>
      </c>
      <c r="D1134" s="24" t="s">
        <v>164</v>
      </c>
      <c r="E1134" s="24" t="s">
        <v>1528</v>
      </c>
      <c r="F1134" s="24" t="s">
        <v>754</v>
      </c>
      <c r="G1134" s="24" t="s">
        <v>6403</v>
      </c>
      <c r="H1134" s="24" t="s">
        <v>67</v>
      </c>
      <c r="I1134" s="24" t="s">
        <v>6405</v>
      </c>
      <c r="J1134" s="24" t="s">
        <v>3468</v>
      </c>
      <c r="K1134" s="24" t="s">
        <v>776</v>
      </c>
      <c r="L1134" s="24" t="s">
        <v>231</v>
      </c>
      <c r="M1134" s="24" t="s">
        <v>8893</v>
      </c>
      <c r="N1134" s="24" t="s">
        <v>8888</v>
      </c>
      <c r="O1134" s="24"/>
    </row>
    <row r="1135" spans="1:15" x14ac:dyDescent="0.3">
      <c r="A1135" s="24" t="s">
        <v>3466</v>
      </c>
      <c r="B1135" s="24" t="s">
        <v>6407</v>
      </c>
      <c r="C1135" s="24" t="s">
        <v>8886</v>
      </c>
      <c r="D1135" s="24" t="s">
        <v>164</v>
      </c>
      <c r="E1135" s="24" t="s">
        <v>1528</v>
      </c>
      <c r="F1135" s="24" t="s">
        <v>754</v>
      </c>
      <c r="G1135" s="24" t="s">
        <v>6406</v>
      </c>
      <c r="H1135" s="24" t="s">
        <v>67</v>
      </c>
      <c r="I1135" s="24" t="s">
        <v>6408</v>
      </c>
      <c r="J1135" s="24" t="s">
        <v>3468</v>
      </c>
      <c r="K1135" s="24" t="s">
        <v>776</v>
      </c>
      <c r="L1135" s="24" t="s">
        <v>231</v>
      </c>
      <c r="M1135" s="24" t="s">
        <v>8893</v>
      </c>
      <c r="N1135" s="24" t="s">
        <v>8888</v>
      </c>
      <c r="O1135" s="24"/>
    </row>
    <row r="1136" spans="1:15" x14ac:dyDescent="0.3">
      <c r="A1136" s="24" t="s">
        <v>3466</v>
      </c>
      <c r="B1136" s="24" t="s">
        <v>6410</v>
      </c>
      <c r="C1136" s="24" t="s">
        <v>8886</v>
      </c>
      <c r="D1136" s="24" t="s">
        <v>164</v>
      </c>
      <c r="E1136" s="24" t="s">
        <v>1528</v>
      </c>
      <c r="F1136" s="24" t="s">
        <v>754</v>
      </c>
      <c r="G1136" s="24" t="s">
        <v>6409</v>
      </c>
      <c r="H1136" s="24" t="s">
        <v>67</v>
      </c>
      <c r="I1136" s="24" t="s">
        <v>6411</v>
      </c>
      <c r="J1136" s="24" t="s">
        <v>3468</v>
      </c>
      <c r="K1136" s="24" t="s">
        <v>776</v>
      </c>
      <c r="L1136" s="24" t="s">
        <v>231</v>
      </c>
      <c r="M1136" s="24" t="s">
        <v>8893</v>
      </c>
      <c r="N1136" s="24" t="s">
        <v>8888</v>
      </c>
      <c r="O1136" s="24"/>
    </row>
    <row r="1137" spans="1:15" x14ac:dyDescent="0.3">
      <c r="A1137" s="24" t="s">
        <v>3466</v>
      </c>
      <c r="B1137" s="24" t="s">
        <v>6413</v>
      </c>
      <c r="C1137" s="24" t="s">
        <v>8886</v>
      </c>
      <c r="D1137" s="24" t="s">
        <v>164</v>
      </c>
      <c r="E1137" s="24" t="s">
        <v>1528</v>
      </c>
      <c r="F1137" s="24" t="s">
        <v>754</v>
      </c>
      <c r="G1137" s="24" t="s">
        <v>6412</v>
      </c>
      <c r="H1137" s="24" t="s">
        <v>67</v>
      </c>
      <c r="I1137" s="24" t="s">
        <v>6414</v>
      </c>
      <c r="J1137" s="24" t="s">
        <v>3468</v>
      </c>
      <c r="K1137" s="24" t="s">
        <v>776</v>
      </c>
      <c r="L1137" s="24" t="s">
        <v>231</v>
      </c>
      <c r="M1137" s="24" t="s">
        <v>8893</v>
      </c>
      <c r="N1137" s="24" t="s">
        <v>8888</v>
      </c>
      <c r="O1137" s="24"/>
    </row>
    <row r="1138" spans="1:15" x14ac:dyDescent="0.3">
      <c r="A1138" s="24" t="s">
        <v>3466</v>
      </c>
      <c r="B1138" s="24" t="s">
        <v>5950</v>
      </c>
      <c r="C1138" s="24" t="s">
        <v>8886</v>
      </c>
      <c r="D1138" s="24" t="s">
        <v>164</v>
      </c>
      <c r="E1138" s="24" t="s">
        <v>1528</v>
      </c>
      <c r="F1138" s="24" t="s">
        <v>740</v>
      </c>
      <c r="G1138" s="24" t="s">
        <v>5949</v>
      </c>
      <c r="H1138" s="24" t="s">
        <v>67</v>
      </c>
      <c r="I1138" s="24" t="s">
        <v>5951</v>
      </c>
      <c r="J1138" s="24" t="s">
        <v>3468</v>
      </c>
      <c r="K1138" s="24" t="s">
        <v>776</v>
      </c>
      <c r="L1138" s="24" t="s">
        <v>231</v>
      </c>
      <c r="M1138" s="24" t="s">
        <v>8890</v>
      </c>
      <c r="N1138" s="24" t="s">
        <v>8888</v>
      </c>
      <c r="O1138" s="24"/>
    </row>
    <row r="1139" spans="1:15" x14ac:dyDescent="0.3">
      <c r="A1139" s="24" t="s">
        <v>3466</v>
      </c>
      <c r="B1139" s="24" t="s">
        <v>5020</v>
      </c>
      <c r="C1139" s="24" t="s">
        <v>3461</v>
      </c>
      <c r="D1139" s="24" t="s">
        <v>164</v>
      </c>
      <c r="E1139" s="24" t="s">
        <v>1528</v>
      </c>
      <c r="F1139" s="24" t="s">
        <v>668</v>
      </c>
      <c r="G1139" s="24" t="s">
        <v>5019</v>
      </c>
      <c r="H1139" s="24" t="s">
        <v>67</v>
      </c>
      <c r="I1139" s="24" t="s">
        <v>5021</v>
      </c>
      <c r="J1139" s="24" t="s">
        <v>3468</v>
      </c>
      <c r="K1139" s="24" t="s">
        <v>776</v>
      </c>
      <c r="L1139" s="24" t="s">
        <v>231</v>
      </c>
      <c r="M1139" s="24" t="s">
        <v>671</v>
      </c>
      <c r="N1139" s="24" t="s">
        <v>8888</v>
      </c>
      <c r="O1139" s="24"/>
    </row>
    <row r="1140" spans="1:15" x14ac:dyDescent="0.3">
      <c r="A1140" s="24" t="s">
        <v>3466</v>
      </c>
      <c r="B1140" s="24" t="s">
        <v>5958</v>
      </c>
      <c r="C1140" s="24" t="s">
        <v>3461</v>
      </c>
      <c r="D1140" s="24" t="s">
        <v>164</v>
      </c>
      <c r="E1140" s="24" t="s">
        <v>1528</v>
      </c>
      <c r="F1140" s="24" t="s">
        <v>740</v>
      </c>
      <c r="G1140" s="24" t="s">
        <v>5957</v>
      </c>
      <c r="H1140" s="24" t="s">
        <v>67</v>
      </c>
      <c r="I1140" s="24" t="s">
        <v>5959</v>
      </c>
      <c r="J1140" s="24" t="s">
        <v>3468</v>
      </c>
      <c r="K1140" s="24" t="s">
        <v>776</v>
      </c>
      <c r="L1140" s="24" t="s">
        <v>231</v>
      </c>
      <c r="M1140" s="24" t="s">
        <v>8890</v>
      </c>
      <c r="N1140" s="24" t="s">
        <v>8888</v>
      </c>
      <c r="O1140" s="24"/>
    </row>
    <row r="1141" spans="1:15" x14ac:dyDescent="0.3">
      <c r="A1141" s="24" t="s">
        <v>3466</v>
      </c>
      <c r="B1141" s="24" t="s">
        <v>5967</v>
      </c>
      <c r="C1141" s="24" t="s">
        <v>3461</v>
      </c>
      <c r="D1141" s="24" t="s">
        <v>164</v>
      </c>
      <c r="E1141" s="24" t="s">
        <v>1528</v>
      </c>
      <c r="F1141" s="24" t="s">
        <v>740</v>
      </c>
      <c r="G1141" s="24" t="s">
        <v>5966</v>
      </c>
      <c r="H1141" s="24" t="s">
        <v>67</v>
      </c>
      <c r="I1141" s="24" t="s">
        <v>5968</v>
      </c>
      <c r="J1141" s="24" t="s">
        <v>3468</v>
      </c>
      <c r="K1141" s="24" t="s">
        <v>776</v>
      </c>
      <c r="L1141" s="24" t="s">
        <v>231</v>
      </c>
      <c r="M1141" s="24" t="s">
        <v>8890</v>
      </c>
      <c r="N1141" s="24" t="s">
        <v>8888</v>
      </c>
      <c r="O1141" s="24"/>
    </row>
    <row r="1142" spans="1:15" x14ac:dyDescent="0.3">
      <c r="A1142" s="24" t="s">
        <v>3466</v>
      </c>
      <c r="B1142" s="24" t="s">
        <v>6450</v>
      </c>
      <c r="C1142" s="24" t="s">
        <v>3461</v>
      </c>
      <c r="D1142" s="24" t="s">
        <v>164</v>
      </c>
      <c r="E1142" s="24" t="s">
        <v>1528</v>
      </c>
      <c r="F1142" s="24" t="s">
        <v>754</v>
      </c>
      <c r="G1142" s="24" t="s">
        <v>6449</v>
      </c>
      <c r="H1142" s="24" t="s">
        <v>67</v>
      </c>
      <c r="I1142" s="24" t="s">
        <v>6451</v>
      </c>
      <c r="J1142" s="24" t="s">
        <v>3468</v>
      </c>
      <c r="K1142" s="24" t="s">
        <v>776</v>
      </c>
      <c r="L1142" s="24" t="s">
        <v>231</v>
      </c>
      <c r="M1142" s="24" t="s">
        <v>8893</v>
      </c>
      <c r="N1142" s="24" t="s">
        <v>8888</v>
      </c>
      <c r="O1142" s="24"/>
    </row>
    <row r="1143" spans="1:15" x14ac:dyDescent="0.3">
      <c r="A1143" s="24" t="s">
        <v>3466</v>
      </c>
      <c r="B1143" s="24" t="s">
        <v>3777</v>
      </c>
      <c r="C1143" s="24" t="s">
        <v>3461</v>
      </c>
      <c r="D1143" s="24" t="s">
        <v>164</v>
      </c>
      <c r="E1143" s="24" t="s">
        <v>1528</v>
      </c>
      <c r="F1143" s="24" t="s">
        <v>561</v>
      </c>
      <c r="G1143" s="24" t="s">
        <v>3776</v>
      </c>
      <c r="H1143" s="24" t="s">
        <v>67</v>
      </c>
      <c r="I1143" s="24" t="s">
        <v>3778</v>
      </c>
      <c r="J1143" s="24" t="s">
        <v>3468</v>
      </c>
      <c r="K1143" s="24" t="s">
        <v>776</v>
      </c>
      <c r="L1143" s="24" t="s">
        <v>231</v>
      </c>
      <c r="M1143" s="24" t="s">
        <v>564</v>
      </c>
      <c r="N1143" s="24" t="s">
        <v>8888</v>
      </c>
      <c r="O1143" s="24"/>
    </row>
    <row r="1144" spans="1:15" x14ac:dyDescent="0.3">
      <c r="A1144" s="24" t="s">
        <v>3466</v>
      </c>
      <c r="B1144" s="24" t="s">
        <v>3664</v>
      </c>
      <c r="C1144" s="24" t="s">
        <v>3461</v>
      </c>
      <c r="D1144" s="24" t="s">
        <v>164</v>
      </c>
      <c r="E1144" s="24" t="s">
        <v>1528</v>
      </c>
      <c r="F1144" s="24" t="s">
        <v>547</v>
      </c>
      <c r="G1144" s="24" t="s">
        <v>3663</v>
      </c>
      <c r="H1144" s="24" t="s">
        <v>67</v>
      </c>
      <c r="I1144" s="24" t="s">
        <v>3665</v>
      </c>
      <c r="J1144" s="24" t="s">
        <v>3468</v>
      </c>
      <c r="K1144" s="24" t="s">
        <v>776</v>
      </c>
      <c r="L1144" s="24" t="s">
        <v>231</v>
      </c>
      <c r="M1144" s="24" t="s">
        <v>550</v>
      </c>
      <c r="N1144" s="24" t="s">
        <v>8888</v>
      </c>
      <c r="O1144" s="24"/>
    </row>
    <row r="1145" spans="1:15" x14ac:dyDescent="0.3">
      <c r="A1145" s="24" t="s">
        <v>3466</v>
      </c>
      <c r="B1145" s="24" t="s">
        <v>6710</v>
      </c>
      <c r="C1145" s="24" t="s">
        <v>3461</v>
      </c>
      <c r="D1145" s="24" t="s">
        <v>164</v>
      </c>
      <c r="E1145" s="24" t="s">
        <v>1528</v>
      </c>
      <c r="F1145" s="24" t="s">
        <v>762</v>
      </c>
      <c r="G1145" s="24" t="s">
        <v>6709</v>
      </c>
      <c r="H1145" s="24" t="s">
        <v>67</v>
      </c>
      <c r="I1145" s="24" t="s">
        <v>6711</v>
      </c>
      <c r="J1145" s="24" t="s">
        <v>3468</v>
      </c>
      <c r="K1145" s="24" t="s">
        <v>776</v>
      </c>
      <c r="L1145" s="24" t="s">
        <v>231</v>
      </c>
      <c r="M1145" s="24" t="s">
        <v>9060</v>
      </c>
      <c r="N1145" s="24" t="s">
        <v>8888</v>
      </c>
      <c r="O1145" s="24"/>
    </row>
    <row r="1146" spans="1:15" x14ac:dyDescent="0.3">
      <c r="A1146" s="24" t="s">
        <v>3466</v>
      </c>
      <c r="B1146" s="24" t="s">
        <v>4478</v>
      </c>
      <c r="C1146" s="24" t="s">
        <v>3461</v>
      </c>
      <c r="D1146" s="24" t="s">
        <v>164</v>
      </c>
      <c r="E1146" s="24" t="s">
        <v>1528</v>
      </c>
      <c r="F1146" s="24" t="s">
        <v>634</v>
      </c>
      <c r="G1146" s="24" t="s">
        <v>4477</v>
      </c>
      <c r="H1146" s="24" t="s">
        <v>67</v>
      </c>
      <c r="I1146" s="24" t="s">
        <v>4479</v>
      </c>
      <c r="J1146" s="24" t="s">
        <v>3468</v>
      </c>
      <c r="K1146" s="24" t="s">
        <v>776</v>
      </c>
      <c r="L1146" s="24" t="s">
        <v>231</v>
      </c>
      <c r="M1146" s="24" t="s">
        <v>248</v>
      </c>
      <c r="N1146" s="24" t="s">
        <v>8888</v>
      </c>
      <c r="O1146" s="24"/>
    </row>
    <row r="1147" spans="1:15" x14ac:dyDescent="0.3">
      <c r="A1147" s="24" t="s">
        <v>3466</v>
      </c>
      <c r="B1147" s="24" t="s">
        <v>4843</v>
      </c>
      <c r="C1147" s="24" t="s">
        <v>3396</v>
      </c>
      <c r="D1147" s="24" t="s">
        <v>164</v>
      </c>
      <c r="E1147" s="24" t="s">
        <v>1528</v>
      </c>
      <c r="F1147" s="24" t="s">
        <v>650</v>
      </c>
      <c r="G1147" s="24" t="s">
        <v>4842</v>
      </c>
      <c r="H1147" s="24" t="s">
        <v>67</v>
      </c>
      <c r="I1147" s="24" t="s">
        <v>4844</v>
      </c>
      <c r="J1147" s="24" t="s">
        <v>3468</v>
      </c>
      <c r="K1147" s="24" t="s">
        <v>776</v>
      </c>
      <c r="L1147" s="24" t="s">
        <v>231</v>
      </c>
      <c r="M1147" s="24" t="s">
        <v>653</v>
      </c>
      <c r="N1147" s="24" t="s">
        <v>8888</v>
      </c>
      <c r="O1147" s="24"/>
    </row>
    <row r="1148" spans="1:15" x14ac:dyDescent="0.3">
      <c r="A1148" s="24" t="s">
        <v>3466</v>
      </c>
      <c r="B1148" s="24" t="s">
        <v>4012</v>
      </c>
      <c r="C1148" s="24" t="s">
        <v>3461</v>
      </c>
      <c r="D1148" s="24" t="s">
        <v>164</v>
      </c>
      <c r="E1148" s="24" t="s">
        <v>1528</v>
      </c>
      <c r="F1148" s="24" t="s">
        <v>573</v>
      </c>
      <c r="G1148" s="24" t="s">
        <v>4011</v>
      </c>
      <c r="H1148" s="24" t="s">
        <v>67</v>
      </c>
      <c r="I1148" s="24" t="s">
        <v>4013</v>
      </c>
      <c r="J1148" s="24" t="s">
        <v>3468</v>
      </c>
      <c r="K1148" s="24" t="s">
        <v>776</v>
      </c>
      <c r="L1148" s="24" t="s">
        <v>231</v>
      </c>
      <c r="M1148" s="24" t="s">
        <v>576</v>
      </c>
      <c r="N1148" s="24" t="s">
        <v>8888</v>
      </c>
      <c r="O1148" s="24"/>
    </row>
    <row r="1149" spans="1:15" x14ac:dyDescent="0.3">
      <c r="A1149" s="24" t="s">
        <v>3466</v>
      </c>
      <c r="B1149" s="24" t="s">
        <v>4454</v>
      </c>
      <c r="C1149" s="24" t="s">
        <v>8886</v>
      </c>
      <c r="D1149" s="24" t="s">
        <v>164</v>
      </c>
      <c r="E1149" s="24" t="s">
        <v>1528</v>
      </c>
      <c r="F1149" s="24" t="s">
        <v>634</v>
      </c>
      <c r="G1149" s="24" t="s">
        <v>4453</v>
      </c>
      <c r="H1149" s="24" t="s">
        <v>67</v>
      </c>
      <c r="I1149" s="24" t="s">
        <v>4455</v>
      </c>
      <c r="J1149" s="24" t="s">
        <v>3468</v>
      </c>
      <c r="K1149" s="24" t="s">
        <v>776</v>
      </c>
      <c r="L1149" s="24" t="s">
        <v>231</v>
      </c>
      <c r="M1149" s="24" t="s">
        <v>248</v>
      </c>
      <c r="N1149" s="24" t="s">
        <v>8888</v>
      </c>
      <c r="O1149" s="24"/>
    </row>
    <row r="1150" spans="1:15" x14ac:dyDescent="0.3">
      <c r="A1150" s="24" t="s">
        <v>3553</v>
      </c>
      <c r="B1150" s="24" t="s">
        <v>5956</v>
      </c>
      <c r="C1150" s="24" t="s">
        <v>3461</v>
      </c>
      <c r="D1150" s="24" t="s">
        <v>164</v>
      </c>
      <c r="E1150" s="24" t="s">
        <v>1528</v>
      </c>
      <c r="F1150" s="24" t="s">
        <v>740</v>
      </c>
      <c r="G1150" s="24" t="s">
        <v>5955</v>
      </c>
      <c r="H1150" s="24" t="s">
        <v>67</v>
      </c>
      <c r="I1150" s="24" t="s">
        <v>5757</v>
      </c>
      <c r="J1150" s="24" t="s">
        <v>3468</v>
      </c>
      <c r="K1150" s="24" t="s">
        <v>776</v>
      </c>
      <c r="L1150" s="24" t="s">
        <v>231</v>
      </c>
      <c r="M1150" s="24" t="s">
        <v>739</v>
      </c>
      <c r="N1150" s="24" t="s">
        <v>8888</v>
      </c>
      <c r="O1150" s="24"/>
    </row>
    <row r="1151" spans="1:15" x14ac:dyDescent="0.3">
      <c r="A1151" s="24" t="s">
        <v>3553</v>
      </c>
      <c r="B1151" s="24" t="s">
        <v>4837</v>
      </c>
      <c r="C1151" s="24" t="s">
        <v>3461</v>
      </c>
      <c r="D1151" s="24" t="s">
        <v>164</v>
      </c>
      <c r="E1151" s="24" t="s">
        <v>1528</v>
      </c>
      <c r="F1151" s="24" t="s">
        <v>650</v>
      </c>
      <c r="G1151" s="24" t="s">
        <v>4836</v>
      </c>
      <c r="H1151" s="24" t="s">
        <v>67</v>
      </c>
      <c r="I1151" s="24" t="s">
        <v>4838</v>
      </c>
      <c r="J1151" s="24" t="s">
        <v>3468</v>
      </c>
      <c r="K1151" s="24" t="s">
        <v>776</v>
      </c>
      <c r="L1151" s="24" t="s">
        <v>231</v>
      </c>
      <c r="M1151" s="24" t="s">
        <v>653</v>
      </c>
      <c r="N1151" s="24" t="s">
        <v>8888</v>
      </c>
      <c r="O1151" s="24"/>
    </row>
    <row r="1152" spans="1:15" x14ac:dyDescent="0.3">
      <c r="A1152" s="24" t="s">
        <v>3553</v>
      </c>
      <c r="B1152" s="24" t="s">
        <v>4302</v>
      </c>
      <c r="C1152" s="24" t="s">
        <v>8886</v>
      </c>
      <c r="D1152" s="24" t="s">
        <v>164</v>
      </c>
      <c r="E1152" s="24" t="s">
        <v>1528</v>
      </c>
      <c r="F1152" s="24" t="s">
        <v>618</v>
      </c>
      <c r="G1152" s="24" t="s">
        <v>4301</v>
      </c>
      <c r="H1152" s="24" t="s">
        <v>67</v>
      </c>
      <c r="I1152" s="24" t="s">
        <v>4303</v>
      </c>
      <c r="J1152" s="24" t="s">
        <v>3468</v>
      </c>
      <c r="K1152" s="24" t="s">
        <v>776</v>
      </c>
      <c r="L1152" s="24" t="s">
        <v>231</v>
      </c>
      <c r="M1152" s="24" t="s">
        <v>621</v>
      </c>
      <c r="N1152" s="24" t="s">
        <v>8888</v>
      </c>
      <c r="O1152" s="24"/>
    </row>
    <row r="1153" spans="1:15" x14ac:dyDescent="0.3">
      <c r="A1153" s="24" t="s">
        <v>3553</v>
      </c>
      <c r="B1153" s="24" t="s">
        <v>3554</v>
      </c>
      <c r="C1153" s="24" t="s">
        <v>8886</v>
      </c>
      <c r="D1153" s="24" t="s">
        <v>164</v>
      </c>
      <c r="E1153" s="24" t="s">
        <v>1528</v>
      </c>
      <c r="F1153" s="24" t="s">
        <v>541</v>
      </c>
      <c r="G1153" s="24" t="s">
        <v>3552</v>
      </c>
      <c r="H1153" s="24" t="s">
        <v>67</v>
      </c>
      <c r="I1153" s="24" t="s">
        <v>3555</v>
      </c>
      <c r="J1153" s="24" t="s">
        <v>3468</v>
      </c>
      <c r="K1153" s="24" t="s">
        <v>776</v>
      </c>
      <c r="L1153" s="24" t="s">
        <v>231</v>
      </c>
      <c r="M1153" s="24" t="s">
        <v>540</v>
      </c>
      <c r="N1153" s="24" t="s">
        <v>8888</v>
      </c>
      <c r="O1153" s="24"/>
    </row>
    <row r="1154" spans="1:15" x14ac:dyDescent="0.3">
      <c r="A1154" s="24" t="s">
        <v>3553</v>
      </c>
      <c r="B1154" s="24" t="s">
        <v>6562</v>
      </c>
      <c r="C1154" s="24" t="s">
        <v>8886</v>
      </c>
      <c r="D1154" s="24" t="s">
        <v>164</v>
      </c>
      <c r="E1154" s="24" t="s">
        <v>1528</v>
      </c>
      <c r="F1154" s="24" t="s">
        <v>759</v>
      </c>
      <c r="G1154" s="24" t="s">
        <v>6561</v>
      </c>
      <c r="H1154" s="24" t="s">
        <v>67</v>
      </c>
      <c r="I1154" s="24" t="s">
        <v>6563</v>
      </c>
      <c r="J1154" s="24" t="s">
        <v>3468</v>
      </c>
      <c r="K1154" s="24" t="s">
        <v>776</v>
      </c>
      <c r="L1154" s="24" t="s">
        <v>231</v>
      </c>
      <c r="M1154" s="24" t="s">
        <v>9060</v>
      </c>
      <c r="N1154" s="24" t="s">
        <v>8888</v>
      </c>
      <c r="O1154" s="24"/>
    </row>
    <row r="1155" spans="1:15" x14ac:dyDescent="0.3">
      <c r="A1155" s="24" t="s">
        <v>3553</v>
      </c>
      <c r="B1155" s="24" t="s">
        <v>6379</v>
      </c>
      <c r="C1155" s="24" t="s">
        <v>8886</v>
      </c>
      <c r="D1155" s="24" t="s">
        <v>164</v>
      </c>
      <c r="E1155" s="24" t="s">
        <v>1528</v>
      </c>
      <c r="F1155" s="24" t="s">
        <v>754</v>
      </c>
      <c r="G1155" s="24" t="s">
        <v>6378</v>
      </c>
      <c r="H1155" s="24" t="s">
        <v>67</v>
      </c>
      <c r="I1155" s="24" t="s">
        <v>6380</v>
      </c>
      <c r="J1155" s="24" t="s">
        <v>3468</v>
      </c>
      <c r="K1155" s="24" t="s">
        <v>776</v>
      </c>
      <c r="L1155" s="24" t="s">
        <v>231</v>
      </c>
      <c r="M1155" s="24" t="s">
        <v>8898</v>
      </c>
      <c r="N1155" s="24" t="s">
        <v>8888</v>
      </c>
      <c r="O1155" s="24"/>
    </row>
    <row r="1156" spans="1:15" x14ac:dyDescent="0.3">
      <c r="A1156" s="24" t="s">
        <v>3553</v>
      </c>
      <c r="B1156" s="24" t="s">
        <v>3703</v>
      </c>
      <c r="C1156" s="24" t="s">
        <v>8886</v>
      </c>
      <c r="D1156" s="24" t="s">
        <v>164</v>
      </c>
      <c r="E1156" s="24" t="s">
        <v>1528</v>
      </c>
      <c r="F1156" s="24" t="s">
        <v>561</v>
      </c>
      <c r="G1156" s="24" t="s">
        <v>3702</v>
      </c>
      <c r="H1156" s="24" t="s">
        <v>67</v>
      </c>
      <c r="I1156" s="24" t="s">
        <v>3704</v>
      </c>
      <c r="J1156" s="24" t="s">
        <v>3468</v>
      </c>
      <c r="K1156" s="24" t="s">
        <v>776</v>
      </c>
      <c r="L1156" s="24" t="s">
        <v>231</v>
      </c>
      <c r="M1156" s="24" t="s">
        <v>564</v>
      </c>
      <c r="N1156" s="24" t="s">
        <v>8888</v>
      </c>
      <c r="O1156" s="24"/>
    </row>
    <row r="1157" spans="1:15" x14ac:dyDescent="0.3">
      <c r="A1157" s="24" t="s">
        <v>3553</v>
      </c>
      <c r="B1157" s="24" t="s">
        <v>3561</v>
      </c>
      <c r="C1157" s="24" t="s">
        <v>8886</v>
      </c>
      <c r="D1157" s="24" t="s">
        <v>164</v>
      </c>
      <c r="E1157" s="24" t="s">
        <v>1528</v>
      </c>
      <c r="F1157" s="24" t="s">
        <v>541</v>
      </c>
      <c r="G1157" s="24" t="s">
        <v>3560</v>
      </c>
      <c r="H1157" s="24" t="s">
        <v>67</v>
      </c>
      <c r="I1157" s="24" t="s">
        <v>3562</v>
      </c>
      <c r="J1157" s="24" t="s">
        <v>3468</v>
      </c>
      <c r="K1157" s="24" t="s">
        <v>776</v>
      </c>
      <c r="L1157" s="24" t="s">
        <v>231</v>
      </c>
      <c r="M1157" s="24" t="s">
        <v>540</v>
      </c>
      <c r="N1157" s="24" t="s">
        <v>8888</v>
      </c>
      <c r="O1157" s="24"/>
    </row>
    <row r="1158" spans="1:15" x14ac:dyDescent="0.3">
      <c r="A1158" s="24" t="s">
        <v>3553</v>
      </c>
      <c r="B1158" s="24" t="s">
        <v>4382</v>
      </c>
      <c r="C1158" s="24" t="s">
        <v>8886</v>
      </c>
      <c r="D1158" s="24" t="s">
        <v>164</v>
      </c>
      <c r="E1158" s="24" t="s">
        <v>1528</v>
      </c>
      <c r="F1158" s="24" t="s">
        <v>626</v>
      </c>
      <c r="G1158" s="24" t="s">
        <v>4381</v>
      </c>
      <c r="H1158" s="24" t="s">
        <v>67</v>
      </c>
      <c r="I1158" s="24" t="s">
        <v>4383</v>
      </c>
      <c r="J1158" s="24" t="s">
        <v>3468</v>
      </c>
      <c r="K1158" s="24" t="s">
        <v>776</v>
      </c>
      <c r="L1158" s="24" t="s">
        <v>231</v>
      </c>
      <c r="M1158" s="24" t="s">
        <v>629</v>
      </c>
      <c r="N1158" s="24" t="s">
        <v>8888</v>
      </c>
      <c r="O1158" s="24"/>
    </row>
    <row r="1159" spans="1:15" x14ac:dyDescent="0.3">
      <c r="A1159" s="24" t="s">
        <v>3553</v>
      </c>
      <c r="B1159" s="24" t="s">
        <v>3966</v>
      </c>
      <c r="C1159" s="24" t="s">
        <v>8886</v>
      </c>
      <c r="D1159" s="24" t="s">
        <v>164</v>
      </c>
      <c r="E1159" s="24" t="s">
        <v>1528</v>
      </c>
      <c r="F1159" s="24" t="s">
        <v>573</v>
      </c>
      <c r="G1159" s="24" t="s">
        <v>3965</v>
      </c>
      <c r="H1159" s="24" t="s">
        <v>67</v>
      </c>
      <c r="I1159" s="24" t="s">
        <v>3967</v>
      </c>
      <c r="J1159" s="24" t="s">
        <v>3468</v>
      </c>
      <c r="K1159" s="24" t="s">
        <v>776</v>
      </c>
      <c r="L1159" s="24" t="s">
        <v>231</v>
      </c>
      <c r="M1159" s="24" t="s">
        <v>576</v>
      </c>
      <c r="N1159" s="24" t="s">
        <v>8888</v>
      </c>
      <c r="O1159" s="24"/>
    </row>
    <row r="1160" spans="1:15" x14ac:dyDescent="0.3">
      <c r="A1160" s="24" t="s">
        <v>3553</v>
      </c>
      <c r="B1160" s="24" t="s">
        <v>3969</v>
      </c>
      <c r="C1160" s="24" t="s">
        <v>8886</v>
      </c>
      <c r="D1160" s="24" t="s">
        <v>164</v>
      </c>
      <c r="E1160" s="24" t="s">
        <v>1528</v>
      </c>
      <c r="F1160" s="24" t="s">
        <v>573</v>
      </c>
      <c r="G1160" s="24" t="s">
        <v>3968</v>
      </c>
      <c r="H1160" s="24" t="s">
        <v>67</v>
      </c>
      <c r="I1160" s="24" t="s">
        <v>3970</v>
      </c>
      <c r="J1160" s="24" t="s">
        <v>3468</v>
      </c>
      <c r="K1160" s="24" t="s">
        <v>776</v>
      </c>
      <c r="L1160" s="24" t="s">
        <v>231</v>
      </c>
      <c r="M1160" s="24" t="s">
        <v>576</v>
      </c>
      <c r="N1160" s="24" t="s">
        <v>8888</v>
      </c>
      <c r="O1160" s="24"/>
    </row>
    <row r="1161" spans="1:15" x14ac:dyDescent="0.3">
      <c r="A1161" s="24" t="s">
        <v>3553</v>
      </c>
      <c r="B1161" s="24" t="s">
        <v>4073</v>
      </c>
      <c r="C1161" s="24" t="s">
        <v>8886</v>
      </c>
      <c r="D1161" s="24" t="s">
        <v>164</v>
      </c>
      <c r="E1161" s="24" t="s">
        <v>1528</v>
      </c>
      <c r="F1161" s="24" t="s">
        <v>581</v>
      </c>
      <c r="G1161" s="24" t="s">
        <v>4072</v>
      </c>
      <c r="H1161" s="24" t="s">
        <v>67</v>
      </c>
      <c r="I1161" s="24" t="s">
        <v>4074</v>
      </c>
      <c r="J1161" s="24" t="s">
        <v>3468</v>
      </c>
      <c r="K1161" s="24" t="s">
        <v>776</v>
      </c>
      <c r="L1161" s="24" t="s">
        <v>231</v>
      </c>
      <c r="M1161" s="24" t="s">
        <v>8920</v>
      </c>
      <c r="N1161" s="24" t="s">
        <v>8888</v>
      </c>
      <c r="O1161" s="24"/>
    </row>
    <row r="1162" spans="1:15" x14ac:dyDescent="0.3">
      <c r="A1162" s="24" t="s">
        <v>3553</v>
      </c>
      <c r="B1162" s="24" t="s">
        <v>5427</v>
      </c>
      <c r="C1162" s="24" t="s">
        <v>3461</v>
      </c>
      <c r="D1162" s="24" t="s">
        <v>136</v>
      </c>
      <c r="E1162" s="24" t="s">
        <v>1528</v>
      </c>
      <c r="F1162" s="24" t="s">
        <v>711</v>
      </c>
      <c r="G1162" s="24" t="s">
        <v>5426</v>
      </c>
      <c r="H1162" s="24" t="s">
        <v>67</v>
      </c>
      <c r="I1162" s="24" t="s">
        <v>5428</v>
      </c>
      <c r="J1162" s="24" t="s">
        <v>3468</v>
      </c>
      <c r="K1162" s="24" t="s">
        <v>776</v>
      </c>
      <c r="L1162" s="24" t="s">
        <v>231</v>
      </c>
      <c r="M1162" s="24" t="s">
        <v>714</v>
      </c>
      <c r="N1162" s="24" t="s">
        <v>8888</v>
      </c>
      <c r="O1162" s="24"/>
    </row>
    <row r="1163" spans="1:15" x14ac:dyDescent="0.3">
      <c r="A1163" s="24" t="s">
        <v>3553</v>
      </c>
      <c r="B1163" s="24" t="s">
        <v>5424</v>
      </c>
      <c r="C1163" s="24" t="s">
        <v>8886</v>
      </c>
      <c r="D1163" s="24" t="s">
        <v>136</v>
      </c>
      <c r="E1163" s="24" t="s">
        <v>1528</v>
      </c>
      <c r="F1163" s="24" t="s">
        <v>711</v>
      </c>
      <c r="G1163" s="24" t="s">
        <v>5423</v>
      </c>
      <c r="H1163" s="24" t="s">
        <v>67</v>
      </c>
      <c r="I1163" s="24" t="s">
        <v>5425</v>
      </c>
      <c r="J1163" s="24" t="s">
        <v>3468</v>
      </c>
      <c r="K1163" s="24" t="s">
        <v>776</v>
      </c>
      <c r="L1163" s="24" t="s">
        <v>231</v>
      </c>
      <c r="M1163" s="24" t="s">
        <v>714</v>
      </c>
      <c r="N1163" s="24" t="s">
        <v>8888</v>
      </c>
      <c r="O1163" s="24"/>
    </row>
    <row r="1164" spans="1:15" x14ac:dyDescent="0.3">
      <c r="A1164" s="24" t="s">
        <v>3553</v>
      </c>
      <c r="B1164" s="24" t="s">
        <v>5961</v>
      </c>
      <c r="C1164" s="24" t="s">
        <v>3461</v>
      </c>
      <c r="D1164" s="24" t="s">
        <v>164</v>
      </c>
      <c r="E1164" s="24" t="s">
        <v>1528</v>
      </c>
      <c r="F1164" s="24" t="s">
        <v>740</v>
      </c>
      <c r="G1164" s="24" t="s">
        <v>5960</v>
      </c>
      <c r="H1164" s="24" t="s">
        <v>67</v>
      </c>
      <c r="I1164" s="24" t="s">
        <v>5962</v>
      </c>
      <c r="J1164" s="24" t="s">
        <v>3468</v>
      </c>
      <c r="K1164" s="24" t="s">
        <v>776</v>
      </c>
      <c r="L1164" s="24" t="s">
        <v>231</v>
      </c>
      <c r="M1164" s="24" t="s">
        <v>8890</v>
      </c>
      <c r="N1164" s="24" t="s">
        <v>8888</v>
      </c>
      <c r="O1164" s="24"/>
    </row>
    <row r="1165" spans="1:15" x14ac:dyDescent="0.3">
      <c r="A1165" s="24" t="s">
        <v>3553</v>
      </c>
      <c r="B1165" s="24" t="s">
        <v>3600</v>
      </c>
      <c r="C1165" s="24" t="s">
        <v>3461</v>
      </c>
      <c r="D1165" s="24" t="s">
        <v>164</v>
      </c>
      <c r="E1165" s="24" t="s">
        <v>1528</v>
      </c>
      <c r="F1165" s="24" t="s">
        <v>541</v>
      </c>
      <c r="G1165" s="24" t="s">
        <v>3599</v>
      </c>
      <c r="H1165" s="24" t="s">
        <v>67</v>
      </c>
      <c r="I1165" s="24" t="s">
        <v>3601</v>
      </c>
      <c r="J1165" s="24" t="s">
        <v>3468</v>
      </c>
      <c r="K1165" s="24" t="s">
        <v>776</v>
      </c>
      <c r="L1165" s="24" t="s">
        <v>231</v>
      </c>
      <c r="M1165" s="24" t="s">
        <v>540</v>
      </c>
      <c r="N1165" s="24" t="s">
        <v>8888</v>
      </c>
      <c r="O1165" s="24"/>
    </row>
    <row r="1166" spans="1:15" x14ac:dyDescent="0.3">
      <c r="A1166" s="24" t="s">
        <v>3553</v>
      </c>
      <c r="B1166" s="24" t="s">
        <v>4967</v>
      </c>
      <c r="C1166" s="24" t="s">
        <v>8886</v>
      </c>
      <c r="D1166" s="24" t="s">
        <v>164</v>
      </c>
      <c r="E1166" s="24" t="s">
        <v>1528</v>
      </c>
      <c r="F1166" s="24" t="s">
        <v>660</v>
      </c>
      <c r="G1166" s="24" t="s">
        <v>4966</v>
      </c>
      <c r="H1166" s="24" t="s">
        <v>67</v>
      </c>
      <c r="I1166" s="24" t="s">
        <v>4968</v>
      </c>
      <c r="J1166" s="24" t="s">
        <v>3468</v>
      </c>
      <c r="K1166" s="24" t="s">
        <v>776</v>
      </c>
      <c r="L1166" s="24" t="s">
        <v>231</v>
      </c>
      <c r="M1166" s="24" t="s">
        <v>663</v>
      </c>
      <c r="N1166" s="24" t="s">
        <v>8888</v>
      </c>
      <c r="O1166" s="24"/>
    </row>
    <row r="1167" spans="1:15" x14ac:dyDescent="0.3">
      <c r="A1167" s="24" t="s">
        <v>3553</v>
      </c>
      <c r="B1167" s="24" t="s">
        <v>5208</v>
      </c>
      <c r="C1167" s="24" t="s">
        <v>3461</v>
      </c>
      <c r="D1167" s="24" t="s">
        <v>164</v>
      </c>
      <c r="E1167" s="24" t="s">
        <v>1528</v>
      </c>
      <c r="F1167" s="24" t="s">
        <v>691</v>
      </c>
      <c r="G1167" s="24" t="s">
        <v>5207</v>
      </c>
      <c r="H1167" s="24" t="s">
        <v>67</v>
      </c>
      <c r="I1167" s="24" t="s">
        <v>5209</v>
      </c>
      <c r="J1167" s="24" t="s">
        <v>3468</v>
      </c>
      <c r="K1167" s="24" t="s">
        <v>776</v>
      </c>
      <c r="L1167" s="24" t="s">
        <v>231</v>
      </c>
      <c r="M1167" s="24" t="s">
        <v>694</v>
      </c>
      <c r="N1167" s="24" t="s">
        <v>8888</v>
      </c>
      <c r="O1167" s="24"/>
    </row>
    <row r="1168" spans="1:15" x14ac:dyDescent="0.3">
      <c r="A1168" s="24" t="s">
        <v>3553</v>
      </c>
      <c r="B1168" s="24" t="s">
        <v>5970</v>
      </c>
      <c r="C1168" s="24" t="s">
        <v>3461</v>
      </c>
      <c r="D1168" s="24" t="s">
        <v>164</v>
      </c>
      <c r="E1168" s="24" t="s">
        <v>1528</v>
      </c>
      <c r="F1168" s="24" t="s">
        <v>740</v>
      </c>
      <c r="G1168" s="24" t="s">
        <v>5969</v>
      </c>
      <c r="H1168" s="24" t="s">
        <v>67</v>
      </c>
      <c r="I1168" s="24" t="s">
        <v>5971</v>
      </c>
      <c r="J1168" s="24" t="s">
        <v>3468</v>
      </c>
      <c r="K1168" s="24" t="s">
        <v>776</v>
      </c>
      <c r="L1168" s="24" t="s">
        <v>231</v>
      </c>
      <c r="M1168" s="24" t="s">
        <v>739</v>
      </c>
      <c r="N1168" s="24" t="s">
        <v>8888</v>
      </c>
      <c r="O1168" s="24"/>
    </row>
    <row r="1169" spans="1:15" x14ac:dyDescent="0.3">
      <c r="A1169" s="24" t="s">
        <v>3553</v>
      </c>
      <c r="B1169" s="24" t="s">
        <v>3816</v>
      </c>
      <c r="C1169" s="24" t="s">
        <v>8886</v>
      </c>
      <c r="D1169" s="24" t="s">
        <v>164</v>
      </c>
      <c r="E1169" s="24" t="s">
        <v>1528</v>
      </c>
      <c r="F1169" s="24" t="s">
        <v>565</v>
      </c>
      <c r="G1169" s="24" t="s">
        <v>3815</v>
      </c>
      <c r="H1169" s="24" t="s">
        <v>67</v>
      </c>
      <c r="I1169" s="24" t="s">
        <v>3817</v>
      </c>
      <c r="J1169" s="24" t="s">
        <v>3468</v>
      </c>
      <c r="K1169" s="24" t="s">
        <v>776</v>
      </c>
      <c r="L1169" s="24" t="s">
        <v>231</v>
      </c>
      <c r="M1169" s="24" t="s">
        <v>568</v>
      </c>
      <c r="N1169" s="24" t="s">
        <v>8888</v>
      </c>
      <c r="O1169" s="24"/>
    </row>
    <row r="1170" spans="1:15" x14ac:dyDescent="0.3">
      <c r="A1170" s="24" t="s">
        <v>3553</v>
      </c>
      <c r="B1170" s="24" t="s">
        <v>3984</v>
      </c>
      <c r="C1170" s="24" t="s">
        <v>8886</v>
      </c>
      <c r="D1170" s="24" t="s">
        <v>164</v>
      </c>
      <c r="E1170" s="24" t="s">
        <v>1528</v>
      </c>
      <c r="F1170" s="24" t="s">
        <v>573</v>
      </c>
      <c r="G1170" s="24" t="s">
        <v>3983</v>
      </c>
      <c r="H1170" s="24" t="s">
        <v>67</v>
      </c>
      <c r="I1170" s="24" t="s">
        <v>3985</v>
      </c>
      <c r="J1170" s="24" t="s">
        <v>3468</v>
      </c>
      <c r="K1170" s="24" t="s">
        <v>776</v>
      </c>
      <c r="L1170" s="24" t="s">
        <v>231</v>
      </c>
      <c r="M1170" s="24" t="s">
        <v>576</v>
      </c>
      <c r="N1170" s="24" t="s">
        <v>8888</v>
      </c>
      <c r="O1170" s="24"/>
    </row>
    <row r="1171" spans="1:15" x14ac:dyDescent="0.3">
      <c r="A1171" s="24" t="s">
        <v>3553</v>
      </c>
      <c r="B1171" s="24" t="s">
        <v>4337</v>
      </c>
      <c r="C1171" s="24" t="s">
        <v>8886</v>
      </c>
      <c r="D1171" s="24" t="s">
        <v>164</v>
      </c>
      <c r="E1171" s="24" t="s">
        <v>1528</v>
      </c>
      <c r="F1171" s="24" t="s">
        <v>622</v>
      </c>
      <c r="G1171" s="24" t="s">
        <v>4336</v>
      </c>
      <c r="H1171" s="24" t="s">
        <v>67</v>
      </c>
      <c r="I1171" s="24" t="s">
        <v>4338</v>
      </c>
      <c r="J1171" s="24" t="s">
        <v>3468</v>
      </c>
      <c r="K1171" s="24" t="s">
        <v>776</v>
      </c>
      <c r="L1171" s="24" t="s">
        <v>231</v>
      </c>
      <c r="M1171" s="24" t="s">
        <v>625</v>
      </c>
      <c r="N1171" s="24" t="s">
        <v>8888</v>
      </c>
      <c r="O1171" s="24"/>
    </row>
    <row r="1172" spans="1:15" x14ac:dyDescent="0.3">
      <c r="A1172" s="24" t="s">
        <v>3553</v>
      </c>
      <c r="B1172" s="24" t="s">
        <v>5932</v>
      </c>
      <c r="C1172" s="24" t="s">
        <v>8886</v>
      </c>
      <c r="D1172" s="24" t="s">
        <v>164</v>
      </c>
      <c r="E1172" s="24" t="s">
        <v>1528</v>
      </c>
      <c r="F1172" s="24" t="s">
        <v>740</v>
      </c>
      <c r="G1172" s="24" t="s">
        <v>5931</v>
      </c>
      <c r="H1172" s="24" t="s">
        <v>67</v>
      </c>
      <c r="I1172" s="24" t="s">
        <v>5933</v>
      </c>
      <c r="J1172" s="24" t="s">
        <v>3468</v>
      </c>
      <c r="K1172" s="24" t="s">
        <v>776</v>
      </c>
      <c r="L1172" s="24" t="s">
        <v>231</v>
      </c>
      <c r="M1172" s="24" t="s">
        <v>8890</v>
      </c>
      <c r="N1172" s="24" t="s">
        <v>8888</v>
      </c>
      <c r="O1172" s="24"/>
    </row>
    <row r="1173" spans="1:15" x14ac:dyDescent="0.3">
      <c r="A1173" s="24" t="s">
        <v>3553</v>
      </c>
      <c r="B1173" s="24" t="s">
        <v>5935</v>
      </c>
      <c r="C1173" s="24" t="s">
        <v>8886</v>
      </c>
      <c r="D1173" s="24" t="s">
        <v>164</v>
      </c>
      <c r="E1173" s="24" t="s">
        <v>1528</v>
      </c>
      <c r="F1173" s="24" t="s">
        <v>740</v>
      </c>
      <c r="G1173" s="24" t="s">
        <v>5934</v>
      </c>
      <c r="H1173" s="24" t="s">
        <v>67</v>
      </c>
      <c r="I1173" s="24" t="s">
        <v>5936</v>
      </c>
      <c r="J1173" s="24" t="s">
        <v>3468</v>
      </c>
      <c r="K1173" s="24" t="s">
        <v>776</v>
      </c>
      <c r="L1173" s="24" t="s">
        <v>231</v>
      </c>
      <c r="M1173" s="24" t="s">
        <v>8890</v>
      </c>
      <c r="N1173" s="24" t="s">
        <v>8888</v>
      </c>
      <c r="O1173" s="24"/>
    </row>
    <row r="1174" spans="1:15" x14ac:dyDescent="0.3">
      <c r="A1174" s="24" t="s">
        <v>3553</v>
      </c>
      <c r="B1174" s="24" t="s">
        <v>6580</v>
      </c>
      <c r="C1174" s="24" t="s">
        <v>8886</v>
      </c>
      <c r="D1174" s="24" t="s">
        <v>164</v>
      </c>
      <c r="E1174" s="24" t="s">
        <v>1528</v>
      </c>
      <c r="F1174" s="24" t="s">
        <v>759</v>
      </c>
      <c r="G1174" s="24" t="s">
        <v>6579</v>
      </c>
      <c r="H1174" s="24" t="s">
        <v>67</v>
      </c>
      <c r="I1174" s="24" t="s">
        <v>6581</v>
      </c>
      <c r="J1174" s="24" t="s">
        <v>3468</v>
      </c>
      <c r="K1174" s="24" t="s">
        <v>776</v>
      </c>
      <c r="L1174" s="24" t="s">
        <v>231</v>
      </c>
      <c r="M1174" s="24" t="s">
        <v>761</v>
      </c>
      <c r="N1174" s="24" t="s">
        <v>8888</v>
      </c>
      <c r="O1174" s="24"/>
    </row>
    <row r="1175" spans="1:15" x14ac:dyDescent="0.3">
      <c r="A1175" s="24" t="s">
        <v>3553</v>
      </c>
      <c r="B1175" s="24" t="s">
        <v>2707</v>
      </c>
      <c r="C1175" s="24" t="s">
        <v>8886</v>
      </c>
      <c r="D1175" s="24" t="s">
        <v>164</v>
      </c>
      <c r="E1175" s="24" t="s">
        <v>1528</v>
      </c>
      <c r="F1175" s="24" t="s">
        <v>759</v>
      </c>
      <c r="G1175" s="24" t="s">
        <v>6582</v>
      </c>
      <c r="H1175" s="24" t="s">
        <v>67</v>
      </c>
      <c r="I1175" s="24" t="s">
        <v>6583</v>
      </c>
      <c r="J1175" s="24" t="s">
        <v>3468</v>
      </c>
      <c r="K1175" s="24" t="s">
        <v>776</v>
      </c>
      <c r="L1175" s="24" t="s">
        <v>231</v>
      </c>
      <c r="M1175" s="24" t="s">
        <v>9061</v>
      </c>
      <c r="N1175" s="24" t="s">
        <v>8888</v>
      </c>
      <c r="O1175" s="24"/>
    </row>
    <row r="1176" spans="1:15" x14ac:dyDescent="0.3">
      <c r="A1176" s="24" t="s">
        <v>3553</v>
      </c>
      <c r="B1176" s="24" t="s">
        <v>3780</v>
      </c>
      <c r="C1176" s="24" t="s">
        <v>3461</v>
      </c>
      <c r="D1176" s="24" t="s">
        <v>164</v>
      </c>
      <c r="E1176" s="24" t="s">
        <v>1528</v>
      </c>
      <c r="F1176" s="24" t="s">
        <v>561</v>
      </c>
      <c r="G1176" s="24" t="s">
        <v>3779</v>
      </c>
      <c r="H1176" s="24" t="s">
        <v>67</v>
      </c>
      <c r="I1176" s="24" t="s">
        <v>3781</v>
      </c>
      <c r="J1176" s="24" t="s">
        <v>3468</v>
      </c>
      <c r="K1176" s="24" t="s">
        <v>776</v>
      </c>
      <c r="L1176" s="24" t="s">
        <v>231</v>
      </c>
      <c r="M1176" s="24" t="s">
        <v>564</v>
      </c>
      <c r="N1176" s="24" t="s">
        <v>8888</v>
      </c>
      <c r="O1176" s="24"/>
    </row>
    <row r="1177" spans="1:15" x14ac:dyDescent="0.3">
      <c r="A1177" s="24" t="s">
        <v>3553</v>
      </c>
      <c r="B1177" s="24" t="s">
        <v>3571</v>
      </c>
      <c r="C1177" s="24" t="s">
        <v>8886</v>
      </c>
      <c r="D1177" s="24" t="s">
        <v>164</v>
      </c>
      <c r="E1177" s="24" t="s">
        <v>1528</v>
      </c>
      <c r="F1177" s="24" t="s">
        <v>541</v>
      </c>
      <c r="G1177" s="24" t="s">
        <v>3570</v>
      </c>
      <c r="H1177" s="24" t="s">
        <v>67</v>
      </c>
      <c r="I1177" s="24" t="s">
        <v>3572</v>
      </c>
      <c r="J1177" s="24" t="s">
        <v>3468</v>
      </c>
      <c r="K1177" s="24" t="s">
        <v>776</v>
      </c>
      <c r="L1177" s="24" t="s">
        <v>231</v>
      </c>
      <c r="M1177" s="24" t="s">
        <v>540</v>
      </c>
      <c r="N1177" s="24" t="s">
        <v>8888</v>
      </c>
      <c r="O1177" s="24"/>
    </row>
    <row r="1178" spans="1:15" x14ac:dyDescent="0.3">
      <c r="A1178" s="24" t="s">
        <v>3553</v>
      </c>
      <c r="B1178" s="24" t="s">
        <v>4994</v>
      </c>
      <c r="C1178" s="24" t="s">
        <v>3461</v>
      </c>
      <c r="D1178" s="24" t="s">
        <v>164</v>
      </c>
      <c r="E1178" s="24" t="s">
        <v>1528</v>
      </c>
      <c r="F1178" s="24" t="s">
        <v>664</v>
      </c>
      <c r="G1178" s="24" t="s">
        <v>4993</v>
      </c>
      <c r="H1178" s="24" t="s">
        <v>67</v>
      </c>
      <c r="I1178" s="24" t="s">
        <v>4995</v>
      </c>
      <c r="J1178" s="24" t="s">
        <v>3468</v>
      </c>
      <c r="K1178" s="24" t="s">
        <v>776</v>
      </c>
      <c r="L1178" s="24" t="s">
        <v>231</v>
      </c>
      <c r="M1178" s="24" t="s">
        <v>667</v>
      </c>
      <c r="N1178" s="24" t="s">
        <v>8888</v>
      </c>
      <c r="O1178" s="24"/>
    </row>
    <row r="1179" spans="1:15" x14ac:dyDescent="0.3">
      <c r="A1179" s="24" t="s">
        <v>3553</v>
      </c>
      <c r="B1179" s="24" t="s">
        <v>5409</v>
      </c>
      <c r="C1179" s="24" t="s">
        <v>8886</v>
      </c>
      <c r="D1179" s="24" t="s">
        <v>136</v>
      </c>
      <c r="E1179" s="24" t="s">
        <v>1528</v>
      </c>
      <c r="F1179" s="24" t="s">
        <v>707</v>
      </c>
      <c r="G1179" s="24" t="s">
        <v>5408</v>
      </c>
      <c r="H1179" s="24" t="s">
        <v>67</v>
      </c>
      <c r="I1179" s="24" t="s">
        <v>5410</v>
      </c>
      <c r="J1179" s="24" t="s">
        <v>3468</v>
      </c>
      <c r="K1179" s="24" t="s">
        <v>776</v>
      </c>
      <c r="L1179" s="24" t="s">
        <v>231</v>
      </c>
      <c r="M1179" s="24" t="s">
        <v>710</v>
      </c>
      <c r="N1179" s="24" t="s">
        <v>8888</v>
      </c>
      <c r="O1179" s="24"/>
    </row>
    <row r="1180" spans="1:15" x14ac:dyDescent="0.3">
      <c r="A1180" s="24" t="s">
        <v>3553</v>
      </c>
      <c r="B1180" s="24" t="s">
        <v>5391</v>
      </c>
      <c r="C1180" s="24" t="s">
        <v>8886</v>
      </c>
      <c r="D1180" s="24" t="s">
        <v>136</v>
      </c>
      <c r="E1180" s="24" t="s">
        <v>1528</v>
      </c>
      <c r="F1180" s="24" t="s">
        <v>705</v>
      </c>
      <c r="G1180" s="24" t="s">
        <v>5390</v>
      </c>
      <c r="H1180" s="24" t="s">
        <v>67</v>
      </c>
      <c r="I1180" s="24" t="s">
        <v>5392</v>
      </c>
      <c r="J1180" s="24" t="s">
        <v>3468</v>
      </c>
      <c r="K1180" s="24" t="s">
        <v>776</v>
      </c>
      <c r="L1180" s="24" t="s">
        <v>231</v>
      </c>
      <c r="M1180" s="24" t="s">
        <v>259</v>
      </c>
      <c r="N1180" s="24" t="s">
        <v>8888</v>
      </c>
      <c r="O1180" s="24"/>
    </row>
    <row r="1181" spans="1:15" x14ac:dyDescent="0.3">
      <c r="A1181" s="24" t="s">
        <v>3553</v>
      </c>
      <c r="B1181" s="24" t="s">
        <v>6614</v>
      </c>
      <c r="C1181" s="24" t="s">
        <v>3461</v>
      </c>
      <c r="D1181" s="24" t="s">
        <v>164</v>
      </c>
      <c r="E1181" s="24" t="s">
        <v>1528</v>
      </c>
      <c r="F1181" s="24" t="s">
        <v>759</v>
      </c>
      <c r="G1181" s="24" t="s">
        <v>6613</v>
      </c>
      <c r="H1181" s="24" t="s">
        <v>67</v>
      </c>
      <c r="I1181" s="24" t="s">
        <v>6615</v>
      </c>
      <c r="J1181" s="24" t="s">
        <v>3468</v>
      </c>
      <c r="K1181" s="24" t="s">
        <v>776</v>
      </c>
      <c r="L1181" s="24" t="s">
        <v>231</v>
      </c>
      <c r="M1181" s="24" t="s">
        <v>761</v>
      </c>
      <c r="N1181" s="24" t="s">
        <v>8888</v>
      </c>
      <c r="O1181" s="24"/>
    </row>
    <row r="1182" spans="1:15" x14ac:dyDescent="0.3">
      <c r="A1182" s="24" t="s">
        <v>3553</v>
      </c>
      <c r="B1182" s="24" t="s">
        <v>4124</v>
      </c>
      <c r="C1182" s="24" t="s">
        <v>3461</v>
      </c>
      <c r="D1182" s="24" t="s">
        <v>164</v>
      </c>
      <c r="E1182" s="24" t="s">
        <v>1528</v>
      </c>
      <c r="F1182" s="24" t="s">
        <v>592</v>
      </c>
      <c r="G1182" s="24" t="s">
        <v>4123</v>
      </c>
      <c r="H1182" s="24" t="s">
        <v>67</v>
      </c>
      <c r="I1182" s="24" t="s">
        <v>4125</v>
      </c>
      <c r="J1182" s="24" t="s">
        <v>3468</v>
      </c>
      <c r="K1182" s="24" t="s">
        <v>776</v>
      </c>
      <c r="L1182" s="24" t="s">
        <v>231</v>
      </c>
      <c r="M1182" s="24" t="s">
        <v>595</v>
      </c>
      <c r="N1182" s="24" t="s">
        <v>8888</v>
      </c>
      <c r="O1182" s="24"/>
    </row>
    <row r="1183" spans="1:15" x14ac:dyDescent="0.3">
      <c r="A1183" s="24" t="s">
        <v>3553</v>
      </c>
      <c r="B1183" s="24" t="s">
        <v>5938</v>
      </c>
      <c r="C1183" s="24" t="s">
        <v>8886</v>
      </c>
      <c r="D1183" s="24" t="s">
        <v>164</v>
      </c>
      <c r="E1183" s="24" t="s">
        <v>1528</v>
      </c>
      <c r="F1183" s="24" t="s">
        <v>740</v>
      </c>
      <c r="G1183" s="24" t="s">
        <v>5937</v>
      </c>
      <c r="H1183" s="24" t="s">
        <v>67</v>
      </c>
      <c r="I1183" s="24" t="s">
        <v>5939</v>
      </c>
      <c r="J1183" s="24" t="s">
        <v>3468</v>
      </c>
      <c r="K1183" s="24" t="s">
        <v>776</v>
      </c>
      <c r="L1183" s="24" t="s">
        <v>231</v>
      </c>
      <c r="M1183" s="24" t="s">
        <v>8894</v>
      </c>
      <c r="N1183" s="24" t="s">
        <v>8888</v>
      </c>
      <c r="O1183" s="24"/>
    </row>
    <row r="1184" spans="1:15" x14ac:dyDescent="0.3">
      <c r="A1184" s="24" t="s">
        <v>3553</v>
      </c>
      <c r="B1184" s="24" t="s">
        <v>4216</v>
      </c>
      <c r="C1184" s="24" t="s">
        <v>3461</v>
      </c>
      <c r="D1184" s="24" t="s">
        <v>164</v>
      </c>
      <c r="E1184" s="24" t="s">
        <v>1528</v>
      </c>
      <c r="F1184" s="24" t="s">
        <v>602</v>
      </c>
      <c r="G1184" s="24" t="s">
        <v>4215</v>
      </c>
      <c r="H1184" s="24" t="s">
        <v>67</v>
      </c>
      <c r="I1184" s="24" t="s">
        <v>4217</v>
      </c>
      <c r="J1184" s="24" t="s">
        <v>3468</v>
      </c>
      <c r="K1184" s="24" t="s">
        <v>776</v>
      </c>
      <c r="L1184" s="24" t="s">
        <v>231</v>
      </c>
      <c r="M1184" s="24" t="s">
        <v>605</v>
      </c>
      <c r="N1184" s="24" t="s">
        <v>8888</v>
      </c>
      <c r="O1184" s="24"/>
    </row>
    <row r="1185" spans="1:15" x14ac:dyDescent="0.3">
      <c r="A1185" s="24" t="s">
        <v>3553</v>
      </c>
      <c r="B1185" s="24" t="s">
        <v>4112</v>
      </c>
      <c r="C1185" s="24" t="s">
        <v>3461</v>
      </c>
      <c r="D1185" s="24" t="s">
        <v>164</v>
      </c>
      <c r="E1185" s="24" t="s">
        <v>1528</v>
      </c>
      <c r="F1185" s="24" t="s">
        <v>592</v>
      </c>
      <c r="G1185" s="24" t="s">
        <v>4111</v>
      </c>
      <c r="H1185" s="24" t="s">
        <v>67</v>
      </c>
      <c r="I1185" s="24" t="s">
        <v>4113</v>
      </c>
      <c r="J1185" s="24" t="s">
        <v>3468</v>
      </c>
      <c r="K1185" s="24" t="s">
        <v>776</v>
      </c>
      <c r="L1185" s="24" t="s">
        <v>231</v>
      </c>
      <c r="M1185" s="24" t="s">
        <v>595</v>
      </c>
      <c r="N1185" s="24" t="s">
        <v>8888</v>
      </c>
      <c r="O1185" s="24"/>
    </row>
    <row r="1186" spans="1:15" x14ac:dyDescent="0.3">
      <c r="A1186" s="24" t="s">
        <v>3553</v>
      </c>
      <c r="B1186" s="24" t="s">
        <v>5400</v>
      </c>
      <c r="C1186" s="24" t="s">
        <v>8886</v>
      </c>
      <c r="D1186" s="24" t="s">
        <v>136</v>
      </c>
      <c r="E1186" s="24" t="s">
        <v>1528</v>
      </c>
      <c r="F1186" s="24" t="s">
        <v>705</v>
      </c>
      <c r="G1186" s="24" t="s">
        <v>5399</v>
      </c>
      <c r="H1186" s="24" t="s">
        <v>67</v>
      </c>
      <c r="I1186" s="24" t="s">
        <v>5401</v>
      </c>
      <c r="J1186" s="24" t="s">
        <v>3468</v>
      </c>
      <c r="K1186" s="24" t="s">
        <v>776</v>
      </c>
      <c r="L1186" s="24" t="s">
        <v>231</v>
      </c>
      <c r="M1186" s="24" t="s">
        <v>259</v>
      </c>
      <c r="N1186" s="24" t="s">
        <v>8888</v>
      </c>
      <c r="O1186" s="24"/>
    </row>
    <row r="1187" spans="1:15" x14ac:dyDescent="0.3">
      <c r="A1187" s="24" t="s">
        <v>3553</v>
      </c>
      <c r="B1187" s="24" t="s">
        <v>4015</v>
      </c>
      <c r="C1187" s="24" t="s">
        <v>3461</v>
      </c>
      <c r="D1187" s="24" t="s">
        <v>164</v>
      </c>
      <c r="E1187" s="24" t="s">
        <v>1528</v>
      </c>
      <c r="F1187" s="24" t="s">
        <v>573</v>
      </c>
      <c r="G1187" s="24" t="s">
        <v>4014</v>
      </c>
      <c r="H1187" s="24" t="s">
        <v>67</v>
      </c>
      <c r="I1187" s="24" t="s">
        <v>4016</v>
      </c>
      <c r="J1187" s="24" t="s">
        <v>3468</v>
      </c>
      <c r="K1187" s="24" t="s">
        <v>776</v>
      </c>
      <c r="L1187" s="24" t="s">
        <v>231</v>
      </c>
      <c r="M1187" s="24" t="s">
        <v>576</v>
      </c>
      <c r="N1187" s="24" t="s">
        <v>8888</v>
      </c>
      <c r="O1187" s="24"/>
    </row>
    <row r="1188" spans="1:15" x14ac:dyDescent="0.3">
      <c r="A1188" s="24" t="s">
        <v>3553</v>
      </c>
      <c r="B1188" s="24" t="s">
        <v>5023</v>
      </c>
      <c r="C1188" s="24" t="s">
        <v>3461</v>
      </c>
      <c r="D1188" s="24" t="s">
        <v>164</v>
      </c>
      <c r="E1188" s="24" t="s">
        <v>1528</v>
      </c>
      <c r="F1188" s="24" t="s">
        <v>668</v>
      </c>
      <c r="G1188" s="24" t="s">
        <v>5022</v>
      </c>
      <c r="H1188" s="24" t="s">
        <v>67</v>
      </c>
      <c r="I1188" s="24" t="s">
        <v>5024</v>
      </c>
      <c r="J1188" s="24" t="s">
        <v>3468</v>
      </c>
      <c r="K1188" s="24" t="s">
        <v>776</v>
      </c>
      <c r="L1188" s="24" t="s">
        <v>231</v>
      </c>
      <c r="M1188" s="24" t="s">
        <v>671</v>
      </c>
      <c r="N1188" s="24" t="s">
        <v>8888</v>
      </c>
      <c r="O1188" s="24"/>
    </row>
    <row r="1189" spans="1:15" x14ac:dyDescent="0.3">
      <c r="A1189" s="24" t="s">
        <v>3553</v>
      </c>
      <c r="B1189" s="24" t="s">
        <v>4786</v>
      </c>
      <c r="C1189" s="24" t="s">
        <v>8886</v>
      </c>
      <c r="D1189" s="24" t="s">
        <v>164</v>
      </c>
      <c r="E1189" s="24" t="s">
        <v>1528</v>
      </c>
      <c r="F1189" s="24" t="s">
        <v>646</v>
      </c>
      <c r="G1189" s="24" t="s">
        <v>4785</v>
      </c>
      <c r="H1189" s="24" t="s">
        <v>67</v>
      </c>
      <c r="I1189" s="24" t="s">
        <v>4787</v>
      </c>
      <c r="J1189" s="24" t="s">
        <v>3468</v>
      </c>
      <c r="K1189" s="24" t="s">
        <v>776</v>
      </c>
      <c r="L1189" s="24" t="s">
        <v>231</v>
      </c>
      <c r="M1189" s="24" t="s">
        <v>649</v>
      </c>
      <c r="N1189" s="24" t="s">
        <v>8888</v>
      </c>
      <c r="O1189" s="24"/>
    </row>
    <row r="1190" spans="1:15" x14ac:dyDescent="0.3">
      <c r="A1190" s="24" t="s">
        <v>3471</v>
      </c>
      <c r="B1190" s="24" t="s">
        <v>3472</v>
      </c>
      <c r="C1190" s="24" t="s">
        <v>8886</v>
      </c>
      <c r="D1190" s="24" t="s">
        <v>164</v>
      </c>
      <c r="E1190" s="24" t="s">
        <v>1528</v>
      </c>
      <c r="F1190" s="24" t="s">
        <v>535</v>
      </c>
      <c r="G1190" s="24" t="s">
        <v>3470</v>
      </c>
      <c r="H1190" s="24" t="s">
        <v>67</v>
      </c>
      <c r="I1190" s="24" t="s">
        <v>3473</v>
      </c>
      <c r="J1190" s="24" t="s">
        <v>3468</v>
      </c>
      <c r="K1190" s="24" t="s">
        <v>776</v>
      </c>
      <c r="L1190" s="24" t="s">
        <v>231</v>
      </c>
      <c r="M1190" s="24" t="s">
        <v>540</v>
      </c>
      <c r="N1190" s="24" t="s">
        <v>8888</v>
      </c>
      <c r="O1190" s="24"/>
    </row>
    <row r="1191" spans="1:15" x14ac:dyDescent="0.3">
      <c r="A1191" s="24" t="s">
        <v>3471</v>
      </c>
      <c r="B1191" s="24" t="s">
        <v>3523</v>
      </c>
      <c r="C1191" s="24" t="s">
        <v>3461</v>
      </c>
      <c r="D1191" s="24" t="s">
        <v>164</v>
      </c>
      <c r="E1191" s="24" t="s">
        <v>1528</v>
      </c>
      <c r="F1191" s="24" t="s">
        <v>535</v>
      </c>
      <c r="G1191" s="24" t="s">
        <v>3522</v>
      </c>
      <c r="H1191" s="24" t="s">
        <v>67</v>
      </c>
      <c r="I1191" s="24" t="s">
        <v>3524</v>
      </c>
      <c r="J1191" s="24" t="s">
        <v>3468</v>
      </c>
      <c r="K1191" s="24" t="s">
        <v>776</v>
      </c>
      <c r="L1191" s="24" t="s">
        <v>231</v>
      </c>
      <c r="M1191" s="24" t="s">
        <v>540</v>
      </c>
      <c r="N1191" s="24" t="s">
        <v>8888</v>
      </c>
      <c r="O1191" s="24"/>
    </row>
    <row r="1192" spans="1:15" x14ac:dyDescent="0.3">
      <c r="A1192" s="24" t="s">
        <v>3471</v>
      </c>
      <c r="B1192" s="24" t="s">
        <v>3547</v>
      </c>
      <c r="C1192" s="24" t="s">
        <v>3461</v>
      </c>
      <c r="D1192" s="24" t="s">
        <v>164</v>
      </c>
      <c r="E1192" s="24" t="s">
        <v>1528</v>
      </c>
      <c r="F1192" s="24" t="s">
        <v>535</v>
      </c>
      <c r="G1192" s="24" t="s">
        <v>3546</v>
      </c>
      <c r="H1192" s="24" t="s">
        <v>67</v>
      </c>
      <c r="I1192" s="24" t="s">
        <v>3548</v>
      </c>
      <c r="J1192" s="24" t="s">
        <v>3468</v>
      </c>
      <c r="K1192" s="24" t="s">
        <v>776</v>
      </c>
      <c r="L1192" s="24" t="s">
        <v>231</v>
      </c>
      <c r="M1192" s="24" t="s">
        <v>540</v>
      </c>
      <c r="N1192" s="24" t="s">
        <v>8888</v>
      </c>
      <c r="O1192" s="24"/>
    </row>
    <row r="1193" spans="1:15" x14ac:dyDescent="0.3">
      <c r="A1193" s="24" t="s">
        <v>3471</v>
      </c>
      <c r="B1193" s="24" t="s">
        <v>6617</v>
      </c>
      <c r="C1193" s="24" t="s">
        <v>3461</v>
      </c>
      <c r="D1193" s="24" t="s">
        <v>164</v>
      </c>
      <c r="E1193" s="24" t="s">
        <v>1528</v>
      </c>
      <c r="F1193" s="24" t="s">
        <v>759</v>
      </c>
      <c r="G1193" s="24" t="s">
        <v>6616</v>
      </c>
      <c r="H1193" s="24" t="s">
        <v>67</v>
      </c>
      <c r="I1193" s="24" t="s">
        <v>6618</v>
      </c>
      <c r="J1193" s="24" t="s">
        <v>3468</v>
      </c>
      <c r="K1193" s="24" t="s">
        <v>776</v>
      </c>
      <c r="L1193" s="24" t="s">
        <v>231</v>
      </c>
      <c r="M1193" s="24" t="s">
        <v>9060</v>
      </c>
      <c r="N1193" s="24" t="s">
        <v>8888</v>
      </c>
      <c r="O1193" s="24"/>
    </row>
    <row r="1194" spans="1:15" x14ac:dyDescent="0.3">
      <c r="A1194" s="24" t="s">
        <v>3471</v>
      </c>
      <c r="B1194" s="24" t="s">
        <v>6559</v>
      </c>
      <c r="C1194" s="24" t="s">
        <v>8886</v>
      </c>
      <c r="D1194" s="24" t="s">
        <v>164</v>
      </c>
      <c r="E1194" s="24" t="s">
        <v>1528</v>
      </c>
      <c r="F1194" s="24" t="s">
        <v>759</v>
      </c>
      <c r="G1194" s="24" t="s">
        <v>6558</v>
      </c>
      <c r="H1194" s="24" t="s">
        <v>67</v>
      </c>
      <c r="I1194" s="24" t="s">
        <v>6560</v>
      </c>
      <c r="J1194" s="24" t="s">
        <v>3468</v>
      </c>
      <c r="K1194" s="24" t="s">
        <v>776</v>
      </c>
      <c r="L1194" s="24" t="s">
        <v>231</v>
      </c>
      <c r="M1194" s="24" t="s">
        <v>9060</v>
      </c>
      <c r="N1194" s="24" t="s">
        <v>8888</v>
      </c>
      <c r="O1194" s="24"/>
    </row>
    <row r="1195" spans="1:15" x14ac:dyDescent="0.3">
      <c r="A1195" s="24" t="s">
        <v>3471</v>
      </c>
      <c r="B1195" s="24" t="s">
        <v>6565</v>
      </c>
      <c r="C1195" s="24" t="s">
        <v>8886</v>
      </c>
      <c r="D1195" s="24" t="s">
        <v>164</v>
      </c>
      <c r="E1195" s="24" t="s">
        <v>1528</v>
      </c>
      <c r="F1195" s="24" t="s">
        <v>759</v>
      </c>
      <c r="G1195" s="24" t="s">
        <v>6564</v>
      </c>
      <c r="H1195" s="24" t="s">
        <v>67</v>
      </c>
      <c r="I1195" s="24" t="s">
        <v>6566</v>
      </c>
      <c r="J1195" s="24" t="s">
        <v>3468</v>
      </c>
      <c r="K1195" s="24" t="s">
        <v>776</v>
      </c>
      <c r="L1195" s="24" t="s">
        <v>231</v>
      </c>
      <c r="M1195" s="24" t="s">
        <v>9060</v>
      </c>
      <c r="N1195" s="24" t="s">
        <v>8888</v>
      </c>
      <c r="O1195" s="24"/>
    </row>
    <row r="1196" spans="1:15" x14ac:dyDescent="0.3">
      <c r="A1196" s="24" t="s">
        <v>3471</v>
      </c>
      <c r="B1196" s="24" t="s">
        <v>2876</v>
      </c>
      <c r="C1196" s="24" t="s">
        <v>8886</v>
      </c>
      <c r="D1196" s="24" t="s">
        <v>164</v>
      </c>
      <c r="E1196" s="24" t="s">
        <v>1528</v>
      </c>
      <c r="F1196" s="24" t="s">
        <v>610</v>
      </c>
      <c r="G1196" s="24" t="s">
        <v>4254</v>
      </c>
      <c r="H1196" s="24" t="s">
        <v>67</v>
      </c>
      <c r="I1196" s="24" t="s">
        <v>4255</v>
      </c>
      <c r="J1196" s="24" t="s">
        <v>3468</v>
      </c>
      <c r="K1196" s="24" t="s">
        <v>776</v>
      </c>
      <c r="L1196" s="24" t="s">
        <v>231</v>
      </c>
      <c r="M1196" s="24" t="s">
        <v>613</v>
      </c>
      <c r="N1196" s="24" t="s">
        <v>8888</v>
      </c>
      <c r="O1196" s="24"/>
    </row>
    <row r="1197" spans="1:15" x14ac:dyDescent="0.3">
      <c r="A1197" s="24" t="s">
        <v>3471</v>
      </c>
      <c r="B1197" s="24" t="s">
        <v>4260</v>
      </c>
      <c r="C1197" s="24" t="s">
        <v>3396</v>
      </c>
      <c r="D1197" s="24" t="s">
        <v>164</v>
      </c>
      <c r="E1197" s="24" t="s">
        <v>1528</v>
      </c>
      <c r="F1197" s="24" t="s">
        <v>610</v>
      </c>
      <c r="G1197" s="24" t="s">
        <v>4259</v>
      </c>
      <c r="H1197" s="24" t="s">
        <v>67</v>
      </c>
      <c r="I1197" s="24" t="s">
        <v>4261</v>
      </c>
      <c r="J1197" s="24" t="s">
        <v>3468</v>
      </c>
      <c r="K1197" s="24" t="s">
        <v>776</v>
      </c>
      <c r="L1197" s="24" t="s">
        <v>231</v>
      </c>
      <c r="M1197" s="24" t="s">
        <v>613</v>
      </c>
      <c r="N1197" s="24" t="s">
        <v>8888</v>
      </c>
      <c r="O1197" s="24"/>
    </row>
    <row r="1198" spans="1:15" x14ac:dyDescent="0.3">
      <c r="A1198" s="24" t="s">
        <v>3471</v>
      </c>
      <c r="B1198" s="24" t="s">
        <v>4263</v>
      </c>
      <c r="C1198" s="24" t="s">
        <v>3396</v>
      </c>
      <c r="D1198" s="24" t="s">
        <v>164</v>
      </c>
      <c r="E1198" s="24" t="s">
        <v>1528</v>
      </c>
      <c r="F1198" s="24" t="s">
        <v>610</v>
      </c>
      <c r="G1198" s="24" t="s">
        <v>4262</v>
      </c>
      <c r="H1198" s="24" t="s">
        <v>67</v>
      </c>
      <c r="I1198" s="24" t="s">
        <v>4264</v>
      </c>
      <c r="J1198" s="24" t="s">
        <v>3468</v>
      </c>
      <c r="K1198" s="24" t="s">
        <v>776</v>
      </c>
      <c r="L1198" s="24" t="s">
        <v>231</v>
      </c>
      <c r="M1198" s="24" t="s">
        <v>613</v>
      </c>
      <c r="N1198" s="24" t="s">
        <v>8888</v>
      </c>
      <c r="O1198" s="24"/>
    </row>
    <row r="1199" spans="1:15" x14ac:dyDescent="0.3">
      <c r="A1199" s="24" t="s">
        <v>3471</v>
      </c>
      <c r="B1199" s="24" t="s">
        <v>4070</v>
      </c>
      <c r="C1199" s="24" t="s">
        <v>3461</v>
      </c>
      <c r="D1199" s="24" t="s">
        <v>164</v>
      </c>
      <c r="E1199" s="24" t="s">
        <v>1528</v>
      </c>
      <c r="F1199" s="24" t="s">
        <v>577</v>
      </c>
      <c r="G1199" s="24" t="s">
        <v>4069</v>
      </c>
      <c r="H1199" s="24" t="s">
        <v>67</v>
      </c>
      <c r="I1199" s="24" t="s">
        <v>4071</v>
      </c>
      <c r="J1199" s="24" t="s">
        <v>3468</v>
      </c>
      <c r="K1199" s="24" t="s">
        <v>776</v>
      </c>
      <c r="L1199" s="24" t="s">
        <v>231</v>
      </c>
      <c r="M1199" s="24" t="s">
        <v>580</v>
      </c>
      <c r="N1199" s="24" t="s">
        <v>8888</v>
      </c>
      <c r="O1199" s="24"/>
    </row>
    <row r="1200" spans="1:15" x14ac:dyDescent="0.3">
      <c r="A1200" s="24" t="s">
        <v>3471</v>
      </c>
      <c r="B1200" s="24" t="s">
        <v>4427</v>
      </c>
      <c r="C1200" s="24" t="s">
        <v>8886</v>
      </c>
      <c r="D1200" s="24" t="s">
        <v>164</v>
      </c>
      <c r="E1200" s="24" t="s">
        <v>1528</v>
      </c>
      <c r="F1200" s="24" t="s">
        <v>634</v>
      </c>
      <c r="G1200" s="24" t="s">
        <v>4426</v>
      </c>
      <c r="H1200" s="24" t="s">
        <v>67</v>
      </c>
      <c r="I1200" s="24" t="s">
        <v>4428</v>
      </c>
      <c r="J1200" s="24" t="s">
        <v>3468</v>
      </c>
      <c r="K1200" s="24" t="s">
        <v>776</v>
      </c>
      <c r="L1200" s="24" t="s">
        <v>231</v>
      </c>
      <c r="M1200" s="24" t="s">
        <v>248</v>
      </c>
      <c r="N1200" s="24" t="s">
        <v>8888</v>
      </c>
      <c r="O1200" s="24"/>
    </row>
    <row r="1201" spans="1:15" x14ac:dyDescent="0.3">
      <c r="A1201" s="24" t="s">
        <v>3471</v>
      </c>
      <c r="B1201" s="24" t="s">
        <v>3541</v>
      </c>
      <c r="C1201" s="24" t="s">
        <v>3461</v>
      </c>
      <c r="D1201" s="24" t="s">
        <v>164</v>
      </c>
      <c r="E1201" s="24" t="s">
        <v>1528</v>
      </c>
      <c r="F1201" s="24" t="s">
        <v>535</v>
      </c>
      <c r="G1201" s="24" t="s">
        <v>3540</v>
      </c>
      <c r="H1201" s="24" t="s">
        <v>67</v>
      </c>
      <c r="I1201" s="24" t="s">
        <v>3542</v>
      </c>
      <c r="J1201" s="24" t="s">
        <v>3468</v>
      </c>
      <c r="K1201" s="24" t="s">
        <v>776</v>
      </c>
      <c r="L1201" s="24" t="s">
        <v>231</v>
      </c>
      <c r="M1201" s="24" t="s">
        <v>540</v>
      </c>
      <c r="N1201" s="24" t="s">
        <v>8888</v>
      </c>
      <c r="O1201" s="24"/>
    </row>
    <row r="1202" spans="1:15" x14ac:dyDescent="0.3">
      <c r="A1202" s="24" t="s">
        <v>3471</v>
      </c>
      <c r="B1202" s="24" t="s">
        <v>4039</v>
      </c>
      <c r="C1202" s="24" t="s">
        <v>3461</v>
      </c>
      <c r="D1202" s="24" t="s">
        <v>164</v>
      </c>
      <c r="E1202" s="24" t="s">
        <v>1528</v>
      </c>
      <c r="F1202" s="24" t="s">
        <v>573</v>
      </c>
      <c r="G1202" s="24" t="s">
        <v>4038</v>
      </c>
      <c r="H1202" s="24" t="s">
        <v>67</v>
      </c>
      <c r="I1202" s="24" t="s">
        <v>4040</v>
      </c>
      <c r="J1202" s="24" t="s">
        <v>3468</v>
      </c>
      <c r="K1202" s="24" t="s">
        <v>776</v>
      </c>
      <c r="L1202" s="24" t="s">
        <v>231</v>
      </c>
      <c r="M1202" s="24" t="s">
        <v>576</v>
      </c>
      <c r="N1202" s="24" t="s">
        <v>8888</v>
      </c>
      <c r="O1202" s="24"/>
    </row>
    <row r="1203" spans="1:15" x14ac:dyDescent="0.3">
      <c r="A1203" s="24" t="s">
        <v>3471</v>
      </c>
      <c r="B1203" s="24" t="s">
        <v>3532</v>
      </c>
      <c r="C1203" s="24" t="s">
        <v>3461</v>
      </c>
      <c r="D1203" s="24" t="s">
        <v>164</v>
      </c>
      <c r="E1203" s="24" t="s">
        <v>1528</v>
      </c>
      <c r="F1203" s="24" t="s">
        <v>535</v>
      </c>
      <c r="G1203" s="24" t="s">
        <v>3531</v>
      </c>
      <c r="H1203" s="24" t="s">
        <v>67</v>
      </c>
      <c r="I1203" s="24" t="s">
        <v>3533</v>
      </c>
      <c r="J1203" s="24" t="s">
        <v>3468</v>
      </c>
      <c r="K1203" s="24" t="s">
        <v>776</v>
      </c>
      <c r="L1203" s="24" t="s">
        <v>231</v>
      </c>
      <c r="M1203" s="24" t="s">
        <v>540</v>
      </c>
      <c r="N1203" s="24" t="s">
        <v>8888</v>
      </c>
      <c r="O1203" s="24"/>
    </row>
    <row r="1204" spans="1:15" x14ac:dyDescent="0.3">
      <c r="A1204" s="24" t="s">
        <v>3471</v>
      </c>
      <c r="B1204" s="24" t="s">
        <v>3478</v>
      </c>
      <c r="C1204" s="24" t="s">
        <v>8886</v>
      </c>
      <c r="D1204" s="24" t="s">
        <v>164</v>
      </c>
      <c r="E1204" s="24" t="s">
        <v>1528</v>
      </c>
      <c r="F1204" s="24" t="s">
        <v>535</v>
      </c>
      <c r="G1204" s="24" t="s">
        <v>3477</v>
      </c>
      <c r="H1204" s="24" t="s">
        <v>67</v>
      </c>
      <c r="I1204" s="24" t="s">
        <v>3479</v>
      </c>
      <c r="J1204" s="24" t="s">
        <v>3468</v>
      </c>
      <c r="K1204" s="24" t="s">
        <v>776</v>
      </c>
      <c r="L1204" s="24" t="s">
        <v>231</v>
      </c>
      <c r="M1204" s="24" t="s">
        <v>540</v>
      </c>
      <c r="N1204" s="24" t="s">
        <v>8888</v>
      </c>
      <c r="O1204" s="24"/>
    </row>
    <row r="1205" spans="1:15" x14ac:dyDescent="0.3">
      <c r="A1205" s="24" t="s">
        <v>3471</v>
      </c>
      <c r="B1205" s="24" t="s">
        <v>3957</v>
      </c>
      <c r="C1205" s="24" t="s">
        <v>8886</v>
      </c>
      <c r="D1205" s="24" t="s">
        <v>164</v>
      </c>
      <c r="E1205" s="24" t="s">
        <v>1528</v>
      </c>
      <c r="F1205" s="24" t="s">
        <v>573</v>
      </c>
      <c r="G1205" s="24" t="s">
        <v>3956</v>
      </c>
      <c r="H1205" s="24" t="s">
        <v>67</v>
      </c>
      <c r="I1205" s="24" t="s">
        <v>3958</v>
      </c>
      <c r="J1205" s="24" t="s">
        <v>3468</v>
      </c>
      <c r="K1205" s="24" t="s">
        <v>776</v>
      </c>
      <c r="L1205" s="24" t="s">
        <v>231</v>
      </c>
      <c r="M1205" s="24" t="s">
        <v>576</v>
      </c>
      <c r="N1205" s="24" t="s">
        <v>8888</v>
      </c>
      <c r="O1205" s="24"/>
    </row>
    <row r="1206" spans="1:15" x14ac:dyDescent="0.3">
      <c r="A1206" s="24" t="s">
        <v>3471</v>
      </c>
      <c r="B1206" s="24" t="s">
        <v>3960</v>
      </c>
      <c r="C1206" s="24" t="s">
        <v>8886</v>
      </c>
      <c r="D1206" s="24" t="s">
        <v>164</v>
      </c>
      <c r="E1206" s="24" t="s">
        <v>1528</v>
      </c>
      <c r="F1206" s="24" t="s">
        <v>573</v>
      </c>
      <c r="G1206" s="24" t="s">
        <v>3959</v>
      </c>
      <c r="H1206" s="24" t="s">
        <v>67</v>
      </c>
      <c r="I1206" s="24" t="s">
        <v>3961</v>
      </c>
      <c r="J1206" s="24" t="s">
        <v>3468</v>
      </c>
      <c r="K1206" s="24" t="s">
        <v>776</v>
      </c>
      <c r="L1206" s="24" t="s">
        <v>231</v>
      </c>
      <c r="M1206" s="24" t="s">
        <v>576</v>
      </c>
      <c r="N1206" s="24" t="s">
        <v>8888</v>
      </c>
      <c r="O1206" s="24"/>
    </row>
    <row r="1207" spans="1:15" x14ac:dyDescent="0.3">
      <c r="A1207" s="24" t="s">
        <v>3471</v>
      </c>
      <c r="B1207" s="24" t="s">
        <v>4036</v>
      </c>
      <c r="C1207" s="24" t="s">
        <v>3461</v>
      </c>
      <c r="D1207" s="24" t="s">
        <v>164</v>
      </c>
      <c r="E1207" s="24" t="s">
        <v>1528</v>
      </c>
      <c r="F1207" s="24" t="s">
        <v>573</v>
      </c>
      <c r="G1207" s="24" t="s">
        <v>4035</v>
      </c>
      <c r="H1207" s="24" t="s">
        <v>67</v>
      </c>
      <c r="I1207" s="24" t="s">
        <v>4037</v>
      </c>
      <c r="J1207" s="24" t="s">
        <v>3468</v>
      </c>
      <c r="K1207" s="24" t="s">
        <v>776</v>
      </c>
      <c r="L1207" s="24" t="s">
        <v>231</v>
      </c>
      <c r="M1207" s="24" t="s">
        <v>576</v>
      </c>
      <c r="N1207" s="24" t="s">
        <v>8888</v>
      </c>
      <c r="O1207" s="24"/>
    </row>
    <row r="1208" spans="1:15" x14ac:dyDescent="0.3">
      <c r="A1208" s="24" t="s">
        <v>3471</v>
      </c>
      <c r="B1208" s="24" t="s">
        <v>3963</v>
      </c>
      <c r="C1208" s="24" t="s">
        <v>8886</v>
      </c>
      <c r="D1208" s="24" t="s">
        <v>164</v>
      </c>
      <c r="E1208" s="24" t="s">
        <v>1528</v>
      </c>
      <c r="F1208" s="24" t="s">
        <v>573</v>
      </c>
      <c r="G1208" s="24" t="s">
        <v>3962</v>
      </c>
      <c r="H1208" s="24" t="s">
        <v>67</v>
      </c>
      <c r="I1208" s="24" t="s">
        <v>3964</v>
      </c>
      <c r="J1208" s="24" t="s">
        <v>3468</v>
      </c>
      <c r="K1208" s="24" t="s">
        <v>776</v>
      </c>
      <c r="L1208" s="24" t="s">
        <v>231</v>
      </c>
      <c r="M1208" s="24" t="s">
        <v>576</v>
      </c>
      <c r="N1208" s="24" t="s">
        <v>8888</v>
      </c>
      <c r="O1208" s="24"/>
    </row>
    <row r="1209" spans="1:15" x14ac:dyDescent="0.3">
      <c r="A1209" s="24" t="s">
        <v>3471</v>
      </c>
      <c r="B1209" s="24" t="s">
        <v>4430</v>
      </c>
      <c r="C1209" s="24" t="s">
        <v>8886</v>
      </c>
      <c r="D1209" s="24" t="s">
        <v>164</v>
      </c>
      <c r="E1209" s="24" t="s">
        <v>1528</v>
      </c>
      <c r="F1209" s="24" t="s">
        <v>634</v>
      </c>
      <c r="G1209" s="24" t="s">
        <v>4429</v>
      </c>
      <c r="H1209" s="24" t="s">
        <v>67</v>
      </c>
      <c r="I1209" s="24" t="s">
        <v>4431</v>
      </c>
      <c r="J1209" s="24" t="s">
        <v>3468</v>
      </c>
      <c r="K1209" s="24" t="s">
        <v>776</v>
      </c>
      <c r="L1209" s="24" t="s">
        <v>231</v>
      </c>
      <c r="M1209" s="24" t="s">
        <v>248</v>
      </c>
      <c r="N1209" s="24" t="s">
        <v>8888</v>
      </c>
      <c r="O1209" s="24"/>
    </row>
    <row r="1210" spans="1:15" x14ac:dyDescent="0.3">
      <c r="A1210" s="24" t="s">
        <v>3471</v>
      </c>
      <c r="B1210" s="24" t="s">
        <v>3801</v>
      </c>
      <c r="C1210" s="24" t="s">
        <v>3461</v>
      </c>
      <c r="D1210" s="24" t="s">
        <v>164</v>
      </c>
      <c r="E1210" s="24" t="s">
        <v>1528</v>
      </c>
      <c r="F1210" s="24" t="s">
        <v>561</v>
      </c>
      <c r="G1210" s="24" t="s">
        <v>3800</v>
      </c>
      <c r="H1210" s="24" t="s">
        <v>67</v>
      </c>
      <c r="I1210" s="24" t="s">
        <v>3802</v>
      </c>
      <c r="J1210" s="24" t="s">
        <v>3468</v>
      </c>
      <c r="K1210" s="24" t="s">
        <v>776</v>
      </c>
      <c r="L1210" s="24" t="s">
        <v>231</v>
      </c>
      <c r="M1210" s="24" t="s">
        <v>564</v>
      </c>
      <c r="N1210" s="24" t="s">
        <v>8888</v>
      </c>
      <c r="O1210" s="24"/>
    </row>
    <row r="1211" spans="1:15" x14ac:dyDescent="0.3">
      <c r="A1211" s="24" t="s">
        <v>3471</v>
      </c>
      <c r="B1211" s="24" t="s">
        <v>3804</v>
      </c>
      <c r="C1211" s="24" t="s">
        <v>3461</v>
      </c>
      <c r="D1211" s="24" t="s">
        <v>164</v>
      </c>
      <c r="E1211" s="24" t="s">
        <v>1528</v>
      </c>
      <c r="F1211" s="24" t="s">
        <v>561</v>
      </c>
      <c r="G1211" s="24" t="s">
        <v>3803</v>
      </c>
      <c r="H1211" s="24" t="s">
        <v>67</v>
      </c>
      <c r="I1211" s="24" t="s">
        <v>3805</v>
      </c>
      <c r="J1211" s="24" t="s">
        <v>3468</v>
      </c>
      <c r="K1211" s="24" t="s">
        <v>776</v>
      </c>
      <c r="L1211" s="24" t="s">
        <v>231</v>
      </c>
      <c r="M1211" s="24" t="s">
        <v>564</v>
      </c>
      <c r="N1211" s="24" t="s">
        <v>8888</v>
      </c>
      <c r="O1211" s="24"/>
    </row>
    <row r="1212" spans="1:15" x14ac:dyDescent="0.3">
      <c r="A1212" s="24" t="s">
        <v>3471</v>
      </c>
      <c r="B1212" s="24" t="s">
        <v>3807</v>
      </c>
      <c r="C1212" s="24" t="s">
        <v>3461</v>
      </c>
      <c r="D1212" s="24" t="s">
        <v>164</v>
      </c>
      <c r="E1212" s="24" t="s">
        <v>1528</v>
      </c>
      <c r="F1212" s="24" t="s">
        <v>561</v>
      </c>
      <c r="G1212" s="24" t="s">
        <v>3806</v>
      </c>
      <c r="H1212" s="24" t="s">
        <v>67</v>
      </c>
      <c r="I1212" s="24" t="s">
        <v>3808</v>
      </c>
      <c r="J1212" s="24" t="s">
        <v>3468</v>
      </c>
      <c r="K1212" s="24" t="s">
        <v>776</v>
      </c>
      <c r="L1212" s="24" t="s">
        <v>231</v>
      </c>
      <c r="M1212" s="24" t="s">
        <v>564</v>
      </c>
      <c r="N1212" s="24" t="s">
        <v>8888</v>
      </c>
      <c r="O1212" s="24"/>
    </row>
    <row r="1213" spans="1:15" x14ac:dyDescent="0.3">
      <c r="A1213" s="24" t="s">
        <v>3471</v>
      </c>
      <c r="B1213" s="24" t="s">
        <v>6012</v>
      </c>
      <c r="C1213" s="24" t="s">
        <v>3461</v>
      </c>
      <c r="D1213" s="24" t="s">
        <v>164</v>
      </c>
      <c r="E1213" s="24" t="s">
        <v>1528</v>
      </c>
      <c r="F1213" s="24" t="s">
        <v>742</v>
      </c>
      <c r="G1213" s="24" t="s">
        <v>6011</v>
      </c>
      <c r="H1213" s="24" t="s">
        <v>67</v>
      </c>
      <c r="I1213" s="24" t="s">
        <v>6013</v>
      </c>
      <c r="J1213" s="24" t="s">
        <v>3468</v>
      </c>
      <c r="K1213" s="24" t="s">
        <v>776</v>
      </c>
      <c r="L1213" s="24" t="s">
        <v>231</v>
      </c>
      <c r="M1213" s="24" t="s">
        <v>8890</v>
      </c>
      <c r="N1213" s="24" t="s">
        <v>8888</v>
      </c>
      <c r="O1213" s="24"/>
    </row>
    <row r="1214" spans="1:15" x14ac:dyDescent="0.3">
      <c r="A1214" s="24" t="s">
        <v>3471</v>
      </c>
      <c r="B1214" s="24" t="s">
        <v>5973</v>
      </c>
      <c r="C1214" s="24" t="s">
        <v>8886</v>
      </c>
      <c r="D1214" s="24" t="s">
        <v>164</v>
      </c>
      <c r="E1214" s="24" t="s">
        <v>1528</v>
      </c>
      <c r="F1214" s="24" t="s">
        <v>742</v>
      </c>
      <c r="G1214" s="24" t="s">
        <v>5972</v>
      </c>
      <c r="H1214" s="24" t="s">
        <v>67</v>
      </c>
      <c r="I1214" s="24" t="s">
        <v>5974</v>
      </c>
      <c r="J1214" s="24" t="s">
        <v>3468</v>
      </c>
      <c r="K1214" s="24" t="s">
        <v>776</v>
      </c>
      <c r="L1214" s="24" t="s">
        <v>231</v>
      </c>
      <c r="M1214" s="24" t="s">
        <v>8890</v>
      </c>
      <c r="N1214" s="24" t="s">
        <v>8888</v>
      </c>
      <c r="O1214" s="24"/>
    </row>
    <row r="1215" spans="1:15" x14ac:dyDescent="0.3">
      <c r="A1215" s="24" t="s">
        <v>3471</v>
      </c>
      <c r="B1215" s="24" t="s">
        <v>6382</v>
      </c>
      <c r="C1215" s="24" t="s">
        <v>8886</v>
      </c>
      <c r="D1215" s="24" t="s">
        <v>164</v>
      </c>
      <c r="E1215" s="24" t="s">
        <v>1528</v>
      </c>
      <c r="F1215" s="24" t="s">
        <v>754</v>
      </c>
      <c r="G1215" s="24" t="s">
        <v>6381</v>
      </c>
      <c r="H1215" s="24" t="s">
        <v>67</v>
      </c>
      <c r="I1215" s="24" t="s">
        <v>6383</v>
      </c>
      <c r="J1215" s="24" t="s">
        <v>3468</v>
      </c>
      <c r="K1215" s="24" t="s">
        <v>776</v>
      </c>
      <c r="L1215" s="24" t="s">
        <v>231</v>
      </c>
      <c r="M1215" s="24" t="s">
        <v>8893</v>
      </c>
      <c r="N1215" s="24" t="s">
        <v>8888</v>
      </c>
      <c r="O1215" s="24"/>
    </row>
    <row r="1216" spans="1:15" x14ac:dyDescent="0.3">
      <c r="A1216" s="24" t="s">
        <v>3471</v>
      </c>
      <c r="B1216" s="24" t="s">
        <v>6574</v>
      </c>
      <c r="C1216" s="24" t="s">
        <v>8886</v>
      </c>
      <c r="D1216" s="24" t="s">
        <v>164</v>
      </c>
      <c r="E1216" s="24" t="s">
        <v>1528</v>
      </c>
      <c r="F1216" s="24" t="s">
        <v>759</v>
      </c>
      <c r="G1216" s="24" t="s">
        <v>6573</v>
      </c>
      <c r="H1216" s="24" t="s">
        <v>67</v>
      </c>
      <c r="I1216" s="24" t="s">
        <v>6575</v>
      </c>
      <c r="J1216" s="24" t="s">
        <v>3468</v>
      </c>
      <c r="K1216" s="24" t="s">
        <v>776</v>
      </c>
      <c r="L1216" s="24" t="s">
        <v>231</v>
      </c>
      <c r="M1216" s="24" t="s">
        <v>9060</v>
      </c>
      <c r="N1216" s="24" t="s">
        <v>8888</v>
      </c>
      <c r="O1216" s="24"/>
    </row>
    <row r="1217" spans="1:15" x14ac:dyDescent="0.3">
      <c r="A1217" s="24" t="s">
        <v>3471</v>
      </c>
      <c r="B1217" s="24" t="s">
        <v>4030</v>
      </c>
      <c r="C1217" s="24" t="s">
        <v>3461</v>
      </c>
      <c r="D1217" s="24" t="s">
        <v>164</v>
      </c>
      <c r="E1217" s="24" t="s">
        <v>1528</v>
      </c>
      <c r="F1217" s="24" t="s">
        <v>573</v>
      </c>
      <c r="G1217" s="24" t="s">
        <v>4029</v>
      </c>
      <c r="H1217" s="24" t="s">
        <v>67</v>
      </c>
      <c r="I1217" s="24" t="s">
        <v>4031</v>
      </c>
      <c r="J1217" s="24" t="s">
        <v>3468</v>
      </c>
      <c r="K1217" s="24" t="s">
        <v>776</v>
      </c>
      <c r="L1217" s="24" t="s">
        <v>231</v>
      </c>
      <c r="M1217" s="24" t="s">
        <v>576</v>
      </c>
      <c r="N1217" s="24" t="s">
        <v>8888</v>
      </c>
      <c r="O1217" s="24"/>
    </row>
    <row r="1218" spans="1:15" x14ac:dyDescent="0.3">
      <c r="A1218" s="24" t="s">
        <v>3471</v>
      </c>
      <c r="B1218" s="24" t="s">
        <v>3972</v>
      </c>
      <c r="C1218" s="24" t="s">
        <v>8886</v>
      </c>
      <c r="D1218" s="24" t="s">
        <v>164</v>
      </c>
      <c r="E1218" s="24" t="s">
        <v>1528</v>
      </c>
      <c r="F1218" s="24" t="s">
        <v>573</v>
      </c>
      <c r="G1218" s="24" t="s">
        <v>3971</v>
      </c>
      <c r="H1218" s="24" t="s">
        <v>67</v>
      </c>
      <c r="I1218" s="24" t="s">
        <v>3973</v>
      </c>
      <c r="J1218" s="24" t="s">
        <v>3468</v>
      </c>
      <c r="K1218" s="24" t="s">
        <v>776</v>
      </c>
      <c r="L1218" s="24" t="s">
        <v>231</v>
      </c>
      <c r="M1218" s="24" t="s">
        <v>576</v>
      </c>
      <c r="N1218" s="24" t="s">
        <v>8888</v>
      </c>
      <c r="O1218" s="24"/>
    </row>
    <row r="1219" spans="1:15" x14ac:dyDescent="0.3">
      <c r="A1219" s="24" t="s">
        <v>3471</v>
      </c>
      <c r="B1219" s="24" t="s">
        <v>4033</v>
      </c>
      <c r="C1219" s="24" t="s">
        <v>3461</v>
      </c>
      <c r="D1219" s="24" t="s">
        <v>164</v>
      </c>
      <c r="E1219" s="24" t="s">
        <v>1528</v>
      </c>
      <c r="F1219" s="24" t="s">
        <v>573</v>
      </c>
      <c r="G1219" s="24" t="s">
        <v>4032</v>
      </c>
      <c r="H1219" s="24" t="s">
        <v>67</v>
      </c>
      <c r="I1219" s="24" t="s">
        <v>4034</v>
      </c>
      <c r="J1219" s="24" t="s">
        <v>3468</v>
      </c>
      <c r="K1219" s="24" t="s">
        <v>776</v>
      </c>
      <c r="L1219" s="24" t="s">
        <v>231</v>
      </c>
      <c r="M1219" s="24" t="s">
        <v>576</v>
      </c>
      <c r="N1219" s="24" t="s">
        <v>8888</v>
      </c>
      <c r="O1219" s="24"/>
    </row>
    <row r="1220" spans="1:15" x14ac:dyDescent="0.3">
      <c r="A1220" s="24" t="s">
        <v>3471</v>
      </c>
      <c r="B1220" s="24" t="s">
        <v>3975</v>
      </c>
      <c r="C1220" s="24" t="s">
        <v>8886</v>
      </c>
      <c r="D1220" s="24" t="s">
        <v>164</v>
      </c>
      <c r="E1220" s="24" t="s">
        <v>1528</v>
      </c>
      <c r="F1220" s="24" t="s">
        <v>573</v>
      </c>
      <c r="G1220" s="24" t="s">
        <v>3974</v>
      </c>
      <c r="H1220" s="24" t="s">
        <v>67</v>
      </c>
      <c r="I1220" s="24" t="s">
        <v>3976</v>
      </c>
      <c r="J1220" s="24" t="s">
        <v>3468</v>
      </c>
      <c r="K1220" s="24" t="s">
        <v>776</v>
      </c>
      <c r="L1220" s="24" t="s">
        <v>231</v>
      </c>
      <c r="M1220" s="24" t="s">
        <v>576</v>
      </c>
      <c r="N1220" s="24" t="s">
        <v>8888</v>
      </c>
      <c r="O1220" s="24"/>
    </row>
    <row r="1221" spans="1:15" x14ac:dyDescent="0.3">
      <c r="A1221" s="24" t="s">
        <v>3471</v>
      </c>
      <c r="B1221" s="24" t="s">
        <v>4048</v>
      </c>
      <c r="C1221" s="24" t="s">
        <v>8886</v>
      </c>
      <c r="D1221" s="24" t="s">
        <v>164</v>
      </c>
      <c r="E1221" s="24" t="s">
        <v>1528</v>
      </c>
      <c r="F1221" s="24" t="s">
        <v>577</v>
      </c>
      <c r="G1221" s="24" t="s">
        <v>4047</v>
      </c>
      <c r="H1221" s="24" t="s">
        <v>67</v>
      </c>
      <c r="I1221" s="24" t="s">
        <v>4049</v>
      </c>
      <c r="J1221" s="24" t="s">
        <v>3468</v>
      </c>
      <c r="K1221" s="24" t="s">
        <v>776</v>
      </c>
      <c r="L1221" s="24" t="s">
        <v>231</v>
      </c>
      <c r="M1221" s="24" t="s">
        <v>580</v>
      </c>
      <c r="N1221" s="24" t="s">
        <v>8888</v>
      </c>
      <c r="O1221" s="24"/>
    </row>
    <row r="1222" spans="1:15" x14ac:dyDescent="0.3">
      <c r="A1222" s="24" t="s">
        <v>3471</v>
      </c>
      <c r="B1222" s="24" t="s">
        <v>4076</v>
      </c>
      <c r="C1222" s="24" t="s">
        <v>8886</v>
      </c>
      <c r="D1222" s="24" t="s">
        <v>164</v>
      </c>
      <c r="E1222" s="24" t="s">
        <v>1528</v>
      </c>
      <c r="F1222" s="24" t="s">
        <v>581</v>
      </c>
      <c r="G1222" s="24" t="s">
        <v>4075</v>
      </c>
      <c r="H1222" s="24" t="s">
        <v>67</v>
      </c>
      <c r="I1222" s="24" t="s">
        <v>4077</v>
      </c>
      <c r="J1222" s="24" t="s">
        <v>3468</v>
      </c>
      <c r="K1222" s="24" t="s">
        <v>776</v>
      </c>
      <c r="L1222" s="24" t="s">
        <v>231</v>
      </c>
      <c r="M1222" s="24" t="s">
        <v>8920</v>
      </c>
      <c r="N1222" s="24" t="s">
        <v>8888</v>
      </c>
      <c r="O1222" s="24"/>
    </row>
    <row r="1223" spans="1:15" x14ac:dyDescent="0.3">
      <c r="A1223" s="24" t="s">
        <v>3471</v>
      </c>
      <c r="B1223" s="24" t="s">
        <v>5430</v>
      </c>
      <c r="C1223" s="24" t="s">
        <v>3461</v>
      </c>
      <c r="D1223" s="24" t="s">
        <v>136</v>
      </c>
      <c r="E1223" s="24" t="s">
        <v>1528</v>
      </c>
      <c r="F1223" s="24" t="s">
        <v>715</v>
      </c>
      <c r="G1223" s="24" t="s">
        <v>5429</v>
      </c>
      <c r="H1223" s="24" t="s">
        <v>67</v>
      </c>
      <c r="I1223" s="24" t="s">
        <v>5431</v>
      </c>
      <c r="J1223" s="24" t="s">
        <v>3468</v>
      </c>
      <c r="K1223" s="24" t="s">
        <v>776</v>
      </c>
      <c r="L1223" s="24" t="s">
        <v>231</v>
      </c>
      <c r="M1223" s="24" t="s">
        <v>456</v>
      </c>
      <c r="N1223" s="24" t="s">
        <v>8888</v>
      </c>
      <c r="O1223" s="24"/>
    </row>
    <row r="1224" spans="1:15" x14ac:dyDescent="0.3">
      <c r="A1224" s="24" t="s">
        <v>3471</v>
      </c>
      <c r="B1224" s="24" t="s">
        <v>3484</v>
      </c>
      <c r="C1224" s="24" t="s">
        <v>8886</v>
      </c>
      <c r="D1224" s="24" t="s">
        <v>164</v>
      </c>
      <c r="E1224" s="24" t="s">
        <v>1528</v>
      </c>
      <c r="F1224" s="24" t="s">
        <v>535</v>
      </c>
      <c r="G1224" s="24" t="s">
        <v>3483</v>
      </c>
      <c r="H1224" s="24" t="s">
        <v>67</v>
      </c>
      <c r="I1224" s="24" t="s">
        <v>3485</v>
      </c>
      <c r="J1224" s="24" t="s">
        <v>3468</v>
      </c>
      <c r="K1224" s="24" t="s">
        <v>776</v>
      </c>
      <c r="L1224" s="24" t="s">
        <v>231</v>
      </c>
      <c r="M1224" s="24" t="s">
        <v>540</v>
      </c>
      <c r="N1224" s="24" t="s">
        <v>8888</v>
      </c>
      <c r="O1224" s="24"/>
    </row>
    <row r="1225" spans="1:15" x14ac:dyDescent="0.3">
      <c r="A1225" s="24" t="s">
        <v>3471</v>
      </c>
      <c r="B1225" s="24" t="s">
        <v>6017</v>
      </c>
      <c r="C1225" s="24" t="s">
        <v>3461</v>
      </c>
      <c r="D1225" s="24" t="s">
        <v>164</v>
      </c>
      <c r="E1225" s="24" t="s">
        <v>1528</v>
      </c>
      <c r="F1225" s="24" t="s">
        <v>742</v>
      </c>
      <c r="G1225" s="24" t="s">
        <v>6016</v>
      </c>
      <c r="H1225" s="24" t="s">
        <v>67</v>
      </c>
      <c r="I1225" s="24" t="s">
        <v>6018</v>
      </c>
      <c r="J1225" s="24" t="s">
        <v>3468</v>
      </c>
      <c r="K1225" s="24" t="s">
        <v>776</v>
      </c>
      <c r="L1225" s="24" t="s">
        <v>231</v>
      </c>
      <c r="M1225" s="24" t="s">
        <v>8890</v>
      </c>
      <c r="N1225" s="24" t="s">
        <v>8888</v>
      </c>
      <c r="O1225" s="24"/>
    </row>
    <row r="1226" spans="1:15" x14ac:dyDescent="0.3">
      <c r="A1226" s="24" t="s">
        <v>3471</v>
      </c>
      <c r="B1226" s="24" t="s">
        <v>3535</v>
      </c>
      <c r="C1226" s="24" t="s">
        <v>3461</v>
      </c>
      <c r="D1226" s="24" t="s">
        <v>164</v>
      </c>
      <c r="E1226" s="24" t="s">
        <v>1528</v>
      </c>
      <c r="F1226" s="24" t="s">
        <v>535</v>
      </c>
      <c r="G1226" s="24" t="s">
        <v>3534</v>
      </c>
      <c r="H1226" s="24" t="s">
        <v>67</v>
      </c>
      <c r="I1226" s="24" t="s">
        <v>3536</v>
      </c>
      <c r="J1226" s="24" t="s">
        <v>3468</v>
      </c>
      <c r="K1226" s="24" t="s">
        <v>776</v>
      </c>
      <c r="L1226" s="24" t="s">
        <v>231</v>
      </c>
      <c r="M1226" s="24" t="s">
        <v>540</v>
      </c>
      <c r="N1226" s="24" t="s">
        <v>8888</v>
      </c>
      <c r="O1226" s="24"/>
    </row>
    <row r="1227" spans="1:15" x14ac:dyDescent="0.3">
      <c r="A1227" s="24" t="s">
        <v>3471</v>
      </c>
      <c r="B1227" s="24" t="s">
        <v>4018</v>
      </c>
      <c r="C1227" s="24" t="s">
        <v>3461</v>
      </c>
      <c r="D1227" s="24" t="s">
        <v>164</v>
      </c>
      <c r="E1227" s="24" t="s">
        <v>1528</v>
      </c>
      <c r="F1227" s="24" t="s">
        <v>573</v>
      </c>
      <c r="G1227" s="24" t="s">
        <v>4017</v>
      </c>
      <c r="H1227" s="24" t="s">
        <v>67</v>
      </c>
      <c r="I1227" s="24" t="s">
        <v>4019</v>
      </c>
      <c r="J1227" s="24" t="s">
        <v>3468</v>
      </c>
      <c r="K1227" s="24" t="s">
        <v>776</v>
      </c>
      <c r="L1227" s="24" t="s">
        <v>231</v>
      </c>
      <c r="M1227" s="24" t="s">
        <v>576</v>
      </c>
      <c r="N1227" s="24" t="s">
        <v>8888</v>
      </c>
      <c r="O1227" s="24"/>
    </row>
    <row r="1228" spans="1:15" x14ac:dyDescent="0.3">
      <c r="A1228" s="24" t="s">
        <v>3471</v>
      </c>
      <c r="B1228" s="24" t="s">
        <v>6447</v>
      </c>
      <c r="C1228" s="24" t="s">
        <v>3461</v>
      </c>
      <c r="D1228" s="24" t="s">
        <v>164</v>
      </c>
      <c r="E1228" s="24" t="s">
        <v>1528</v>
      </c>
      <c r="F1228" s="24" t="s">
        <v>754</v>
      </c>
      <c r="G1228" s="24" t="s">
        <v>6446</v>
      </c>
      <c r="H1228" s="24" t="s">
        <v>67</v>
      </c>
      <c r="I1228" s="24" t="s">
        <v>6448</v>
      </c>
      <c r="J1228" s="24" t="s">
        <v>3468</v>
      </c>
      <c r="K1228" s="24" t="s">
        <v>776</v>
      </c>
      <c r="L1228" s="24" t="s">
        <v>231</v>
      </c>
      <c r="M1228" s="24" t="s">
        <v>8895</v>
      </c>
      <c r="N1228" s="24" t="s">
        <v>8888</v>
      </c>
      <c r="O1228" s="24"/>
    </row>
    <row r="1229" spans="1:15" x14ac:dyDescent="0.3">
      <c r="A1229" s="24" t="s">
        <v>3471</v>
      </c>
      <c r="B1229" s="24" t="s">
        <v>3487</v>
      </c>
      <c r="C1229" s="24" t="s">
        <v>8886</v>
      </c>
      <c r="D1229" s="24" t="s">
        <v>164</v>
      </c>
      <c r="E1229" s="24" t="s">
        <v>1528</v>
      </c>
      <c r="F1229" s="24" t="s">
        <v>535</v>
      </c>
      <c r="G1229" s="24" t="s">
        <v>3486</v>
      </c>
      <c r="H1229" s="24" t="s">
        <v>67</v>
      </c>
      <c r="I1229" s="24" t="s">
        <v>3488</v>
      </c>
      <c r="J1229" s="24" t="s">
        <v>3468</v>
      </c>
      <c r="K1229" s="24" t="s">
        <v>776</v>
      </c>
      <c r="L1229" s="24" t="s">
        <v>231</v>
      </c>
      <c r="M1229" s="24" t="s">
        <v>540</v>
      </c>
      <c r="N1229" s="24" t="s">
        <v>8888</v>
      </c>
      <c r="O1229" s="24"/>
    </row>
    <row r="1230" spans="1:15" x14ac:dyDescent="0.3">
      <c r="A1230" s="24" t="s">
        <v>3471</v>
      </c>
      <c r="B1230" s="24" t="s">
        <v>3544</v>
      </c>
      <c r="C1230" s="24" t="s">
        <v>3396</v>
      </c>
      <c r="D1230" s="24" t="s">
        <v>164</v>
      </c>
      <c r="E1230" s="24" t="s">
        <v>1528</v>
      </c>
      <c r="F1230" s="24" t="s">
        <v>535</v>
      </c>
      <c r="G1230" s="24" t="s">
        <v>3543</v>
      </c>
      <c r="H1230" s="24" t="s">
        <v>67</v>
      </c>
      <c r="I1230" s="24" t="s">
        <v>3545</v>
      </c>
      <c r="J1230" s="24" t="s">
        <v>3468</v>
      </c>
      <c r="K1230" s="24" t="s">
        <v>776</v>
      </c>
      <c r="L1230" s="24" t="s">
        <v>231</v>
      </c>
      <c r="M1230" s="24" t="s">
        <v>540</v>
      </c>
      <c r="N1230" s="24" t="s">
        <v>8888</v>
      </c>
      <c r="O1230" s="24"/>
    </row>
    <row r="1231" spans="1:15" x14ac:dyDescent="0.3">
      <c r="A1231" s="24" t="s">
        <v>3471</v>
      </c>
      <c r="B1231" s="24" t="s">
        <v>3526</v>
      </c>
      <c r="C1231" s="24" t="s">
        <v>3461</v>
      </c>
      <c r="D1231" s="24" t="s">
        <v>164</v>
      </c>
      <c r="E1231" s="24" t="s">
        <v>1528</v>
      </c>
      <c r="F1231" s="24" t="s">
        <v>535</v>
      </c>
      <c r="G1231" s="24" t="s">
        <v>3525</v>
      </c>
      <c r="H1231" s="24" t="s">
        <v>67</v>
      </c>
      <c r="I1231" s="24" t="s">
        <v>3527</v>
      </c>
      <c r="J1231" s="24" t="s">
        <v>3468</v>
      </c>
      <c r="K1231" s="24" t="s">
        <v>776</v>
      </c>
      <c r="L1231" s="24" t="s">
        <v>231</v>
      </c>
      <c r="M1231" s="24" t="s">
        <v>540</v>
      </c>
      <c r="N1231" s="24" t="s">
        <v>8888</v>
      </c>
      <c r="O1231" s="24"/>
    </row>
    <row r="1232" spans="1:15" x14ac:dyDescent="0.3">
      <c r="A1232" s="24" t="s">
        <v>3471</v>
      </c>
      <c r="B1232" s="24" t="s">
        <v>6038</v>
      </c>
      <c r="C1232" s="24" t="s">
        <v>3461</v>
      </c>
      <c r="D1232" s="24" t="s">
        <v>164</v>
      </c>
      <c r="E1232" s="24" t="s">
        <v>1528</v>
      </c>
      <c r="F1232" s="24" t="s">
        <v>742</v>
      </c>
      <c r="G1232" s="24" t="s">
        <v>6037</v>
      </c>
      <c r="H1232" s="24" t="s">
        <v>67</v>
      </c>
      <c r="I1232" s="24" t="s">
        <v>6039</v>
      </c>
      <c r="J1232" s="24" t="s">
        <v>3468</v>
      </c>
      <c r="K1232" s="24" t="s">
        <v>776</v>
      </c>
      <c r="L1232" s="24" t="s">
        <v>231</v>
      </c>
      <c r="M1232" s="24" t="s">
        <v>8890</v>
      </c>
      <c r="N1232" s="24" t="s">
        <v>8888</v>
      </c>
      <c r="O1232" s="24"/>
    </row>
    <row r="1233" spans="1:15" x14ac:dyDescent="0.3">
      <c r="A1233" s="24" t="s">
        <v>3471</v>
      </c>
      <c r="B1233" s="24" t="s">
        <v>3730</v>
      </c>
      <c r="C1233" s="24" t="s">
        <v>8886</v>
      </c>
      <c r="D1233" s="24" t="s">
        <v>164</v>
      </c>
      <c r="E1233" s="24" t="s">
        <v>1528</v>
      </c>
      <c r="F1233" s="24" t="s">
        <v>561</v>
      </c>
      <c r="G1233" s="24" t="s">
        <v>3729</v>
      </c>
      <c r="H1233" s="24" t="s">
        <v>67</v>
      </c>
      <c r="I1233" s="24" t="s">
        <v>3731</v>
      </c>
      <c r="J1233" s="24" t="s">
        <v>3468</v>
      </c>
      <c r="K1233" s="24" t="s">
        <v>776</v>
      </c>
      <c r="L1233" s="24" t="s">
        <v>231</v>
      </c>
      <c r="M1233" s="24" t="s">
        <v>564</v>
      </c>
      <c r="N1233" s="24" t="s">
        <v>8888</v>
      </c>
      <c r="O1233" s="24"/>
    </row>
    <row r="1234" spans="1:15" x14ac:dyDescent="0.3">
      <c r="A1234" s="24" t="s">
        <v>3471</v>
      </c>
      <c r="B1234" s="24" t="s">
        <v>3810</v>
      </c>
      <c r="C1234" s="24" t="s">
        <v>3461</v>
      </c>
      <c r="D1234" s="24" t="s">
        <v>164</v>
      </c>
      <c r="E1234" s="24" t="s">
        <v>1528</v>
      </c>
      <c r="F1234" s="24" t="s">
        <v>561</v>
      </c>
      <c r="G1234" s="24" t="s">
        <v>3809</v>
      </c>
      <c r="H1234" s="24" t="s">
        <v>67</v>
      </c>
      <c r="I1234" s="24" t="s">
        <v>3811</v>
      </c>
      <c r="J1234" s="24" t="s">
        <v>3468</v>
      </c>
      <c r="K1234" s="24" t="s">
        <v>776</v>
      </c>
      <c r="L1234" s="24" t="s">
        <v>231</v>
      </c>
      <c r="M1234" s="24" t="s">
        <v>564</v>
      </c>
      <c r="N1234" s="24" t="s">
        <v>8888</v>
      </c>
      <c r="O1234" s="24"/>
    </row>
    <row r="1235" spans="1:15" x14ac:dyDescent="0.3">
      <c r="A1235" s="24" t="s">
        <v>3471</v>
      </c>
      <c r="B1235" s="24" t="s">
        <v>3783</v>
      </c>
      <c r="C1235" s="24" t="s">
        <v>3461</v>
      </c>
      <c r="D1235" s="24" t="s">
        <v>164</v>
      </c>
      <c r="E1235" s="24" t="s">
        <v>1528</v>
      </c>
      <c r="F1235" s="24" t="s">
        <v>561</v>
      </c>
      <c r="G1235" s="24" t="s">
        <v>3782</v>
      </c>
      <c r="H1235" s="24" t="s">
        <v>67</v>
      </c>
      <c r="I1235" s="24" t="s">
        <v>3784</v>
      </c>
      <c r="J1235" s="24" t="s">
        <v>3468</v>
      </c>
      <c r="K1235" s="24" t="s">
        <v>776</v>
      </c>
      <c r="L1235" s="24" t="s">
        <v>231</v>
      </c>
      <c r="M1235" s="24" t="s">
        <v>564</v>
      </c>
      <c r="N1235" s="24" t="s">
        <v>8888</v>
      </c>
      <c r="O1235" s="24"/>
    </row>
    <row r="1236" spans="1:15" x14ac:dyDescent="0.3">
      <c r="A1236" s="24" t="s">
        <v>3471</v>
      </c>
      <c r="B1236" s="24" t="s">
        <v>5368</v>
      </c>
      <c r="C1236" s="24" t="s">
        <v>3396</v>
      </c>
      <c r="D1236" s="24" t="s">
        <v>136</v>
      </c>
      <c r="E1236" s="24" t="s">
        <v>1528</v>
      </c>
      <c r="F1236" s="24" t="s">
        <v>703</v>
      </c>
      <c r="G1236" s="24" t="s">
        <v>5367</v>
      </c>
      <c r="H1236" s="24" t="s">
        <v>67</v>
      </c>
      <c r="I1236" s="24" t="s">
        <v>5369</v>
      </c>
      <c r="J1236" s="24" t="s">
        <v>3468</v>
      </c>
      <c r="K1236" s="24" t="s">
        <v>776</v>
      </c>
      <c r="L1236" s="24" t="s">
        <v>231</v>
      </c>
      <c r="M1236" s="24" t="s">
        <v>241</v>
      </c>
      <c r="N1236" s="24" t="s">
        <v>8888</v>
      </c>
      <c r="O1236" s="24"/>
    </row>
    <row r="1237" spans="1:15" x14ac:dyDescent="0.3">
      <c r="A1237" s="24" t="s">
        <v>3471</v>
      </c>
      <c r="B1237" s="24" t="s">
        <v>5976</v>
      </c>
      <c r="C1237" s="24" t="s">
        <v>8886</v>
      </c>
      <c r="D1237" s="24" t="s">
        <v>164</v>
      </c>
      <c r="E1237" s="24" t="s">
        <v>1528</v>
      </c>
      <c r="F1237" s="24" t="s">
        <v>742</v>
      </c>
      <c r="G1237" s="24" t="s">
        <v>5975</v>
      </c>
      <c r="H1237" s="24" t="s">
        <v>67</v>
      </c>
      <c r="I1237" s="24" t="s">
        <v>5977</v>
      </c>
      <c r="J1237" s="24" t="s">
        <v>3468</v>
      </c>
      <c r="K1237" s="24" t="s">
        <v>776</v>
      </c>
      <c r="L1237" s="24" t="s">
        <v>231</v>
      </c>
      <c r="M1237" s="24" t="s">
        <v>8890</v>
      </c>
      <c r="N1237" s="24" t="s">
        <v>8888</v>
      </c>
      <c r="O1237" s="24"/>
    </row>
    <row r="1238" spans="1:15" x14ac:dyDescent="0.3">
      <c r="A1238" s="24" t="s">
        <v>3471</v>
      </c>
      <c r="B1238" s="24" t="s">
        <v>5979</v>
      </c>
      <c r="C1238" s="24" t="s">
        <v>8886</v>
      </c>
      <c r="D1238" s="24" t="s">
        <v>164</v>
      </c>
      <c r="E1238" s="24" t="s">
        <v>1528</v>
      </c>
      <c r="F1238" s="24" t="s">
        <v>742</v>
      </c>
      <c r="G1238" s="24" t="s">
        <v>5978</v>
      </c>
      <c r="H1238" s="24" t="s">
        <v>67</v>
      </c>
      <c r="I1238" s="24" t="s">
        <v>5980</v>
      </c>
      <c r="J1238" s="24" t="s">
        <v>3468</v>
      </c>
      <c r="K1238" s="24" t="s">
        <v>776</v>
      </c>
      <c r="L1238" s="24" t="s">
        <v>231</v>
      </c>
      <c r="M1238" s="24" t="s">
        <v>8890</v>
      </c>
      <c r="N1238" s="24" t="s">
        <v>8888</v>
      </c>
      <c r="O1238" s="24"/>
    </row>
    <row r="1239" spans="1:15" x14ac:dyDescent="0.3">
      <c r="A1239" s="24" t="s">
        <v>3471</v>
      </c>
      <c r="B1239" s="24" t="s">
        <v>3733</v>
      </c>
      <c r="C1239" s="24" t="s">
        <v>8886</v>
      </c>
      <c r="D1239" s="24" t="s">
        <v>164</v>
      </c>
      <c r="E1239" s="24" t="s">
        <v>1528</v>
      </c>
      <c r="F1239" s="24" t="s">
        <v>561</v>
      </c>
      <c r="G1239" s="24" t="s">
        <v>3732</v>
      </c>
      <c r="H1239" s="24" t="s">
        <v>67</v>
      </c>
      <c r="I1239" s="24" t="s">
        <v>3734</v>
      </c>
      <c r="J1239" s="24" t="s">
        <v>3468</v>
      </c>
      <c r="K1239" s="24" t="s">
        <v>776</v>
      </c>
      <c r="L1239" s="24" t="s">
        <v>231</v>
      </c>
      <c r="M1239" s="24" t="s">
        <v>564</v>
      </c>
      <c r="N1239" s="24" t="s">
        <v>8888</v>
      </c>
      <c r="O1239" s="24"/>
    </row>
    <row r="1240" spans="1:15" x14ac:dyDescent="0.3">
      <c r="A1240" s="24" t="s">
        <v>3471</v>
      </c>
      <c r="B1240" s="24" t="s">
        <v>5982</v>
      </c>
      <c r="C1240" s="24" t="s">
        <v>8886</v>
      </c>
      <c r="D1240" s="24" t="s">
        <v>164</v>
      </c>
      <c r="E1240" s="24" t="s">
        <v>1528</v>
      </c>
      <c r="F1240" s="24" t="s">
        <v>742</v>
      </c>
      <c r="G1240" s="24" t="s">
        <v>5981</v>
      </c>
      <c r="H1240" s="24" t="s">
        <v>67</v>
      </c>
      <c r="I1240" s="24" t="s">
        <v>5983</v>
      </c>
      <c r="J1240" s="24" t="s">
        <v>3468</v>
      </c>
      <c r="K1240" s="24" t="s">
        <v>776</v>
      </c>
      <c r="L1240" s="24" t="s">
        <v>231</v>
      </c>
      <c r="M1240" s="24" t="s">
        <v>8894</v>
      </c>
      <c r="N1240" s="24" t="s">
        <v>8888</v>
      </c>
      <c r="O1240" s="24"/>
    </row>
    <row r="1241" spans="1:15" x14ac:dyDescent="0.3">
      <c r="A1241" s="24" t="s">
        <v>3471</v>
      </c>
      <c r="B1241" s="24" t="s">
        <v>4051</v>
      </c>
      <c r="C1241" s="24" t="s">
        <v>8886</v>
      </c>
      <c r="D1241" s="24" t="s">
        <v>164</v>
      </c>
      <c r="E1241" s="24" t="s">
        <v>1528</v>
      </c>
      <c r="F1241" s="24" t="s">
        <v>577</v>
      </c>
      <c r="G1241" s="24" t="s">
        <v>4050</v>
      </c>
      <c r="H1241" s="24" t="s">
        <v>67</v>
      </c>
      <c r="I1241" s="24" t="s">
        <v>4052</v>
      </c>
      <c r="J1241" s="24" t="s">
        <v>3468</v>
      </c>
      <c r="K1241" s="24" t="s">
        <v>776</v>
      </c>
      <c r="L1241" s="24" t="s">
        <v>231</v>
      </c>
      <c r="M1241" s="24" t="s">
        <v>580</v>
      </c>
      <c r="N1241" s="24" t="s">
        <v>8888</v>
      </c>
      <c r="O1241" s="24"/>
    </row>
    <row r="1242" spans="1:15" x14ac:dyDescent="0.3">
      <c r="A1242" s="24" t="s">
        <v>3471</v>
      </c>
      <c r="B1242" s="24" t="s">
        <v>4054</v>
      </c>
      <c r="C1242" s="24" t="s">
        <v>8886</v>
      </c>
      <c r="D1242" s="24" t="s">
        <v>164</v>
      </c>
      <c r="E1242" s="24" t="s">
        <v>1528</v>
      </c>
      <c r="F1242" s="24" t="s">
        <v>577</v>
      </c>
      <c r="G1242" s="24" t="s">
        <v>4053</v>
      </c>
      <c r="H1242" s="24" t="s">
        <v>67</v>
      </c>
      <c r="I1242" s="24" t="s">
        <v>4055</v>
      </c>
      <c r="J1242" s="24" t="s">
        <v>3468</v>
      </c>
      <c r="K1242" s="24" t="s">
        <v>776</v>
      </c>
      <c r="L1242" s="24" t="s">
        <v>231</v>
      </c>
      <c r="M1242" s="24" t="s">
        <v>580</v>
      </c>
      <c r="N1242" s="24" t="s">
        <v>8888</v>
      </c>
      <c r="O1242" s="24"/>
    </row>
    <row r="1243" spans="1:15" x14ac:dyDescent="0.3">
      <c r="A1243" s="24" t="s">
        <v>3471</v>
      </c>
      <c r="B1243" s="24" t="s">
        <v>4057</v>
      </c>
      <c r="C1243" s="24" t="s">
        <v>8886</v>
      </c>
      <c r="D1243" s="24" t="s">
        <v>164</v>
      </c>
      <c r="E1243" s="24" t="s">
        <v>1528</v>
      </c>
      <c r="F1243" s="24" t="s">
        <v>577</v>
      </c>
      <c r="G1243" s="24" t="s">
        <v>4056</v>
      </c>
      <c r="H1243" s="24" t="s">
        <v>67</v>
      </c>
      <c r="I1243" s="24" t="s">
        <v>4058</v>
      </c>
      <c r="J1243" s="24" t="s">
        <v>3468</v>
      </c>
      <c r="K1243" s="24" t="s">
        <v>776</v>
      </c>
      <c r="L1243" s="24" t="s">
        <v>231</v>
      </c>
      <c r="M1243" s="24" t="s">
        <v>580</v>
      </c>
      <c r="N1243" s="24" t="s">
        <v>8888</v>
      </c>
      <c r="O1243" s="24"/>
    </row>
    <row r="1244" spans="1:15" x14ac:dyDescent="0.3">
      <c r="A1244" s="24" t="s">
        <v>3471</v>
      </c>
      <c r="B1244" s="24" t="s">
        <v>5172</v>
      </c>
      <c r="C1244" s="24" t="s">
        <v>8886</v>
      </c>
      <c r="D1244" s="24" t="s">
        <v>164</v>
      </c>
      <c r="E1244" s="24" t="s">
        <v>1528</v>
      </c>
      <c r="F1244" s="24" t="s">
        <v>687</v>
      </c>
      <c r="G1244" s="24" t="s">
        <v>5171</v>
      </c>
      <c r="H1244" s="24" t="s">
        <v>67</v>
      </c>
      <c r="I1244" s="24" t="s">
        <v>5173</v>
      </c>
      <c r="J1244" s="24" t="s">
        <v>3468</v>
      </c>
      <c r="K1244" s="24" t="s">
        <v>776</v>
      </c>
      <c r="L1244" s="24" t="s">
        <v>231</v>
      </c>
      <c r="M1244" s="24" t="s">
        <v>690</v>
      </c>
      <c r="N1244" s="24" t="s">
        <v>8888</v>
      </c>
      <c r="O1244" s="24"/>
    </row>
    <row r="1245" spans="1:15" x14ac:dyDescent="0.3">
      <c r="A1245" s="24" t="s">
        <v>3471</v>
      </c>
      <c r="B1245" s="24" t="s">
        <v>5175</v>
      </c>
      <c r="C1245" s="24" t="s">
        <v>8886</v>
      </c>
      <c r="D1245" s="24" t="s">
        <v>164</v>
      </c>
      <c r="E1245" s="24" t="s">
        <v>1528</v>
      </c>
      <c r="F1245" s="24" t="s">
        <v>687</v>
      </c>
      <c r="G1245" s="24" t="s">
        <v>5174</v>
      </c>
      <c r="H1245" s="24" t="s">
        <v>67</v>
      </c>
      <c r="I1245" s="24" t="s">
        <v>5176</v>
      </c>
      <c r="J1245" s="24" t="s">
        <v>3468</v>
      </c>
      <c r="K1245" s="24" t="s">
        <v>776</v>
      </c>
      <c r="L1245" s="24" t="s">
        <v>231</v>
      </c>
      <c r="M1245" s="24" t="s">
        <v>690</v>
      </c>
      <c r="N1245" s="24" t="s">
        <v>8888</v>
      </c>
      <c r="O1245" s="24"/>
    </row>
    <row r="1246" spans="1:15" x14ac:dyDescent="0.3">
      <c r="A1246" s="24" t="s">
        <v>3471</v>
      </c>
      <c r="B1246" s="24" t="s">
        <v>5412</v>
      </c>
      <c r="C1246" s="24" t="s">
        <v>8886</v>
      </c>
      <c r="D1246" s="24" t="s">
        <v>136</v>
      </c>
      <c r="E1246" s="24" t="s">
        <v>1528</v>
      </c>
      <c r="F1246" s="24" t="s">
        <v>707</v>
      </c>
      <c r="G1246" s="24" t="s">
        <v>5411</v>
      </c>
      <c r="H1246" s="24" t="s">
        <v>67</v>
      </c>
      <c r="I1246" s="24" t="s">
        <v>5413</v>
      </c>
      <c r="J1246" s="24" t="s">
        <v>3468</v>
      </c>
      <c r="K1246" s="24" t="s">
        <v>776</v>
      </c>
      <c r="L1246" s="24" t="s">
        <v>231</v>
      </c>
      <c r="M1246" s="24" t="s">
        <v>710</v>
      </c>
      <c r="N1246" s="24" t="s">
        <v>8888</v>
      </c>
      <c r="O1246" s="24"/>
    </row>
    <row r="1247" spans="1:15" x14ac:dyDescent="0.3">
      <c r="A1247" s="24" t="s">
        <v>3471</v>
      </c>
      <c r="B1247" s="24" t="s">
        <v>5415</v>
      </c>
      <c r="C1247" s="24" t="s">
        <v>8886</v>
      </c>
      <c r="D1247" s="24" t="s">
        <v>136</v>
      </c>
      <c r="E1247" s="24" t="s">
        <v>1528</v>
      </c>
      <c r="F1247" s="24" t="s">
        <v>707</v>
      </c>
      <c r="G1247" s="24" t="s">
        <v>5414</v>
      </c>
      <c r="H1247" s="24" t="s">
        <v>67</v>
      </c>
      <c r="I1247" s="24" t="s">
        <v>5416</v>
      </c>
      <c r="J1247" s="24" t="s">
        <v>3468</v>
      </c>
      <c r="K1247" s="24" t="s">
        <v>776</v>
      </c>
      <c r="L1247" s="24" t="s">
        <v>231</v>
      </c>
      <c r="M1247" s="24" t="s">
        <v>710</v>
      </c>
      <c r="N1247" s="24" t="s">
        <v>8888</v>
      </c>
      <c r="O1247" s="24"/>
    </row>
    <row r="1248" spans="1:15" x14ac:dyDescent="0.3">
      <c r="A1248" s="24" t="s">
        <v>3471</v>
      </c>
      <c r="B1248" s="24" t="s">
        <v>5418</v>
      </c>
      <c r="C1248" s="24" t="s">
        <v>8886</v>
      </c>
      <c r="D1248" s="24" t="s">
        <v>136</v>
      </c>
      <c r="E1248" s="24" t="s">
        <v>1528</v>
      </c>
      <c r="F1248" s="24" t="s">
        <v>707</v>
      </c>
      <c r="G1248" s="24" t="s">
        <v>5417</v>
      </c>
      <c r="H1248" s="24" t="s">
        <v>67</v>
      </c>
      <c r="I1248" s="24" t="s">
        <v>5419</v>
      </c>
      <c r="J1248" s="24" t="s">
        <v>3468</v>
      </c>
      <c r="K1248" s="24" t="s">
        <v>776</v>
      </c>
      <c r="L1248" s="24" t="s">
        <v>231</v>
      </c>
      <c r="M1248" s="24" t="s">
        <v>710</v>
      </c>
      <c r="N1248" s="24" t="s">
        <v>8888</v>
      </c>
      <c r="O1248" s="24"/>
    </row>
    <row r="1249" spans="1:15" x14ac:dyDescent="0.3">
      <c r="A1249" s="24" t="s">
        <v>3471</v>
      </c>
      <c r="B1249" s="24" t="s">
        <v>6395</v>
      </c>
      <c r="C1249" s="24" t="s">
        <v>8886</v>
      </c>
      <c r="D1249" s="24" t="s">
        <v>164</v>
      </c>
      <c r="E1249" s="24" t="s">
        <v>1528</v>
      </c>
      <c r="F1249" s="24" t="s">
        <v>754</v>
      </c>
      <c r="G1249" s="24" t="s">
        <v>6394</v>
      </c>
      <c r="H1249" s="24" t="s">
        <v>67</v>
      </c>
      <c r="I1249" s="24" t="s">
        <v>6396</v>
      </c>
      <c r="J1249" s="24" t="s">
        <v>3468</v>
      </c>
      <c r="K1249" s="24" t="s">
        <v>776</v>
      </c>
      <c r="L1249" s="24" t="s">
        <v>231</v>
      </c>
      <c r="M1249" s="24" t="s">
        <v>756</v>
      </c>
      <c r="N1249" s="24" t="s">
        <v>8888</v>
      </c>
      <c r="O1249" s="24"/>
    </row>
    <row r="1250" spans="1:15" x14ac:dyDescent="0.3">
      <c r="A1250" s="24" t="s">
        <v>3471</v>
      </c>
      <c r="B1250" s="24" t="s">
        <v>5379</v>
      </c>
      <c r="C1250" s="24" t="s">
        <v>8886</v>
      </c>
      <c r="D1250" s="24" t="s">
        <v>136</v>
      </c>
      <c r="E1250" s="24" t="s">
        <v>1528</v>
      </c>
      <c r="F1250" s="24" t="s">
        <v>705</v>
      </c>
      <c r="G1250" s="24" t="s">
        <v>5378</v>
      </c>
      <c r="H1250" s="24" t="s">
        <v>67</v>
      </c>
      <c r="I1250" s="24" t="s">
        <v>5380</v>
      </c>
      <c r="J1250" s="24" t="s">
        <v>3468</v>
      </c>
      <c r="K1250" s="24" t="s">
        <v>776</v>
      </c>
      <c r="L1250" s="24" t="s">
        <v>231</v>
      </c>
      <c r="M1250" s="24" t="s">
        <v>9062</v>
      </c>
      <c r="N1250" s="24" t="s">
        <v>8888</v>
      </c>
      <c r="O1250" s="24"/>
    </row>
    <row r="1251" spans="1:15" x14ac:dyDescent="0.3">
      <c r="A1251" s="24" t="s">
        <v>3471</v>
      </c>
      <c r="B1251" s="24" t="s">
        <v>5382</v>
      </c>
      <c r="C1251" s="24" t="s">
        <v>8886</v>
      </c>
      <c r="D1251" s="24" t="s">
        <v>136</v>
      </c>
      <c r="E1251" s="24" t="s">
        <v>1528</v>
      </c>
      <c r="F1251" s="24" t="s">
        <v>705</v>
      </c>
      <c r="G1251" s="24" t="s">
        <v>5381</v>
      </c>
      <c r="H1251" s="24" t="s">
        <v>67</v>
      </c>
      <c r="I1251" s="24" t="s">
        <v>5383</v>
      </c>
      <c r="J1251" s="24" t="s">
        <v>3468</v>
      </c>
      <c r="K1251" s="24" t="s">
        <v>776</v>
      </c>
      <c r="L1251" s="24" t="s">
        <v>231</v>
      </c>
      <c r="M1251" s="24" t="s">
        <v>9062</v>
      </c>
      <c r="N1251" s="24" t="s">
        <v>8888</v>
      </c>
      <c r="O1251" s="24"/>
    </row>
    <row r="1252" spans="1:15" x14ac:dyDescent="0.3">
      <c r="A1252" s="24" t="s">
        <v>3471</v>
      </c>
      <c r="B1252" s="24" t="s">
        <v>5385</v>
      </c>
      <c r="C1252" s="24" t="s">
        <v>8886</v>
      </c>
      <c r="D1252" s="24" t="s">
        <v>136</v>
      </c>
      <c r="E1252" s="24" t="s">
        <v>1528</v>
      </c>
      <c r="F1252" s="24" t="s">
        <v>705</v>
      </c>
      <c r="G1252" s="24" t="s">
        <v>5384</v>
      </c>
      <c r="H1252" s="24" t="s">
        <v>67</v>
      </c>
      <c r="I1252" s="24" t="s">
        <v>5386</v>
      </c>
      <c r="J1252" s="24" t="s">
        <v>3468</v>
      </c>
      <c r="K1252" s="24" t="s">
        <v>776</v>
      </c>
      <c r="L1252" s="24" t="s">
        <v>231</v>
      </c>
      <c r="M1252" s="24" t="s">
        <v>9062</v>
      </c>
      <c r="N1252" s="24" t="s">
        <v>8888</v>
      </c>
      <c r="O1252" s="24"/>
    </row>
    <row r="1253" spans="1:15" x14ac:dyDescent="0.3">
      <c r="A1253" s="24" t="s">
        <v>3471</v>
      </c>
      <c r="B1253" s="24" t="s">
        <v>5985</v>
      </c>
      <c r="C1253" s="24" t="s">
        <v>8886</v>
      </c>
      <c r="D1253" s="24" t="s">
        <v>164</v>
      </c>
      <c r="E1253" s="24" t="s">
        <v>1528</v>
      </c>
      <c r="F1253" s="24" t="s">
        <v>742</v>
      </c>
      <c r="G1253" s="24" t="s">
        <v>5984</v>
      </c>
      <c r="H1253" s="24" t="s">
        <v>67</v>
      </c>
      <c r="I1253" s="24" t="s">
        <v>5986</v>
      </c>
      <c r="J1253" s="24" t="s">
        <v>3468</v>
      </c>
      <c r="K1253" s="24" t="s">
        <v>776</v>
      </c>
      <c r="L1253" s="24" t="s">
        <v>231</v>
      </c>
      <c r="M1253" s="24" t="s">
        <v>8890</v>
      </c>
      <c r="N1253" s="24" t="s">
        <v>8888</v>
      </c>
      <c r="O1253" s="24"/>
    </row>
    <row r="1254" spans="1:15" x14ac:dyDescent="0.3">
      <c r="A1254" s="24" t="s">
        <v>3471</v>
      </c>
      <c r="B1254" s="24" t="s">
        <v>4174</v>
      </c>
      <c r="C1254" s="24" t="s">
        <v>3461</v>
      </c>
      <c r="D1254" s="24" t="s">
        <v>164</v>
      </c>
      <c r="E1254" s="24" t="s">
        <v>1528</v>
      </c>
      <c r="F1254" s="24" t="s">
        <v>598</v>
      </c>
      <c r="G1254" s="24" t="s">
        <v>4173</v>
      </c>
      <c r="H1254" s="24" t="s">
        <v>67</v>
      </c>
      <c r="I1254" s="24" t="s">
        <v>4175</v>
      </c>
      <c r="J1254" s="24" t="s">
        <v>3468</v>
      </c>
      <c r="K1254" s="24" t="s">
        <v>776</v>
      </c>
      <c r="L1254" s="24" t="s">
        <v>231</v>
      </c>
      <c r="M1254" s="24" t="s">
        <v>601</v>
      </c>
      <c r="N1254" s="24" t="s">
        <v>8888</v>
      </c>
      <c r="O1254" s="24"/>
    </row>
    <row r="1255" spans="1:15" x14ac:dyDescent="0.3">
      <c r="A1255" s="24" t="s">
        <v>3471</v>
      </c>
      <c r="B1255" s="24" t="s">
        <v>4168</v>
      </c>
      <c r="C1255" s="24" t="s">
        <v>8886</v>
      </c>
      <c r="D1255" s="24" t="s">
        <v>164</v>
      </c>
      <c r="E1255" s="24" t="s">
        <v>1528</v>
      </c>
      <c r="F1255" s="24" t="s">
        <v>598</v>
      </c>
      <c r="G1255" s="24" t="s">
        <v>4167</v>
      </c>
      <c r="H1255" s="24" t="s">
        <v>67</v>
      </c>
      <c r="I1255" s="24" t="s">
        <v>4169</v>
      </c>
      <c r="J1255" s="24" t="s">
        <v>3468</v>
      </c>
      <c r="K1255" s="24" t="s">
        <v>776</v>
      </c>
      <c r="L1255" s="24" t="s">
        <v>231</v>
      </c>
      <c r="M1255" s="24" t="s">
        <v>601</v>
      </c>
      <c r="N1255" s="24" t="s">
        <v>8888</v>
      </c>
      <c r="O1255" s="24"/>
    </row>
    <row r="1256" spans="1:15" x14ac:dyDescent="0.3">
      <c r="A1256" s="24" t="s">
        <v>3471</v>
      </c>
      <c r="B1256" s="24" t="s">
        <v>3786</v>
      </c>
      <c r="C1256" s="24" t="s">
        <v>3461</v>
      </c>
      <c r="D1256" s="24" t="s">
        <v>164</v>
      </c>
      <c r="E1256" s="24" t="s">
        <v>1528</v>
      </c>
      <c r="F1256" s="24" t="s">
        <v>561</v>
      </c>
      <c r="G1256" s="24" t="s">
        <v>3785</v>
      </c>
      <c r="H1256" s="24" t="s">
        <v>67</v>
      </c>
      <c r="I1256" s="24" t="s">
        <v>3787</v>
      </c>
      <c r="J1256" s="24" t="s">
        <v>3468</v>
      </c>
      <c r="K1256" s="24" t="s">
        <v>776</v>
      </c>
      <c r="L1256" s="24" t="s">
        <v>231</v>
      </c>
      <c r="M1256" s="24" t="s">
        <v>564</v>
      </c>
      <c r="N1256" s="24" t="s">
        <v>8888</v>
      </c>
      <c r="O1256" s="24"/>
    </row>
    <row r="1257" spans="1:15" x14ac:dyDescent="0.3">
      <c r="A1257" s="24" t="s">
        <v>3471</v>
      </c>
      <c r="B1257" s="24" t="s">
        <v>5394</v>
      </c>
      <c r="C1257" s="24" t="s">
        <v>8886</v>
      </c>
      <c r="D1257" s="24" t="s">
        <v>136</v>
      </c>
      <c r="E1257" s="24" t="s">
        <v>1528</v>
      </c>
      <c r="F1257" s="24" t="s">
        <v>705</v>
      </c>
      <c r="G1257" s="24" t="s">
        <v>5393</v>
      </c>
      <c r="H1257" s="24" t="s">
        <v>67</v>
      </c>
      <c r="I1257" s="24" t="s">
        <v>5395</v>
      </c>
      <c r="J1257" s="24" t="s">
        <v>3468</v>
      </c>
      <c r="K1257" s="24" t="s">
        <v>776</v>
      </c>
      <c r="L1257" s="24" t="s">
        <v>231</v>
      </c>
      <c r="M1257" s="24" t="s">
        <v>259</v>
      </c>
      <c r="N1257" s="24" t="s">
        <v>8888</v>
      </c>
      <c r="O1257" s="24"/>
    </row>
    <row r="1258" spans="1:15" x14ac:dyDescent="0.3">
      <c r="A1258" s="24" t="s">
        <v>3471</v>
      </c>
      <c r="B1258" s="24" t="s">
        <v>5988</v>
      </c>
      <c r="C1258" s="24" t="s">
        <v>8886</v>
      </c>
      <c r="D1258" s="24" t="s">
        <v>164</v>
      </c>
      <c r="E1258" s="24" t="s">
        <v>1528</v>
      </c>
      <c r="F1258" s="24" t="s">
        <v>742</v>
      </c>
      <c r="G1258" s="24" t="s">
        <v>5987</v>
      </c>
      <c r="H1258" s="24" t="s">
        <v>67</v>
      </c>
      <c r="I1258" s="24" t="s">
        <v>5989</v>
      </c>
      <c r="J1258" s="24" t="s">
        <v>3468</v>
      </c>
      <c r="K1258" s="24" t="s">
        <v>776</v>
      </c>
      <c r="L1258" s="24" t="s">
        <v>231</v>
      </c>
      <c r="M1258" s="24" t="s">
        <v>8890</v>
      </c>
      <c r="N1258" s="24" t="s">
        <v>8888</v>
      </c>
      <c r="O1258" s="24"/>
    </row>
    <row r="1259" spans="1:15" x14ac:dyDescent="0.3">
      <c r="A1259" s="24" t="s">
        <v>3471</v>
      </c>
      <c r="B1259" s="24" t="s">
        <v>6009</v>
      </c>
      <c r="C1259" s="24" t="s">
        <v>3461</v>
      </c>
      <c r="D1259" s="24" t="s">
        <v>164</v>
      </c>
      <c r="E1259" s="24" t="s">
        <v>1528</v>
      </c>
      <c r="F1259" s="24" t="s">
        <v>742</v>
      </c>
      <c r="G1259" s="24" t="s">
        <v>6008</v>
      </c>
      <c r="H1259" s="24" t="s">
        <v>67</v>
      </c>
      <c r="I1259" s="24" t="s">
        <v>6010</v>
      </c>
      <c r="J1259" s="24" t="s">
        <v>3468</v>
      </c>
      <c r="K1259" s="24" t="s">
        <v>776</v>
      </c>
      <c r="L1259" s="24" t="s">
        <v>231</v>
      </c>
      <c r="M1259" s="24" t="s">
        <v>8890</v>
      </c>
      <c r="N1259" s="24" t="s">
        <v>8888</v>
      </c>
      <c r="O1259" s="24"/>
    </row>
    <row r="1260" spans="1:15" x14ac:dyDescent="0.3">
      <c r="A1260" s="24" t="s">
        <v>3471</v>
      </c>
      <c r="B1260" s="24" t="s">
        <v>482</v>
      </c>
      <c r="C1260" s="24" t="s">
        <v>3461</v>
      </c>
      <c r="D1260" s="24" t="s">
        <v>164</v>
      </c>
      <c r="E1260" s="24" t="s">
        <v>1528</v>
      </c>
      <c r="F1260" s="24" t="s">
        <v>742</v>
      </c>
      <c r="G1260" s="24" t="s">
        <v>6014</v>
      </c>
      <c r="H1260" s="24" t="s">
        <v>67</v>
      </c>
      <c r="I1260" s="24" t="s">
        <v>6015</v>
      </c>
      <c r="J1260" s="24" t="s">
        <v>3468</v>
      </c>
      <c r="K1260" s="24" t="s">
        <v>776</v>
      </c>
      <c r="L1260" s="24" t="s">
        <v>231</v>
      </c>
      <c r="M1260" s="24" t="s">
        <v>8890</v>
      </c>
      <c r="N1260" s="24" t="s">
        <v>8888</v>
      </c>
      <c r="O1260" s="24"/>
    </row>
    <row r="1261" spans="1:15" x14ac:dyDescent="0.3">
      <c r="A1261" s="24" t="s">
        <v>3471</v>
      </c>
      <c r="B1261" s="24" t="s">
        <v>6041</v>
      </c>
      <c r="C1261" s="24" t="s">
        <v>3461</v>
      </c>
      <c r="D1261" s="24" t="s">
        <v>164</v>
      </c>
      <c r="E1261" s="24" t="s">
        <v>1528</v>
      </c>
      <c r="F1261" s="24" t="s">
        <v>742</v>
      </c>
      <c r="G1261" s="24" t="s">
        <v>6040</v>
      </c>
      <c r="H1261" s="24" t="s">
        <v>67</v>
      </c>
      <c r="I1261" s="24" t="s">
        <v>6042</v>
      </c>
      <c r="J1261" s="24" t="s">
        <v>3468</v>
      </c>
      <c r="K1261" s="24" t="s">
        <v>776</v>
      </c>
      <c r="L1261" s="24" t="s">
        <v>231</v>
      </c>
      <c r="M1261" s="24" t="s">
        <v>8890</v>
      </c>
      <c r="N1261" s="24" t="s">
        <v>8888</v>
      </c>
      <c r="O1261" s="24"/>
    </row>
    <row r="1262" spans="1:15" x14ac:dyDescent="0.3">
      <c r="A1262" s="24" t="s">
        <v>3471</v>
      </c>
      <c r="B1262" s="24" t="s">
        <v>3631</v>
      </c>
      <c r="C1262" s="24" t="s">
        <v>8886</v>
      </c>
      <c r="D1262" s="24" t="s">
        <v>164</v>
      </c>
      <c r="E1262" s="24" t="s">
        <v>1528</v>
      </c>
      <c r="F1262" s="24" t="s">
        <v>543</v>
      </c>
      <c r="G1262" s="24" t="s">
        <v>3630</v>
      </c>
      <c r="H1262" s="24" t="s">
        <v>67</v>
      </c>
      <c r="I1262" s="24" t="s">
        <v>3632</v>
      </c>
      <c r="J1262" s="24" t="s">
        <v>3468</v>
      </c>
      <c r="K1262" s="24" t="s">
        <v>776</v>
      </c>
      <c r="L1262" s="24" t="s">
        <v>231</v>
      </c>
      <c r="M1262" s="24" t="s">
        <v>546</v>
      </c>
      <c r="N1262" s="24" t="s">
        <v>8888</v>
      </c>
      <c r="O1262" s="24"/>
    </row>
    <row r="1263" spans="1:15" x14ac:dyDescent="0.3">
      <c r="A1263" s="24" t="s">
        <v>3471</v>
      </c>
      <c r="B1263" s="24" t="s">
        <v>3643</v>
      </c>
      <c r="C1263" s="24" t="s">
        <v>3461</v>
      </c>
      <c r="D1263" s="24" t="s">
        <v>164</v>
      </c>
      <c r="E1263" s="24" t="s">
        <v>1528</v>
      </c>
      <c r="F1263" s="24" t="s">
        <v>543</v>
      </c>
      <c r="G1263" s="24" t="s">
        <v>3642</v>
      </c>
      <c r="H1263" s="24" t="s">
        <v>67</v>
      </c>
      <c r="I1263" s="24" t="s">
        <v>3644</v>
      </c>
      <c r="J1263" s="24" t="s">
        <v>3468</v>
      </c>
      <c r="K1263" s="24" t="s">
        <v>776</v>
      </c>
      <c r="L1263" s="24" t="s">
        <v>231</v>
      </c>
      <c r="M1263" s="24" t="s">
        <v>546</v>
      </c>
      <c r="N1263" s="24" t="s">
        <v>8888</v>
      </c>
      <c r="O1263" s="24"/>
    </row>
    <row r="1264" spans="1:15" x14ac:dyDescent="0.3">
      <c r="A1264" s="24" t="s">
        <v>3471</v>
      </c>
      <c r="B1264" s="24" t="s">
        <v>3640</v>
      </c>
      <c r="C1264" s="24" t="s">
        <v>3461</v>
      </c>
      <c r="D1264" s="24" t="s">
        <v>164</v>
      </c>
      <c r="E1264" s="24" t="s">
        <v>1528</v>
      </c>
      <c r="F1264" s="24" t="s">
        <v>543</v>
      </c>
      <c r="G1264" s="24" t="s">
        <v>3639</v>
      </c>
      <c r="H1264" s="24" t="s">
        <v>67</v>
      </c>
      <c r="I1264" s="24" t="s">
        <v>3641</v>
      </c>
      <c r="J1264" s="24" t="s">
        <v>3468</v>
      </c>
      <c r="K1264" s="24" t="s">
        <v>776</v>
      </c>
      <c r="L1264" s="24" t="s">
        <v>231</v>
      </c>
      <c r="M1264" s="24" t="s">
        <v>546</v>
      </c>
      <c r="N1264" s="24" t="s">
        <v>8888</v>
      </c>
      <c r="O1264" s="24"/>
    </row>
    <row r="1265" spans="1:15" x14ac:dyDescent="0.3">
      <c r="A1265" s="24" t="s">
        <v>3471</v>
      </c>
      <c r="B1265" s="24" t="s">
        <v>3646</v>
      </c>
      <c r="C1265" s="24" t="s">
        <v>3461</v>
      </c>
      <c r="D1265" s="24" t="s">
        <v>164</v>
      </c>
      <c r="E1265" s="24" t="s">
        <v>1528</v>
      </c>
      <c r="F1265" s="24" t="s">
        <v>543</v>
      </c>
      <c r="G1265" s="24" t="s">
        <v>3645</v>
      </c>
      <c r="H1265" s="24" t="s">
        <v>67</v>
      </c>
      <c r="I1265" s="24" t="s">
        <v>3647</v>
      </c>
      <c r="J1265" s="24" t="s">
        <v>3468</v>
      </c>
      <c r="K1265" s="24" t="s">
        <v>776</v>
      </c>
      <c r="L1265" s="24" t="s">
        <v>231</v>
      </c>
      <c r="M1265" s="24" t="s">
        <v>546</v>
      </c>
      <c r="N1265" s="24" t="s">
        <v>8888</v>
      </c>
      <c r="O1265" s="24"/>
    </row>
    <row r="1266" spans="1:15" x14ac:dyDescent="0.3">
      <c r="A1266" s="24" t="s">
        <v>3471</v>
      </c>
      <c r="B1266" s="24" t="s">
        <v>3529</v>
      </c>
      <c r="C1266" s="24" t="s">
        <v>3461</v>
      </c>
      <c r="D1266" s="24" t="s">
        <v>164</v>
      </c>
      <c r="E1266" s="24" t="s">
        <v>1528</v>
      </c>
      <c r="F1266" s="24" t="s">
        <v>535</v>
      </c>
      <c r="G1266" s="24" t="s">
        <v>3528</v>
      </c>
      <c r="H1266" s="24" t="s">
        <v>67</v>
      </c>
      <c r="I1266" s="24" t="s">
        <v>3530</v>
      </c>
      <c r="J1266" s="24" t="s">
        <v>3468</v>
      </c>
      <c r="K1266" s="24" t="s">
        <v>776</v>
      </c>
      <c r="L1266" s="24" t="s">
        <v>231</v>
      </c>
      <c r="M1266" s="24" t="s">
        <v>540</v>
      </c>
      <c r="N1266" s="24" t="s">
        <v>8888</v>
      </c>
      <c r="O1266" s="24"/>
    </row>
    <row r="1267" spans="1:15" x14ac:dyDescent="0.3">
      <c r="A1267" s="24" t="s">
        <v>3471</v>
      </c>
      <c r="B1267" s="24" t="s">
        <v>3998</v>
      </c>
      <c r="C1267" s="24" t="s">
        <v>8886</v>
      </c>
      <c r="D1267" s="24" t="s">
        <v>164</v>
      </c>
      <c r="E1267" s="24" t="s">
        <v>1528</v>
      </c>
      <c r="F1267" s="24" t="s">
        <v>573</v>
      </c>
      <c r="G1267" s="24" t="s">
        <v>3997</v>
      </c>
      <c r="H1267" s="24" t="s">
        <v>67</v>
      </c>
      <c r="I1267" s="24" t="s">
        <v>3999</v>
      </c>
      <c r="J1267" s="24" t="s">
        <v>3468</v>
      </c>
      <c r="K1267" s="24" t="s">
        <v>776</v>
      </c>
      <c r="L1267" s="24" t="s">
        <v>231</v>
      </c>
      <c r="M1267" s="24" t="s">
        <v>576</v>
      </c>
      <c r="N1267" s="24" t="s">
        <v>8888</v>
      </c>
      <c r="O1267" s="24"/>
    </row>
    <row r="1268" spans="1:15" x14ac:dyDescent="0.3">
      <c r="A1268" s="24" t="s">
        <v>3471</v>
      </c>
      <c r="B1268" s="24" t="s">
        <v>4001</v>
      </c>
      <c r="C1268" s="24" t="s">
        <v>8886</v>
      </c>
      <c r="D1268" s="24" t="s">
        <v>164</v>
      </c>
      <c r="E1268" s="24" t="s">
        <v>1528</v>
      </c>
      <c r="F1268" s="24" t="s">
        <v>573</v>
      </c>
      <c r="G1268" s="24" t="s">
        <v>4000</v>
      </c>
      <c r="H1268" s="24" t="s">
        <v>67</v>
      </c>
      <c r="I1268" s="24" t="s">
        <v>4002</v>
      </c>
      <c r="J1268" s="24" t="s">
        <v>3468</v>
      </c>
      <c r="K1268" s="24" t="s">
        <v>776</v>
      </c>
      <c r="L1268" s="24" t="s">
        <v>231</v>
      </c>
      <c r="M1268" s="24" t="s">
        <v>576</v>
      </c>
      <c r="N1268" s="24" t="s">
        <v>8888</v>
      </c>
      <c r="O1268" s="24"/>
    </row>
    <row r="1269" spans="1:15" x14ac:dyDescent="0.3">
      <c r="A1269" s="24" t="s">
        <v>3471</v>
      </c>
      <c r="B1269" s="24" t="s">
        <v>4004</v>
      </c>
      <c r="C1269" s="24" t="s">
        <v>8886</v>
      </c>
      <c r="D1269" s="24" t="s">
        <v>164</v>
      </c>
      <c r="E1269" s="24" t="s">
        <v>1528</v>
      </c>
      <c r="F1269" s="24" t="s">
        <v>573</v>
      </c>
      <c r="G1269" s="24" t="s">
        <v>4003</v>
      </c>
      <c r="H1269" s="24" t="s">
        <v>67</v>
      </c>
      <c r="I1269" s="24" t="s">
        <v>4005</v>
      </c>
      <c r="J1269" s="24" t="s">
        <v>3468</v>
      </c>
      <c r="K1269" s="24" t="s">
        <v>776</v>
      </c>
      <c r="L1269" s="24" t="s">
        <v>231</v>
      </c>
      <c r="M1269" s="24" t="s">
        <v>576</v>
      </c>
      <c r="N1269" s="24" t="s">
        <v>8888</v>
      </c>
      <c r="O1269" s="24"/>
    </row>
    <row r="1270" spans="1:15" x14ac:dyDescent="0.3">
      <c r="A1270" s="24" t="s">
        <v>3471</v>
      </c>
      <c r="B1270" s="24" t="s">
        <v>1681</v>
      </c>
      <c r="C1270" s="24" t="s">
        <v>8886</v>
      </c>
      <c r="D1270" s="24" t="s">
        <v>164</v>
      </c>
      <c r="E1270" s="24" t="s">
        <v>1528</v>
      </c>
      <c r="F1270" s="24" t="s">
        <v>577</v>
      </c>
      <c r="G1270" s="24" t="s">
        <v>4061</v>
      </c>
      <c r="H1270" s="24" t="s">
        <v>67</v>
      </c>
      <c r="I1270" s="24" t="s">
        <v>4062</v>
      </c>
      <c r="J1270" s="24" t="s">
        <v>3468</v>
      </c>
      <c r="K1270" s="24" t="s">
        <v>776</v>
      </c>
      <c r="L1270" s="24" t="s">
        <v>231</v>
      </c>
      <c r="M1270" s="24" t="s">
        <v>580</v>
      </c>
      <c r="N1270" s="24" t="s">
        <v>8888</v>
      </c>
      <c r="O1270" s="24"/>
    </row>
    <row r="1271" spans="1:15" x14ac:dyDescent="0.3">
      <c r="A1271" s="24" t="s">
        <v>3471</v>
      </c>
      <c r="B1271" s="24" t="s">
        <v>4100</v>
      </c>
      <c r="C1271" s="24" t="s">
        <v>8886</v>
      </c>
      <c r="D1271" s="24" t="s">
        <v>164</v>
      </c>
      <c r="E1271" s="24" t="s">
        <v>1528</v>
      </c>
      <c r="F1271" s="24" t="s">
        <v>592</v>
      </c>
      <c r="G1271" s="24" t="s">
        <v>4099</v>
      </c>
      <c r="H1271" s="24" t="s">
        <v>67</v>
      </c>
      <c r="I1271" s="24" t="s">
        <v>4101</v>
      </c>
      <c r="J1271" s="24" t="s">
        <v>3468</v>
      </c>
      <c r="K1271" s="24" t="s">
        <v>776</v>
      </c>
      <c r="L1271" s="24" t="s">
        <v>231</v>
      </c>
      <c r="M1271" s="24" t="s">
        <v>595</v>
      </c>
      <c r="N1271" s="24" t="s">
        <v>8888</v>
      </c>
      <c r="O1271" s="24"/>
    </row>
    <row r="1272" spans="1:15" x14ac:dyDescent="0.3">
      <c r="A1272" s="24" t="s">
        <v>3471</v>
      </c>
      <c r="B1272" s="24" t="s">
        <v>4082</v>
      </c>
      <c r="C1272" s="24" t="s">
        <v>8886</v>
      </c>
      <c r="D1272" s="24" t="s">
        <v>164</v>
      </c>
      <c r="E1272" s="24" t="s">
        <v>1528</v>
      </c>
      <c r="F1272" s="24" t="s">
        <v>584</v>
      </c>
      <c r="G1272" s="24" t="s">
        <v>4081</v>
      </c>
      <c r="H1272" s="24" t="s">
        <v>67</v>
      </c>
      <c r="I1272" s="24" t="s">
        <v>4083</v>
      </c>
      <c r="J1272" s="24" t="s">
        <v>3468</v>
      </c>
      <c r="K1272" s="24" t="s">
        <v>776</v>
      </c>
      <c r="L1272" s="24" t="s">
        <v>231</v>
      </c>
      <c r="M1272" s="24" t="s">
        <v>587</v>
      </c>
      <c r="N1272" s="24" t="s">
        <v>8888</v>
      </c>
      <c r="O1272" s="24"/>
    </row>
    <row r="1273" spans="1:15" x14ac:dyDescent="0.3">
      <c r="A1273" s="24" t="s">
        <v>3471</v>
      </c>
      <c r="B1273" s="24" t="s">
        <v>6435</v>
      </c>
      <c r="C1273" s="24" t="s">
        <v>3461</v>
      </c>
      <c r="D1273" s="24" t="s">
        <v>164</v>
      </c>
      <c r="E1273" s="24" t="s">
        <v>1528</v>
      </c>
      <c r="F1273" s="24" t="s">
        <v>754</v>
      </c>
      <c r="G1273" s="24" t="s">
        <v>6434</v>
      </c>
      <c r="H1273" s="24" t="s">
        <v>67</v>
      </c>
      <c r="I1273" s="24" t="s">
        <v>6436</v>
      </c>
      <c r="J1273" s="24" t="s">
        <v>3468</v>
      </c>
      <c r="K1273" s="24" t="s">
        <v>776</v>
      </c>
      <c r="L1273" s="24" t="s">
        <v>231</v>
      </c>
      <c r="M1273" s="24" t="s">
        <v>756</v>
      </c>
      <c r="N1273" s="24" t="s">
        <v>8888</v>
      </c>
      <c r="O1273" s="24"/>
    </row>
    <row r="1274" spans="1:15" x14ac:dyDescent="0.3">
      <c r="A1274" s="24" t="s">
        <v>3471</v>
      </c>
      <c r="B1274" s="24" t="s">
        <v>4448</v>
      </c>
      <c r="C1274" s="24" t="s">
        <v>8886</v>
      </c>
      <c r="D1274" s="24" t="s">
        <v>164</v>
      </c>
      <c r="E1274" s="24" t="s">
        <v>1528</v>
      </c>
      <c r="F1274" s="24" t="s">
        <v>634</v>
      </c>
      <c r="G1274" s="24" t="s">
        <v>4447</v>
      </c>
      <c r="H1274" s="24" t="s">
        <v>67</v>
      </c>
      <c r="I1274" s="24" t="s">
        <v>4449</v>
      </c>
      <c r="J1274" s="24" t="s">
        <v>3468</v>
      </c>
      <c r="K1274" s="24" t="s">
        <v>776</v>
      </c>
      <c r="L1274" s="24" t="s">
        <v>231</v>
      </c>
      <c r="M1274" s="24" t="s">
        <v>248</v>
      </c>
      <c r="N1274" s="24" t="s">
        <v>8888</v>
      </c>
      <c r="O1274" s="24"/>
    </row>
    <row r="1275" spans="1:15" x14ac:dyDescent="0.3">
      <c r="A1275" s="24" t="s">
        <v>3471</v>
      </c>
      <c r="B1275" s="24" t="s">
        <v>5991</v>
      </c>
      <c r="C1275" s="24" t="s">
        <v>8886</v>
      </c>
      <c r="D1275" s="24" t="s">
        <v>164</v>
      </c>
      <c r="E1275" s="24" t="s">
        <v>1528</v>
      </c>
      <c r="F1275" s="24" t="s">
        <v>742</v>
      </c>
      <c r="G1275" s="24" t="s">
        <v>5990</v>
      </c>
      <c r="H1275" s="24" t="s">
        <v>67</v>
      </c>
      <c r="I1275" s="24" t="s">
        <v>5992</v>
      </c>
      <c r="J1275" s="24" t="s">
        <v>3468</v>
      </c>
      <c r="K1275" s="24" t="s">
        <v>776</v>
      </c>
      <c r="L1275" s="24" t="s">
        <v>231</v>
      </c>
      <c r="M1275" s="24" t="s">
        <v>8890</v>
      </c>
      <c r="N1275" s="24" t="s">
        <v>8888</v>
      </c>
      <c r="O1275" s="24"/>
    </row>
    <row r="1276" spans="1:15" x14ac:dyDescent="0.3">
      <c r="A1276" s="24" t="s">
        <v>3471</v>
      </c>
      <c r="B1276" s="24" t="s">
        <v>5994</v>
      </c>
      <c r="C1276" s="24" t="s">
        <v>8886</v>
      </c>
      <c r="D1276" s="24" t="s">
        <v>164</v>
      </c>
      <c r="E1276" s="24" t="s">
        <v>1528</v>
      </c>
      <c r="F1276" s="24" t="s">
        <v>742</v>
      </c>
      <c r="G1276" s="24" t="s">
        <v>5993</v>
      </c>
      <c r="H1276" s="24" t="s">
        <v>67</v>
      </c>
      <c r="I1276" s="24" t="s">
        <v>5995</v>
      </c>
      <c r="J1276" s="24" t="s">
        <v>3468</v>
      </c>
      <c r="K1276" s="24" t="s">
        <v>776</v>
      </c>
      <c r="L1276" s="24" t="s">
        <v>231</v>
      </c>
      <c r="M1276" s="24" t="s">
        <v>8890</v>
      </c>
      <c r="N1276" s="24" t="s">
        <v>8888</v>
      </c>
      <c r="O1276" s="24"/>
    </row>
    <row r="1277" spans="1:15" x14ac:dyDescent="0.3">
      <c r="A1277" s="24" t="s">
        <v>3471</v>
      </c>
      <c r="B1277" s="24" t="s">
        <v>5997</v>
      </c>
      <c r="C1277" s="24" t="s">
        <v>8886</v>
      </c>
      <c r="D1277" s="24" t="s">
        <v>164</v>
      </c>
      <c r="E1277" s="24" t="s">
        <v>1528</v>
      </c>
      <c r="F1277" s="24" t="s">
        <v>742</v>
      </c>
      <c r="G1277" s="24" t="s">
        <v>5996</v>
      </c>
      <c r="H1277" s="24" t="s">
        <v>67</v>
      </c>
      <c r="I1277" s="24" t="s">
        <v>5998</v>
      </c>
      <c r="J1277" s="24" t="s">
        <v>3468</v>
      </c>
      <c r="K1277" s="24" t="s">
        <v>776</v>
      </c>
      <c r="L1277" s="24" t="s">
        <v>231</v>
      </c>
      <c r="M1277" s="24" t="s">
        <v>8890</v>
      </c>
      <c r="N1277" s="24" t="s">
        <v>8888</v>
      </c>
      <c r="O1277" s="24"/>
    </row>
    <row r="1278" spans="1:15" x14ac:dyDescent="0.3">
      <c r="A1278" s="24" t="s">
        <v>3471</v>
      </c>
      <c r="B1278" s="24" t="s">
        <v>6398</v>
      </c>
      <c r="C1278" s="24" t="s">
        <v>8886</v>
      </c>
      <c r="D1278" s="24" t="s">
        <v>164</v>
      </c>
      <c r="E1278" s="24" t="s">
        <v>1528</v>
      </c>
      <c r="F1278" s="24" t="s">
        <v>754</v>
      </c>
      <c r="G1278" s="24" t="s">
        <v>6397</v>
      </c>
      <c r="H1278" s="24" t="s">
        <v>67</v>
      </c>
      <c r="I1278" s="24" t="s">
        <v>6399</v>
      </c>
      <c r="J1278" s="24" t="s">
        <v>3468</v>
      </c>
      <c r="K1278" s="24" t="s">
        <v>776</v>
      </c>
      <c r="L1278" s="24" t="s">
        <v>231</v>
      </c>
      <c r="M1278" s="24" t="s">
        <v>8891</v>
      </c>
      <c r="N1278" s="24" t="s">
        <v>8888</v>
      </c>
      <c r="O1278" s="24"/>
    </row>
    <row r="1279" spans="1:15" x14ac:dyDescent="0.3">
      <c r="A1279" s="24" t="s">
        <v>3471</v>
      </c>
      <c r="B1279" s="24" t="s">
        <v>3514</v>
      </c>
      <c r="C1279" s="24" t="s">
        <v>8886</v>
      </c>
      <c r="D1279" s="24" t="s">
        <v>164</v>
      </c>
      <c r="E1279" s="24" t="s">
        <v>1528</v>
      </c>
      <c r="F1279" s="24" t="s">
        <v>535</v>
      </c>
      <c r="G1279" s="24" t="s">
        <v>3513</v>
      </c>
      <c r="H1279" s="24" t="s">
        <v>67</v>
      </c>
      <c r="I1279" s="24" t="s">
        <v>3515</v>
      </c>
      <c r="J1279" s="24" t="s">
        <v>3468</v>
      </c>
      <c r="K1279" s="24" t="s">
        <v>776</v>
      </c>
      <c r="L1279" s="24" t="s">
        <v>231</v>
      </c>
      <c r="M1279" s="24" t="s">
        <v>540</v>
      </c>
      <c r="N1279" s="24" t="s">
        <v>8888</v>
      </c>
      <c r="O1279" s="24"/>
    </row>
    <row r="1280" spans="1:15" x14ac:dyDescent="0.3">
      <c r="A1280" s="24" t="s">
        <v>3471</v>
      </c>
      <c r="B1280" s="24" t="s">
        <v>3550</v>
      </c>
      <c r="C1280" s="24" t="s">
        <v>3461</v>
      </c>
      <c r="D1280" s="24" t="s">
        <v>164</v>
      </c>
      <c r="E1280" s="24" t="s">
        <v>1528</v>
      </c>
      <c r="F1280" s="24" t="s">
        <v>535</v>
      </c>
      <c r="G1280" s="24" t="s">
        <v>3549</v>
      </c>
      <c r="H1280" s="24" t="s">
        <v>67</v>
      </c>
      <c r="I1280" s="24" t="s">
        <v>3551</v>
      </c>
      <c r="J1280" s="24" t="s">
        <v>3468</v>
      </c>
      <c r="K1280" s="24" t="s">
        <v>776</v>
      </c>
      <c r="L1280" s="24" t="s">
        <v>231</v>
      </c>
      <c r="M1280" s="24" t="s">
        <v>540</v>
      </c>
      <c r="N1280" s="24" t="s">
        <v>8888</v>
      </c>
      <c r="O1280" s="24"/>
    </row>
    <row r="1281" spans="1:15" x14ac:dyDescent="0.3">
      <c r="A1281" s="24" t="s">
        <v>3471</v>
      </c>
      <c r="B1281" s="24" t="s">
        <v>5397</v>
      </c>
      <c r="C1281" s="24" t="s">
        <v>8886</v>
      </c>
      <c r="D1281" s="24" t="s">
        <v>136</v>
      </c>
      <c r="E1281" s="24" t="s">
        <v>1528</v>
      </c>
      <c r="F1281" s="24" t="s">
        <v>705</v>
      </c>
      <c r="G1281" s="24" t="s">
        <v>5396</v>
      </c>
      <c r="H1281" s="24" t="s">
        <v>67</v>
      </c>
      <c r="I1281" s="24" t="s">
        <v>5398</v>
      </c>
      <c r="J1281" s="24" t="s">
        <v>3468</v>
      </c>
      <c r="K1281" s="24" t="s">
        <v>776</v>
      </c>
      <c r="L1281" s="24" t="s">
        <v>231</v>
      </c>
      <c r="M1281" s="24" t="s">
        <v>259</v>
      </c>
      <c r="N1281" s="24" t="s">
        <v>8888</v>
      </c>
      <c r="O1281" s="24"/>
    </row>
    <row r="1282" spans="1:15" x14ac:dyDescent="0.3">
      <c r="A1282" s="24" t="s">
        <v>3471</v>
      </c>
      <c r="B1282" s="24" t="s">
        <v>6588</v>
      </c>
      <c r="C1282" s="24" t="s">
        <v>8886</v>
      </c>
      <c r="D1282" s="24" t="s">
        <v>164</v>
      </c>
      <c r="E1282" s="24" t="s">
        <v>1528</v>
      </c>
      <c r="F1282" s="24" t="s">
        <v>759</v>
      </c>
      <c r="G1282" s="24" t="s">
        <v>6587</v>
      </c>
      <c r="H1282" s="24" t="s">
        <v>67</v>
      </c>
      <c r="I1282" s="24" t="s">
        <v>6589</v>
      </c>
      <c r="J1282" s="24" t="s">
        <v>3468</v>
      </c>
      <c r="K1282" s="24" t="s">
        <v>776</v>
      </c>
      <c r="L1282" s="24" t="s">
        <v>231</v>
      </c>
      <c r="M1282" s="24" t="s">
        <v>8892</v>
      </c>
      <c r="N1282" s="24" t="s">
        <v>8888</v>
      </c>
      <c r="O1282" s="24"/>
    </row>
    <row r="1283" spans="1:15" x14ac:dyDescent="0.3">
      <c r="A1283" s="24" t="s">
        <v>3471</v>
      </c>
      <c r="B1283" s="24" t="s">
        <v>6035</v>
      </c>
      <c r="C1283" s="24" t="s">
        <v>3461</v>
      </c>
      <c r="D1283" s="24" t="s">
        <v>164</v>
      </c>
      <c r="E1283" s="24" t="s">
        <v>1528</v>
      </c>
      <c r="F1283" s="24" t="s">
        <v>742</v>
      </c>
      <c r="G1283" s="24" t="s">
        <v>6034</v>
      </c>
      <c r="H1283" s="24" t="s">
        <v>67</v>
      </c>
      <c r="I1283" s="24" t="s">
        <v>6036</v>
      </c>
      <c r="J1283" s="24" t="s">
        <v>3468</v>
      </c>
      <c r="K1283" s="24" t="s">
        <v>776</v>
      </c>
      <c r="L1283" s="24" t="s">
        <v>231</v>
      </c>
      <c r="M1283" s="24" t="s">
        <v>8894</v>
      </c>
      <c r="N1283" s="24" t="s">
        <v>8888</v>
      </c>
      <c r="O1283" s="24"/>
    </row>
    <row r="1284" spans="1:15" x14ac:dyDescent="0.3">
      <c r="A1284" s="24" t="s">
        <v>3471</v>
      </c>
      <c r="B1284" s="24" t="s">
        <v>3649</v>
      </c>
      <c r="C1284" s="24" t="s">
        <v>3461</v>
      </c>
      <c r="D1284" s="24" t="s">
        <v>164</v>
      </c>
      <c r="E1284" s="24" t="s">
        <v>1528</v>
      </c>
      <c r="F1284" s="24" t="s">
        <v>543</v>
      </c>
      <c r="G1284" s="24" t="s">
        <v>3648</v>
      </c>
      <c r="H1284" s="24" t="s">
        <v>67</v>
      </c>
      <c r="I1284" s="24" t="s">
        <v>3650</v>
      </c>
      <c r="J1284" s="24" t="s">
        <v>3468</v>
      </c>
      <c r="K1284" s="24" t="s">
        <v>776</v>
      </c>
      <c r="L1284" s="24" t="s">
        <v>231</v>
      </c>
      <c r="M1284" s="24" t="s">
        <v>546</v>
      </c>
      <c r="N1284" s="24" t="s">
        <v>8888</v>
      </c>
      <c r="O1284" s="24"/>
    </row>
    <row r="1285" spans="1:15" x14ac:dyDescent="0.3">
      <c r="A1285" s="24" t="s">
        <v>3471</v>
      </c>
      <c r="B1285" s="24" t="s">
        <v>3637</v>
      </c>
      <c r="C1285" s="24" t="s">
        <v>8886</v>
      </c>
      <c r="D1285" s="24" t="s">
        <v>164</v>
      </c>
      <c r="E1285" s="24" t="s">
        <v>1528</v>
      </c>
      <c r="F1285" s="24" t="s">
        <v>543</v>
      </c>
      <c r="G1285" s="24" t="s">
        <v>3636</v>
      </c>
      <c r="H1285" s="24" t="s">
        <v>67</v>
      </c>
      <c r="I1285" s="24" t="s">
        <v>3638</v>
      </c>
      <c r="J1285" s="24" t="s">
        <v>3468</v>
      </c>
      <c r="K1285" s="24" t="s">
        <v>776</v>
      </c>
      <c r="L1285" s="24" t="s">
        <v>231</v>
      </c>
      <c r="M1285" s="24" t="s">
        <v>546</v>
      </c>
      <c r="N1285" s="24" t="s">
        <v>8888</v>
      </c>
      <c r="O1285" s="24"/>
    </row>
    <row r="1286" spans="1:15" x14ac:dyDescent="0.3">
      <c r="A1286" s="24" t="s">
        <v>3471</v>
      </c>
      <c r="B1286" s="24" t="s">
        <v>3517</v>
      </c>
      <c r="C1286" s="24" t="s">
        <v>8886</v>
      </c>
      <c r="D1286" s="24" t="s">
        <v>164</v>
      </c>
      <c r="E1286" s="24" t="s">
        <v>1528</v>
      </c>
      <c r="F1286" s="24" t="s">
        <v>535</v>
      </c>
      <c r="G1286" s="24" t="s">
        <v>3516</v>
      </c>
      <c r="H1286" s="24" t="s">
        <v>67</v>
      </c>
      <c r="I1286" s="24" t="s">
        <v>3518</v>
      </c>
      <c r="J1286" s="24" t="s">
        <v>3468</v>
      </c>
      <c r="K1286" s="24" t="s">
        <v>776</v>
      </c>
      <c r="L1286" s="24" t="s">
        <v>231</v>
      </c>
      <c r="M1286" s="24" t="s">
        <v>540</v>
      </c>
      <c r="N1286" s="24" t="s">
        <v>8888</v>
      </c>
      <c r="O1286" s="24"/>
    </row>
    <row r="1287" spans="1:15" x14ac:dyDescent="0.3">
      <c r="A1287" s="24" t="s">
        <v>3471</v>
      </c>
      <c r="B1287" s="24" t="s">
        <v>4021</v>
      </c>
      <c r="C1287" s="24" t="s">
        <v>3461</v>
      </c>
      <c r="D1287" s="24" t="s">
        <v>164</v>
      </c>
      <c r="E1287" s="24" t="s">
        <v>1528</v>
      </c>
      <c r="F1287" s="24" t="s">
        <v>573</v>
      </c>
      <c r="G1287" s="24" t="s">
        <v>4020</v>
      </c>
      <c r="H1287" s="24" t="s">
        <v>67</v>
      </c>
      <c r="I1287" s="24" t="s">
        <v>4022</v>
      </c>
      <c r="J1287" s="24" t="s">
        <v>3468</v>
      </c>
      <c r="K1287" s="24" t="s">
        <v>776</v>
      </c>
      <c r="L1287" s="24" t="s">
        <v>231</v>
      </c>
      <c r="M1287" s="24" t="s">
        <v>576</v>
      </c>
      <c r="N1287" s="24" t="s">
        <v>8888</v>
      </c>
      <c r="O1287" s="24"/>
    </row>
    <row r="1288" spans="1:15" x14ac:dyDescent="0.3">
      <c r="A1288" s="24" t="s">
        <v>3471</v>
      </c>
      <c r="B1288" s="24" t="s">
        <v>4067</v>
      </c>
      <c r="C1288" s="24" t="s">
        <v>3461</v>
      </c>
      <c r="D1288" s="24" t="s">
        <v>164</v>
      </c>
      <c r="E1288" s="24" t="s">
        <v>1528</v>
      </c>
      <c r="F1288" s="24" t="s">
        <v>577</v>
      </c>
      <c r="G1288" s="24" t="s">
        <v>4066</v>
      </c>
      <c r="H1288" s="24" t="s">
        <v>67</v>
      </c>
      <c r="I1288" s="24" t="s">
        <v>4068</v>
      </c>
      <c r="J1288" s="24" t="s">
        <v>3468</v>
      </c>
      <c r="K1288" s="24" t="s">
        <v>776</v>
      </c>
      <c r="L1288" s="24" t="s">
        <v>231</v>
      </c>
      <c r="M1288" s="24" t="s">
        <v>580</v>
      </c>
      <c r="N1288" s="24" t="s">
        <v>8888</v>
      </c>
      <c r="O1288" s="24"/>
    </row>
    <row r="1289" spans="1:15" x14ac:dyDescent="0.3">
      <c r="A1289" s="24" t="s">
        <v>3471</v>
      </c>
      <c r="B1289" s="24" t="s">
        <v>3538</v>
      </c>
      <c r="C1289" s="24" t="s">
        <v>3461</v>
      </c>
      <c r="D1289" s="24" t="s">
        <v>164</v>
      </c>
      <c r="E1289" s="24" t="s">
        <v>1528</v>
      </c>
      <c r="F1289" s="24" t="s">
        <v>535</v>
      </c>
      <c r="G1289" s="24" t="s">
        <v>3537</v>
      </c>
      <c r="H1289" s="24" t="s">
        <v>67</v>
      </c>
      <c r="I1289" s="24" t="s">
        <v>3539</v>
      </c>
      <c r="J1289" s="24" t="s">
        <v>3468</v>
      </c>
      <c r="K1289" s="24" t="s">
        <v>776</v>
      </c>
      <c r="L1289" s="24" t="s">
        <v>231</v>
      </c>
      <c r="M1289" s="24" t="s">
        <v>540</v>
      </c>
      <c r="N1289" s="24" t="s">
        <v>8888</v>
      </c>
      <c r="O1289" s="24"/>
    </row>
    <row r="1290" spans="1:15" x14ac:dyDescent="0.3">
      <c r="A1290" s="24" t="s">
        <v>3471</v>
      </c>
      <c r="B1290" s="24" t="s">
        <v>4045</v>
      </c>
      <c r="C1290" s="24" t="s">
        <v>3461</v>
      </c>
      <c r="D1290" s="24" t="s">
        <v>164</v>
      </c>
      <c r="E1290" s="24" t="s">
        <v>1528</v>
      </c>
      <c r="F1290" s="24" t="s">
        <v>573</v>
      </c>
      <c r="G1290" s="24" t="s">
        <v>4044</v>
      </c>
      <c r="H1290" s="24" t="s">
        <v>67</v>
      </c>
      <c r="I1290" s="24" t="s">
        <v>4046</v>
      </c>
      <c r="J1290" s="24" t="s">
        <v>3468</v>
      </c>
      <c r="K1290" s="24" t="s">
        <v>776</v>
      </c>
      <c r="L1290" s="24" t="s">
        <v>231</v>
      </c>
      <c r="M1290" s="24" t="s">
        <v>576</v>
      </c>
      <c r="N1290" s="24" t="s">
        <v>8888</v>
      </c>
      <c r="O1290" s="24"/>
    </row>
    <row r="1291" spans="1:15" x14ac:dyDescent="0.3">
      <c r="A1291" s="24" t="s">
        <v>3471</v>
      </c>
      <c r="B1291" s="24" t="s">
        <v>4024</v>
      </c>
      <c r="C1291" s="24" t="s">
        <v>3461</v>
      </c>
      <c r="D1291" s="24" t="s">
        <v>164</v>
      </c>
      <c r="E1291" s="24" t="s">
        <v>1528</v>
      </c>
      <c r="F1291" s="24" t="s">
        <v>573</v>
      </c>
      <c r="G1291" s="24" t="s">
        <v>4023</v>
      </c>
      <c r="H1291" s="24" t="s">
        <v>67</v>
      </c>
      <c r="I1291" s="24" t="s">
        <v>4025</v>
      </c>
      <c r="J1291" s="24" t="s">
        <v>3468</v>
      </c>
      <c r="K1291" s="24" t="s">
        <v>776</v>
      </c>
      <c r="L1291" s="24" t="s">
        <v>231</v>
      </c>
      <c r="M1291" s="24" t="s">
        <v>576</v>
      </c>
      <c r="N1291" s="24" t="s">
        <v>8888</v>
      </c>
      <c r="O1291" s="24"/>
    </row>
    <row r="1292" spans="1:15" x14ac:dyDescent="0.3">
      <c r="A1292" s="24" t="s">
        <v>3471</v>
      </c>
      <c r="B1292" s="24" t="s">
        <v>4027</v>
      </c>
      <c r="C1292" s="24" t="s">
        <v>3461</v>
      </c>
      <c r="D1292" s="24" t="s">
        <v>164</v>
      </c>
      <c r="E1292" s="24" t="s">
        <v>1528</v>
      </c>
      <c r="F1292" s="24" t="s">
        <v>573</v>
      </c>
      <c r="G1292" s="24" t="s">
        <v>4026</v>
      </c>
      <c r="H1292" s="24" t="s">
        <v>67</v>
      </c>
      <c r="I1292" s="24" t="s">
        <v>4028</v>
      </c>
      <c r="J1292" s="24" t="s">
        <v>3468</v>
      </c>
      <c r="K1292" s="24" t="s">
        <v>776</v>
      </c>
      <c r="L1292" s="24" t="s">
        <v>231</v>
      </c>
      <c r="M1292" s="24" t="s">
        <v>576</v>
      </c>
      <c r="N1292" s="24" t="s">
        <v>8888</v>
      </c>
      <c r="O1292" s="24"/>
    </row>
    <row r="1293" spans="1:15" x14ac:dyDescent="0.3">
      <c r="A1293" s="24" t="s">
        <v>3471</v>
      </c>
      <c r="B1293" s="24" t="s">
        <v>6020</v>
      </c>
      <c r="C1293" s="24" t="s">
        <v>3461</v>
      </c>
      <c r="D1293" s="24" t="s">
        <v>164</v>
      </c>
      <c r="E1293" s="24" t="s">
        <v>1528</v>
      </c>
      <c r="F1293" s="24" t="s">
        <v>742</v>
      </c>
      <c r="G1293" s="24" t="s">
        <v>6019</v>
      </c>
      <c r="H1293" s="24" t="s">
        <v>67</v>
      </c>
      <c r="I1293" s="24" t="s">
        <v>6021</v>
      </c>
      <c r="J1293" s="24" t="s">
        <v>3468</v>
      </c>
      <c r="K1293" s="24" t="s">
        <v>776</v>
      </c>
      <c r="L1293" s="24" t="s">
        <v>231</v>
      </c>
      <c r="M1293" s="24" t="s">
        <v>8890</v>
      </c>
      <c r="N1293" s="24" t="s">
        <v>8888</v>
      </c>
      <c r="O1293" s="24"/>
    </row>
    <row r="1294" spans="1:15" x14ac:dyDescent="0.3">
      <c r="A1294" s="24" t="s">
        <v>3471</v>
      </c>
      <c r="B1294" s="24" t="s">
        <v>6023</v>
      </c>
      <c r="C1294" s="24" t="s">
        <v>3461</v>
      </c>
      <c r="D1294" s="24" t="s">
        <v>164</v>
      </c>
      <c r="E1294" s="24" t="s">
        <v>1528</v>
      </c>
      <c r="F1294" s="24" t="s">
        <v>742</v>
      </c>
      <c r="G1294" s="24" t="s">
        <v>6022</v>
      </c>
      <c r="H1294" s="24" t="s">
        <v>67</v>
      </c>
      <c r="I1294" s="24" t="s">
        <v>6024</v>
      </c>
      <c r="J1294" s="24" t="s">
        <v>3468</v>
      </c>
      <c r="K1294" s="24" t="s">
        <v>776</v>
      </c>
      <c r="L1294" s="24" t="s">
        <v>231</v>
      </c>
      <c r="M1294" s="24" t="s">
        <v>8890</v>
      </c>
      <c r="N1294" s="24" t="s">
        <v>8888</v>
      </c>
      <c r="O1294" s="24"/>
    </row>
    <row r="1295" spans="1:15" x14ac:dyDescent="0.3">
      <c r="A1295" s="24" t="s">
        <v>3471</v>
      </c>
      <c r="B1295" s="24" t="s">
        <v>6026</v>
      </c>
      <c r="C1295" s="24" t="s">
        <v>3461</v>
      </c>
      <c r="D1295" s="24" t="s">
        <v>164</v>
      </c>
      <c r="E1295" s="24" t="s">
        <v>1528</v>
      </c>
      <c r="F1295" s="24" t="s">
        <v>742</v>
      </c>
      <c r="G1295" s="24" t="s">
        <v>6025</v>
      </c>
      <c r="H1295" s="24" t="s">
        <v>67</v>
      </c>
      <c r="I1295" s="24" t="s">
        <v>6027</v>
      </c>
      <c r="J1295" s="24" t="s">
        <v>3468</v>
      </c>
      <c r="K1295" s="24" t="s">
        <v>776</v>
      </c>
      <c r="L1295" s="24" t="s">
        <v>231</v>
      </c>
      <c r="M1295" s="24" t="s">
        <v>8890</v>
      </c>
      <c r="N1295" s="24" t="s">
        <v>8888</v>
      </c>
      <c r="O1295" s="24"/>
    </row>
    <row r="1296" spans="1:15" x14ac:dyDescent="0.3">
      <c r="A1296" s="24" t="s">
        <v>3471</v>
      </c>
      <c r="B1296" s="24" t="s">
        <v>6029</v>
      </c>
      <c r="C1296" s="24" t="s">
        <v>3461</v>
      </c>
      <c r="D1296" s="24" t="s">
        <v>164</v>
      </c>
      <c r="E1296" s="24" t="s">
        <v>1528</v>
      </c>
      <c r="F1296" s="24" t="s">
        <v>742</v>
      </c>
      <c r="G1296" s="24" t="s">
        <v>6028</v>
      </c>
      <c r="H1296" s="24" t="s">
        <v>67</v>
      </c>
      <c r="I1296" s="24" t="s">
        <v>6030</v>
      </c>
      <c r="J1296" s="24" t="s">
        <v>3468</v>
      </c>
      <c r="K1296" s="24" t="s">
        <v>776</v>
      </c>
      <c r="L1296" s="24" t="s">
        <v>231</v>
      </c>
      <c r="M1296" s="24" t="s">
        <v>8890</v>
      </c>
      <c r="N1296" s="24" t="s">
        <v>8888</v>
      </c>
      <c r="O1296" s="24"/>
    </row>
    <row r="1297" spans="1:15" x14ac:dyDescent="0.3">
      <c r="A1297" s="24" t="s">
        <v>3471</v>
      </c>
      <c r="B1297" s="24" t="s">
        <v>6032</v>
      </c>
      <c r="C1297" s="24" t="s">
        <v>3461</v>
      </c>
      <c r="D1297" s="24" t="s">
        <v>164</v>
      </c>
      <c r="E1297" s="24" t="s">
        <v>1528</v>
      </c>
      <c r="F1297" s="24" t="s">
        <v>742</v>
      </c>
      <c r="G1297" s="24" t="s">
        <v>6031</v>
      </c>
      <c r="H1297" s="24" t="s">
        <v>67</v>
      </c>
      <c r="I1297" s="24" t="s">
        <v>6033</v>
      </c>
      <c r="J1297" s="24" t="s">
        <v>3468</v>
      </c>
      <c r="K1297" s="24" t="s">
        <v>776</v>
      </c>
      <c r="L1297" s="24" t="s">
        <v>231</v>
      </c>
      <c r="M1297" s="24" t="s">
        <v>8890</v>
      </c>
      <c r="N1297" s="24" t="s">
        <v>8888</v>
      </c>
      <c r="O1297" s="24"/>
    </row>
    <row r="1298" spans="1:15" x14ac:dyDescent="0.3">
      <c r="A1298" s="24" t="s">
        <v>3471</v>
      </c>
      <c r="B1298" s="24" t="s">
        <v>6423</v>
      </c>
      <c r="C1298" s="24" t="s">
        <v>8886</v>
      </c>
      <c r="D1298" s="24" t="s">
        <v>164</v>
      </c>
      <c r="E1298" s="24" t="s">
        <v>1528</v>
      </c>
      <c r="F1298" s="24" t="s">
        <v>754</v>
      </c>
      <c r="G1298" s="24" t="s">
        <v>6422</v>
      </c>
      <c r="H1298" s="24" t="s">
        <v>67</v>
      </c>
      <c r="I1298" s="24" t="s">
        <v>6424</v>
      </c>
      <c r="J1298" s="24" t="s">
        <v>3468</v>
      </c>
      <c r="K1298" s="24" t="s">
        <v>776</v>
      </c>
      <c r="L1298" s="24" t="s">
        <v>231</v>
      </c>
      <c r="M1298" s="24" t="s">
        <v>8893</v>
      </c>
      <c r="N1298" s="24" t="s">
        <v>8888</v>
      </c>
      <c r="O1298" s="24"/>
    </row>
    <row r="1299" spans="1:15" x14ac:dyDescent="0.3">
      <c r="A1299" s="24" t="s">
        <v>3471</v>
      </c>
      <c r="B1299" s="24" t="s">
        <v>6000</v>
      </c>
      <c r="C1299" s="24" t="s">
        <v>8886</v>
      </c>
      <c r="D1299" s="24" t="s">
        <v>164</v>
      </c>
      <c r="E1299" s="24" t="s">
        <v>1528</v>
      </c>
      <c r="F1299" s="24" t="s">
        <v>742</v>
      </c>
      <c r="G1299" s="24" t="s">
        <v>5999</v>
      </c>
      <c r="H1299" s="24" t="s">
        <v>67</v>
      </c>
      <c r="I1299" s="24" t="s">
        <v>6001</v>
      </c>
      <c r="J1299" s="24" t="s">
        <v>3468</v>
      </c>
      <c r="K1299" s="24" t="s">
        <v>776</v>
      </c>
      <c r="L1299" s="24" t="s">
        <v>231</v>
      </c>
      <c r="M1299" s="24" t="s">
        <v>8890</v>
      </c>
      <c r="N1299" s="24" t="s">
        <v>8888</v>
      </c>
      <c r="O1299" s="24"/>
    </row>
    <row r="1300" spans="1:15" x14ac:dyDescent="0.3">
      <c r="A1300" s="24" t="s">
        <v>3471</v>
      </c>
      <c r="B1300" s="24" t="s">
        <v>6003</v>
      </c>
      <c r="C1300" s="24" t="s">
        <v>8886</v>
      </c>
      <c r="D1300" s="24" t="s">
        <v>164</v>
      </c>
      <c r="E1300" s="24" t="s">
        <v>1528</v>
      </c>
      <c r="F1300" s="24" t="s">
        <v>742</v>
      </c>
      <c r="G1300" s="24" t="s">
        <v>6002</v>
      </c>
      <c r="H1300" s="24" t="s">
        <v>67</v>
      </c>
      <c r="I1300" s="24" t="s">
        <v>6004</v>
      </c>
      <c r="J1300" s="24" t="s">
        <v>3468</v>
      </c>
      <c r="K1300" s="24" t="s">
        <v>776</v>
      </c>
      <c r="L1300" s="24" t="s">
        <v>231</v>
      </c>
      <c r="M1300" s="24" t="s">
        <v>8890</v>
      </c>
      <c r="N1300" s="24" t="s">
        <v>8888</v>
      </c>
      <c r="O1300" s="24"/>
    </row>
    <row r="1301" spans="1:15" x14ac:dyDescent="0.3">
      <c r="A1301" s="24" t="s">
        <v>3471</v>
      </c>
      <c r="B1301" s="24" t="s">
        <v>5403</v>
      </c>
      <c r="C1301" s="24" t="s">
        <v>8886</v>
      </c>
      <c r="D1301" s="24" t="s">
        <v>136</v>
      </c>
      <c r="E1301" s="24" t="s">
        <v>1528</v>
      </c>
      <c r="F1301" s="24" t="s">
        <v>705</v>
      </c>
      <c r="G1301" s="24" t="s">
        <v>5402</v>
      </c>
      <c r="H1301" s="24" t="s">
        <v>67</v>
      </c>
      <c r="I1301" s="24" t="s">
        <v>5404</v>
      </c>
      <c r="J1301" s="24" t="s">
        <v>3468</v>
      </c>
      <c r="K1301" s="24" t="s">
        <v>776</v>
      </c>
      <c r="L1301" s="24" t="s">
        <v>231</v>
      </c>
      <c r="M1301" s="24" t="s">
        <v>259</v>
      </c>
      <c r="N1301" s="24" t="s">
        <v>8888</v>
      </c>
      <c r="O1301" s="24"/>
    </row>
    <row r="1302" spans="1:15" x14ac:dyDescent="0.3">
      <c r="A1302" s="24" t="s">
        <v>3471</v>
      </c>
      <c r="B1302" s="24" t="s">
        <v>6006</v>
      </c>
      <c r="C1302" s="24" t="s">
        <v>8886</v>
      </c>
      <c r="D1302" s="24" t="s">
        <v>164</v>
      </c>
      <c r="E1302" s="24" t="s">
        <v>1528</v>
      </c>
      <c r="F1302" s="24" t="s">
        <v>742</v>
      </c>
      <c r="G1302" s="24" t="s">
        <v>6005</v>
      </c>
      <c r="H1302" s="24" t="s">
        <v>67</v>
      </c>
      <c r="I1302" s="24" t="s">
        <v>6007</v>
      </c>
      <c r="J1302" s="24" t="s">
        <v>3468</v>
      </c>
      <c r="K1302" s="24" t="s">
        <v>776</v>
      </c>
      <c r="L1302" s="24" t="s">
        <v>231</v>
      </c>
      <c r="M1302" s="24" t="s">
        <v>8890</v>
      </c>
      <c r="N1302" s="24" t="s">
        <v>8888</v>
      </c>
      <c r="O1302" s="24"/>
    </row>
    <row r="1303" spans="1:15" x14ac:dyDescent="0.3">
      <c r="A1303" s="24" t="s">
        <v>3471</v>
      </c>
      <c r="B1303" s="24" t="s">
        <v>6438</v>
      </c>
      <c r="C1303" s="24" t="s">
        <v>3461</v>
      </c>
      <c r="D1303" s="24" t="s">
        <v>164</v>
      </c>
      <c r="E1303" s="24" t="s">
        <v>1528</v>
      </c>
      <c r="F1303" s="24" t="s">
        <v>754</v>
      </c>
      <c r="G1303" s="24" t="s">
        <v>6437</v>
      </c>
      <c r="H1303" s="24" t="s">
        <v>67</v>
      </c>
      <c r="I1303" s="24" t="s">
        <v>6439</v>
      </c>
      <c r="J1303" s="24" t="s">
        <v>3468</v>
      </c>
      <c r="K1303" s="24" t="s">
        <v>776</v>
      </c>
      <c r="L1303" s="24" t="s">
        <v>231</v>
      </c>
      <c r="M1303" s="24" t="s">
        <v>8893</v>
      </c>
      <c r="N1303" s="24" t="s">
        <v>8888</v>
      </c>
      <c r="O1303" s="24"/>
    </row>
    <row r="1304" spans="1:15" x14ac:dyDescent="0.3">
      <c r="A1304" s="24" t="s">
        <v>3471</v>
      </c>
      <c r="B1304" s="24" t="s">
        <v>6620</v>
      </c>
      <c r="C1304" s="24" t="s">
        <v>3461</v>
      </c>
      <c r="D1304" s="24" t="s">
        <v>164</v>
      </c>
      <c r="E1304" s="24" t="s">
        <v>1528</v>
      </c>
      <c r="F1304" s="24" t="s">
        <v>759</v>
      </c>
      <c r="G1304" s="24" t="s">
        <v>6619</v>
      </c>
      <c r="H1304" s="24" t="s">
        <v>67</v>
      </c>
      <c r="I1304" s="24" t="s">
        <v>6621</v>
      </c>
      <c r="J1304" s="24" t="s">
        <v>3468</v>
      </c>
      <c r="K1304" s="24" t="s">
        <v>776</v>
      </c>
      <c r="L1304" s="24" t="s">
        <v>231</v>
      </c>
      <c r="M1304" s="24" t="s">
        <v>9060</v>
      </c>
      <c r="N1304" s="24" t="s">
        <v>8888</v>
      </c>
      <c r="O1304" s="24"/>
    </row>
    <row r="1305" spans="1:15" x14ac:dyDescent="0.3">
      <c r="A1305" s="24" t="s">
        <v>3471</v>
      </c>
      <c r="B1305" s="24" t="s">
        <v>3792</v>
      </c>
      <c r="C1305" s="24" t="s">
        <v>3461</v>
      </c>
      <c r="D1305" s="24" t="s">
        <v>164</v>
      </c>
      <c r="E1305" s="24" t="s">
        <v>1528</v>
      </c>
      <c r="F1305" s="24" t="s">
        <v>561</v>
      </c>
      <c r="G1305" s="24" t="s">
        <v>3791</v>
      </c>
      <c r="H1305" s="24" t="s">
        <v>67</v>
      </c>
      <c r="I1305" s="24" t="s">
        <v>3793</v>
      </c>
      <c r="J1305" s="24" t="s">
        <v>3468</v>
      </c>
      <c r="K1305" s="24" t="s">
        <v>776</v>
      </c>
      <c r="L1305" s="24" t="s">
        <v>231</v>
      </c>
      <c r="M1305" s="24" t="s">
        <v>564</v>
      </c>
      <c r="N1305" s="24" t="s">
        <v>8888</v>
      </c>
      <c r="O1305" s="24"/>
    </row>
    <row r="1306" spans="1:15" x14ac:dyDescent="0.3">
      <c r="A1306" s="24" t="s">
        <v>3471</v>
      </c>
      <c r="B1306" s="24" t="s">
        <v>5406</v>
      </c>
      <c r="C1306" s="24" t="s">
        <v>8886</v>
      </c>
      <c r="D1306" s="24" t="s">
        <v>136</v>
      </c>
      <c r="E1306" s="24" t="s">
        <v>1528</v>
      </c>
      <c r="F1306" s="24" t="s">
        <v>705</v>
      </c>
      <c r="G1306" s="24" t="s">
        <v>5405</v>
      </c>
      <c r="H1306" s="24" t="s">
        <v>67</v>
      </c>
      <c r="I1306" s="24" t="s">
        <v>5407</v>
      </c>
      <c r="J1306" s="24" t="s">
        <v>3468</v>
      </c>
      <c r="K1306" s="24" t="s">
        <v>776</v>
      </c>
      <c r="L1306" s="24" t="s">
        <v>231</v>
      </c>
      <c r="M1306" s="24" t="s">
        <v>259</v>
      </c>
      <c r="N1306" s="24" t="s">
        <v>8888</v>
      </c>
      <c r="O1306" s="24"/>
    </row>
    <row r="1307" spans="1:15" x14ac:dyDescent="0.3">
      <c r="A1307" s="24" t="s">
        <v>3471</v>
      </c>
      <c r="B1307" s="24" t="s">
        <v>5181</v>
      </c>
      <c r="C1307" s="24" t="s">
        <v>3461</v>
      </c>
      <c r="D1307" s="24" t="s">
        <v>164</v>
      </c>
      <c r="E1307" s="24" t="s">
        <v>1528</v>
      </c>
      <c r="F1307" s="24" t="s">
        <v>687</v>
      </c>
      <c r="G1307" s="24" t="s">
        <v>5180</v>
      </c>
      <c r="H1307" s="24" t="s">
        <v>67</v>
      </c>
      <c r="I1307" s="24" t="s">
        <v>5182</v>
      </c>
      <c r="J1307" s="24" t="s">
        <v>3468</v>
      </c>
      <c r="K1307" s="24" t="s">
        <v>776</v>
      </c>
      <c r="L1307" s="24" t="s">
        <v>231</v>
      </c>
      <c r="M1307" s="24" t="s">
        <v>690</v>
      </c>
      <c r="N1307" s="24" t="s">
        <v>8888</v>
      </c>
      <c r="O1307" s="24"/>
    </row>
    <row r="1308" spans="1:15" x14ac:dyDescent="0.3">
      <c r="A1308" s="24" t="s">
        <v>3471</v>
      </c>
      <c r="B1308" s="24" t="s">
        <v>4293</v>
      </c>
      <c r="C1308" s="24" t="s">
        <v>3461</v>
      </c>
      <c r="D1308" s="24" t="s">
        <v>164</v>
      </c>
      <c r="E1308" s="24" t="s">
        <v>1528</v>
      </c>
      <c r="F1308" s="24" t="s">
        <v>614</v>
      </c>
      <c r="G1308" s="24" t="s">
        <v>4292</v>
      </c>
      <c r="H1308" s="24" t="s">
        <v>67</v>
      </c>
      <c r="I1308" s="24" t="s">
        <v>4294</v>
      </c>
      <c r="J1308" s="24" t="s">
        <v>3468</v>
      </c>
      <c r="K1308" s="24" t="s">
        <v>776</v>
      </c>
      <c r="L1308" s="24" t="s">
        <v>231</v>
      </c>
      <c r="M1308" s="24" t="s">
        <v>617</v>
      </c>
      <c r="N1308" s="24" t="s">
        <v>8888</v>
      </c>
      <c r="O1308" s="24"/>
    </row>
    <row r="1309" spans="1:15" x14ac:dyDescent="0.3">
      <c r="A1309" s="24" t="s">
        <v>3471</v>
      </c>
      <c r="B1309" s="24" t="s">
        <v>4106</v>
      </c>
      <c r="C1309" s="24" t="s">
        <v>8886</v>
      </c>
      <c r="D1309" s="24" t="s">
        <v>164</v>
      </c>
      <c r="E1309" s="24" t="s">
        <v>1528</v>
      </c>
      <c r="F1309" s="24" t="s">
        <v>592</v>
      </c>
      <c r="G1309" s="24" t="s">
        <v>4105</v>
      </c>
      <c r="H1309" s="24" t="s">
        <v>67</v>
      </c>
      <c r="I1309" s="24" t="s">
        <v>4107</v>
      </c>
      <c r="J1309" s="24" t="s">
        <v>3468</v>
      </c>
      <c r="K1309" s="24" t="s">
        <v>776</v>
      </c>
      <c r="L1309" s="24" t="s">
        <v>231</v>
      </c>
      <c r="M1309" s="24" t="s">
        <v>595</v>
      </c>
      <c r="N1309" s="24" t="s">
        <v>8888</v>
      </c>
      <c r="O1309" s="24"/>
    </row>
    <row r="1310" spans="1:15" x14ac:dyDescent="0.3">
      <c r="A1310" s="24" t="s">
        <v>3471</v>
      </c>
      <c r="B1310" s="24" t="s">
        <v>4109</v>
      </c>
      <c r="C1310" s="24" t="s">
        <v>8886</v>
      </c>
      <c r="D1310" s="24" t="s">
        <v>164</v>
      </c>
      <c r="E1310" s="24" t="s">
        <v>1528</v>
      </c>
      <c r="F1310" s="24" t="s">
        <v>592</v>
      </c>
      <c r="G1310" s="24" t="s">
        <v>4108</v>
      </c>
      <c r="H1310" s="24" t="s">
        <v>67</v>
      </c>
      <c r="I1310" s="24" t="s">
        <v>4110</v>
      </c>
      <c r="J1310" s="24" t="s">
        <v>3468</v>
      </c>
      <c r="K1310" s="24" t="s">
        <v>776</v>
      </c>
      <c r="L1310" s="24" t="s">
        <v>231</v>
      </c>
      <c r="M1310" s="24" t="s">
        <v>595</v>
      </c>
      <c r="N1310" s="24" t="s">
        <v>8888</v>
      </c>
      <c r="O1310" s="24"/>
    </row>
    <row r="1311" spans="1:15" x14ac:dyDescent="0.3">
      <c r="A1311" s="24" t="s">
        <v>3589</v>
      </c>
      <c r="B1311" s="24" t="s">
        <v>6074</v>
      </c>
      <c r="C1311" s="24" t="s">
        <v>3461</v>
      </c>
      <c r="D1311" s="24" t="s">
        <v>164</v>
      </c>
      <c r="E1311" s="24" t="s">
        <v>1528</v>
      </c>
      <c r="F1311" s="24" t="s">
        <v>744</v>
      </c>
      <c r="G1311" s="24" t="s">
        <v>6073</v>
      </c>
      <c r="H1311" s="24" t="s">
        <v>67</v>
      </c>
      <c r="I1311" s="24" t="s">
        <v>6075</v>
      </c>
      <c r="J1311" s="24" t="s">
        <v>3591</v>
      </c>
      <c r="K1311" s="24" t="s">
        <v>776</v>
      </c>
      <c r="L1311" s="24" t="s">
        <v>231</v>
      </c>
      <c r="M1311" s="24" t="s">
        <v>8890</v>
      </c>
      <c r="N1311" s="24" t="s">
        <v>8888</v>
      </c>
      <c r="O1311" s="24"/>
    </row>
    <row r="1312" spans="1:15" x14ac:dyDescent="0.3">
      <c r="A1312" s="24" t="s">
        <v>3589</v>
      </c>
      <c r="B1312" s="24" t="s">
        <v>6068</v>
      </c>
      <c r="C1312" s="24" t="s">
        <v>3461</v>
      </c>
      <c r="D1312" s="24" t="s">
        <v>164</v>
      </c>
      <c r="E1312" s="24" t="s">
        <v>1528</v>
      </c>
      <c r="F1312" s="24" t="s">
        <v>744</v>
      </c>
      <c r="G1312" s="24" t="s">
        <v>6067</v>
      </c>
      <c r="H1312" s="24" t="s">
        <v>67</v>
      </c>
      <c r="I1312" s="24" t="s">
        <v>6069</v>
      </c>
      <c r="J1312" s="24" t="s">
        <v>3591</v>
      </c>
      <c r="K1312" s="24" t="s">
        <v>776</v>
      </c>
      <c r="L1312" s="24" t="s">
        <v>231</v>
      </c>
      <c r="M1312" s="24" t="s">
        <v>8890</v>
      </c>
      <c r="N1312" s="24" t="s">
        <v>8888</v>
      </c>
      <c r="O1312" s="24"/>
    </row>
    <row r="1313" spans="1:15" x14ac:dyDescent="0.3">
      <c r="A1313" s="24" t="s">
        <v>3589</v>
      </c>
      <c r="B1313" s="24" t="s">
        <v>6071</v>
      </c>
      <c r="C1313" s="24" t="s">
        <v>3461</v>
      </c>
      <c r="D1313" s="24" t="s">
        <v>164</v>
      </c>
      <c r="E1313" s="24" t="s">
        <v>1528</v>
      </c>
      <c r="F1313" s="24" t="s">
        <v>744</v>
      </c>
      <c r="G1313" s="24" t="s">
        <v>6070</v>
      </c>
      <c r="H1313" s="24" t="s">
        <v>67</v>
      </c>
      <c r="I1313" s="24" t="s">
        <v>6072</v>
      </c>
      <c r="J1313" s="24" t="s">
        <v>3591</v>
      </c>
      <c r="K1313" s="24" t="s">
        <v>776</v>
      </c>
      <c r="L1313" s="24" t="s">
        <v>231</v>
      </c>
      <c r="M1313" s="24" t="s">
        <v>8890</v>
      </c>
      <c r="N1313" s="24" t="s">
        <v>8888</v>
      </c>
      <c r="O1313" s="24"/>
    </row>
    <row r="1314" spans="1:15" x14ac:dyDescent="0.3">
      <c r="A1314" s="24" t="s">
        <v>3589</v>
      </c>
      <c r="B1314" s="24" t="s">
        <v>4088</v>
      </c>
      <c r="C1314" s="24" t="s">
        <v>3461</v>
      </c>
      <c r="D1314" s="24" t="s">
        <v>164</v>
      </c>
      <c r="E1314" s="24" t="s">
        <v>1528</v>
      </c>
      <c r="F1314" s="24" t="s">
        <v>588</v>
      </c>
      <c r="G1314" s="24" t="s">
        <v>4087</v>
      </c>
      <c r="H1314" s="24" t="s">
        <v>67</v>
      </c>
      <c r="I1314" s="24" t="s">
        <v>4089</v>
      </c>
      <c r="J1314" s="24" t="s">
        <v>3591</v>
      </c>
      <c r="K1314" s="24" t="s">
        <v>776</v>
      </c>
      <c r="L1314" s="24" t="s">
        <v>231</v>
      </c>
      <c r="M1314" s="24" t="s">
        <v>591</v>
      </c>
      <c r="N1314" s="24" t="s">
        <v>8888</v>
      </c>
      <c r="O1314" s="24"/>
    </row>
    <row r="1315" spans="1:15" x14ac:dyDescent="0.3">
      <c r="A1315" s="24" t="s">
        <v>3589</v>
      </c>
      <c r="B1315" s="24" t="s">
        <v>6044</v>
      </c>
      <c r="C1315" s="24" t="s">
        <v>8886</v>
      </c>
      <c r="D1315" s="24" t="s">
        <v>164</v>
      </c>
      <c r="E1315" s="24" t="s">
        <v>1528</v>
      </c>
      <c r="F1315" s="24" t="s">
        <v>744</v>
      </c>
      <c r="G1315" s="24" t="s">
        <v>6043</v>
      </c>
      <c r="H1315" s="24" t="s">
        <v>67</v>
      </c>
      <c r="I1315" s="24" t="s">
        <v>6045</v>
      </c>
      <c r="J1315" s="24" t="s">
        <v>3591</v>
      </c>
      <c r="K1315" s="24" t="s">
        <v>776</v>
      </c>
      <c r="L1315" s="24" t="s">
        <v>231</v>
      </c>
      <c r="M1315" s="24" t="s">
        <v>8890</v>
      </c>
      <c r="N1315" s="24" t="s">
        <v>8888</v>
      </c>
      <c r="O1315" s="24"/>
    </row>
    <row r="1316" spans="1:15" x14ac:dyDescent="0.3">
      <c r="A1316" s="24" t="s">
        <v>3589</v>
      </c>
      <c r="B1316" s="24" t="s">
        <v>4952</v>
      </c>
      <c r="C1316" s="24" t="s">
        <v>8886</v>
      </c>
      <c r="D1316" s="24" t="s">
        <v>164</v>
      </c>
      <c r="E1316" s="24" t="s">
        <v>1528</v>
      </c>
      <c r="F1316" s="24" t="s">
        <v>660</v>
      </c>
      <c r="G1316" s="24" t="s">
        <v>4951</v>
      </c>
      <c r="H1316" s="24" t="s">
        <v>67</v>
      </c>
      <c r="I1316" s="24" t="s">
        <v>4953</v>
      </c>
      <c r="J1316" s="24" t="s">
        <v>3591</v>
      </c>
      <c r="K1316" s="24" t="s">
        <v>776</v>
      </c>
      <c r="L1316" s="24" t="s">
        <v>231</v>
      </c>
      <c r="M1316" s="24" t="s">
        <v>663</v>
      </c>
      <c r="N1316" s="24" t="s">
        <v>8888</v>
      </c>
      <c r="O1316" s="24"/>
    </row>
    <row r="1317" spans="1:15" x14ac:dyDescent="0.3">
      <c r="A1317" s="24" t="s">
        <v>3589</v>
      </c>
      <c r="B1317" s="24" t="s">
        <v>4970</v>
      </c>
      <c r="C1317" s="24" t="s">
        <v>3461</v>
      </c>
      <c r="D1317" s="24" t="s">
        <v>164</v>
      </c>
      <c r="E1317" s="24" t="s">
        <v>1528</v>
      </c>
      <c r="F1317" s="24" t="s">
        <v>660</v>
      </c>
      <c r="G1317" s="24" t="s">
        <v>4969</v>
      </c>
      <c r="H1317" s="24" t="s">
        <v>67</v>
      </c>
      <c r="I1317" s="24" t="s">
        <v>4971</v>
      </c>
      <c r="J1317" s="24" t="s">
        <v>3591</v>
      </c>
      <c r="K1317" s="24" t="s">
        <v>776</v>
      </c>
      <c r="L1317" s="24" t="s">
        <v>231</v>
      </c>
      <c r="M1317" s="24" t="s">
        <v>663</v>
      </c>
      <c r="N1317" s="24" t="s">
        <v>8888</v>
      </c>
      <c r="O1317" s="24"/>
    </row>
    <row r="1318" spans="1:15" x14ac:dyDescent="0.3">
      <c r="A1318" s="24" t="s">
        <v>3589</v>
      </c>
      <c r="B1318" s="24" t="s">
        <v>4151</v>
      </c>
      <c r="C1318" s="24" t="s">
        <v>3461</v>
      </c>
      <c r="D1318" s="24" t="s">
        <v>164</v>
      </c>
      <c r="E1318" s="24" t="s">
        <v>1528</v>
      </c>
      <c r="F1318" s="24" t="s">
        <v>596</v>
      </c>
      <c r="G1318" s="24" t="s">
        <v>4150</v>
      </c>
      <c r="H1318" s="24" t="s">
        <v>67</v>
      </c>
      <c r="I1318" s="24" t="s">
        <v>4152</v>
      </c>
      <c r="J1318" s="24" t="s">
        <v>3591</v>
      </c>
      <c r="K1318" s="24" t="s">
        <v>776</v>
      </c>
      <c r="L1318" s="24" t="s">
        <v>231</v>
      </c>
      <c r="M1318" s="24" t="s">
        <v>452</v>
      </c>
      <c r="N1318" s="24" t="s">
        <v>8888</v>
      </c>
      <c r="O1318" s="24"/>
    </row>
    <row r="1319" spans="1:15" x14ac:dyDescent="0.3">
      <c r="A1319" s="24" t="s">
        <v>3589</v>
      </c>
      <c r="B1319" s="24" t="s">
        <v>4156</v>
      </c>
      <c r="C1319" s="24" t="s">
        <v>3461</v>
      </c>
      <c r="D1319" s="24" t="s">
        <v>164</v>
      </c>
      <c r="E1319" s="24" t="s">
        <v>1528</v>
      </c>
      <c r="F1319" s="24" t="s">
        <v>596</v>
      </c>
      <c r="G1319" s="24" t="s">
        <v>4155</v>
      </c>
      <c r="H1319" s="24" t="s">
        <v>67</v>
      </c>
      <c r="I1319" s="24" t="s">
        <v>4157</v>
      </c>
      <c r="J1319" s="24" t="s">
        <v>3591</v>
      </c>
      <c r="K1319" s="24" t="s">
        <v>776</v>
      </c>
      <c r="L1319" s="24" t="s">
        <v>231</v>
      </c>
      <c r="M1319" s="24" t="s">
        <v>452</v>
      </c>
      <c r="N1319" s="24" t="s">
        <v>8888</v>
      </c>
      <c r="O1319" s="24"/>
    </row>
    <row r="1320" spans="1:15" x14ac:dyDescent="0.3">
      <c r="A1320" s="24" t="s">
        <v>3589</v>
      </c>
      <c r="B1320" s="24" t="s">
        <v>4154</v>
      </c>
      <c r="C1320" s="24" t="s">
        <v>3461</v>
      </c>
      <c r="D1320" s="24" t="s">
        <v>164</v>
      </c>
      <c r="E1320" s="24" t="s">
        <v>1528</v>
      </c>
      <c r="F1320" s="24" t="s">
        <v>596</v>
      </c>
      <c r="G1320" s="24" t="s">
        <v>4153</v>
      </c>
      <c r="H1320" s="24" t="s">
        <v>67</v>
      </c>
      <c r="I1320" s="24" t="s">
        <v>4152</v>
      </c>
      <c r="J1320" s="24" t="s">
        <v>3591</v>
      </c>
      <c r="K1320" s="24" t="s">
        <v>776</v>
      </c>
      <c r="L1320" s="24" t="s">
        <v>231</v>
      </c>
      <c r="M1320" s="24" t="s">
        <v>452</v>
      </c>
      <c r="N1320" s="24" t="s">
        <v>8888</v>
      </c>
      <c r="O1320" s="24"/>
    </row>
    <row r="1321" spans="1:15" x14ac:dyDescent="0.3">
      <c r="A1321" s="24" t="s">
        <v>3589</v>
      </c>
      <c r="B1321" s="24" t="s">
        <v>4159</v>
      </c>
      <c r="C1321" s="24" t="s">
        <v>3461</v>
      </c>
      <c r="D1321" s="24" t="s">
        <v>164</v>
      </c>
      <c r="E1321" s="24" t="s">
        <v>1528</v>
      </c>
      <c r="F1321" s="24" t="s">
        <v>596</v>
      </c>
      <c r="G1321" s="24" t="s">
        <v>4158</v>
      </c>
      <c r="H1321" s="24" t="s">
        <v>67</v>
      </c>
      <c r="I1321" s="24" t="s">
        <v>4160</v>
      </c>
      <c r="J1321" s="24" t="s">
        <v>3591</v>
      </c>
      <c r="K1321" s="24" t="s">
        <v>776</v>
      </c>
      <c r="L1321" s="24" t="s">
        <v>231</v>
      </c>
      <c r="M1321" s="24" t="s">
        <v>452</v>
      </c>
      <c r="N1321" s="24" t="s">
        <v>8888</v>
      </c>
      <c r="O1321" s="24"/>
    </row>
    <row r="1322" spans="1:15" x14ac:dyDescent="0.3">
      <c r="A1322" s="24" t="s">
        <v>3589</v>
      </c>
      <c r="B1322" s="24" t="s">
        <v>4162</v>
      </c>
      <c r="C1322" s="24" t="s">
        <v>3461</v>
      </c>
      <c r="D1322" s="24" t="s">
        <v>164</v>
      </c>
      <c r="E1322" s="24" t="s">
        <v>1528</v>
      </c>
      <c r="F1322" s="24" t="s">
        <v>596</v>
      </c>
      <c r="G1322" s="24" t="s">
        <v>4161</v>
      </c>
      <c r="H1322" s="24" t="s">
        <v>67</v>
      </c>
      <c r="I1322" s="24" t="s">
        <v>4163</v>
      </c>
      <c r="J1322" s="24" t="s">
        <v>3591</v>
      </c>
      <c r="K1322" s="24" t="s">
        <v>776</v>
      </c>
      <c r="L1322" s="24" t="s">
        <v>231</v>
      </c>
      <c r="M1322" s="24" t="s">
        <v>452</v>
      </c>
      <c r="N1322" s="24" t="s">
        <v>8888</v>
      </c>
      <c r="O1322" s="24"/>
    </row>
    <row r="1323" spans="1:15" x14ac:dyDescent="0.3">
      <c r="A1323" s="24" t="s">
        <v>3589</v>
      </c>
      <c r="B1323" s="24" t="s">
        <v>4165</v>
      </c>
      <c r="C1323" s="24" t="s">
        <v>3461</v>
      </c>
      <c r="D1323" s="24" t="s">
        <v>164</v>
      </c>
      <c r="E1323" s="24" t="s">
        <v>1528</v>
      </c>
      <c r="F1323" s="24" t="s">
        <v>596</v>
      </c>
      <c r="G1323" s="24" t="s">
        <v>4164</v>
      </c>
      <c r="H1323" s="24" t="s">
        <v>67</v>
      </c>
      <c r="I1323" s="24" t="s">
        <v>4166</v>
      </c>
      <c r="J1323" s="24" t="s">
        <v>3591</v>
      </c>
      <c r="K1323" s="24" t="s">
        <v>776</v>
      </c>
      <c r="L1323" s="24" t="s">
        <v>231</v>
      </c>
      <c r="M1323" s="24" t="s">
        <v>452</v>
      </c>
      <c r="N1323" s="24" t="s">
        <v>8888</v>
      </c>
      <c r="O1323" s="24"/>
    </row>
    <row r="1324" spans="1:15" x14ac:dyDescent="0.3">
      <c r="A1324" s="24" t="s">
        <v>3589</v>
      </c>
      <c r="B1324" s="24" t="s">
        <v>6059</v>
      </c>
      <c r="C1324" s="24" t="s">
        <v>3461</v>
      </c>
      <c r="D1324" s="24" t="s">
        <v>164</v>
      </c>
      <c r="E1324" s="24" t="s">
        <v>1528</v>
      </c>
      <c r="F1324" s="24" t="s">
        <v>744</v>
      </c>
      <c r="G1324" s="24" t="s">
        <v>6058</v>
      </c>
      <c r="H1324" s="24" t="s">
        <v>67</v>
      </c>
      <c r="I1324" s="24" t="s">
        <v>6060</v>
      </c>
      <c r="J1324" s="24" t="s">
        <v>3591</v>
      </c>
      <c r="K1324" s="24" t="s">
        <v>776</v>
      </c>
      <c r="L1324" s="24" t="s">
        <v>231</v>
      </c>
      <c r="M1324" s="24" t="s">
        <v>8890</v>
      </c>
      <c r="N1324" s="24" t="s">
        <v>8888</v>
      </c>
      <c r="O1324" s="24"/>
    </row>
    <row r="1325" spans="1:15" x14ac:dyDescent="0.3">
      <c r="A1325" s="24" t="s">
        <v>3589</v>
      </c>
      <c r="B1325" s="24" t="s">
        <v>6444</v>
      </c>
      <c r="C1325" s="24" t="s">
        <v>3461</v>
      </c>
      <c r="D1325" s="24" t="s">
        <v>164</v>
      </c>
      <c r="E1325" s="24" t="s">
        <v>1528</v>
      </c>
      <c r="F1325" s="24" t="s">
        <v>754</v>
      </c>
      <c r="G1325" s="24" t="s">
        <v>6443</v>
      </c>
      <c r="H1325" s="24" t="s">
        <v>67</v>
      </c>
      <c r="I1325" s="24" t="s">
        <v>6445</v>
      </c>
      <c r="J1325" s="24" t="s">
        <v>3591</v>
      </c>
      <c r="K1325" s="24" t="s">
        <v>776</v>
      </c>
      <c r="L1325" s="24" t="s">
        <v>231</v>
      </c>
      <c r="M1325" s="24" t="s">
        <v>8893</v>
      </c>
      <c r="N1325" s="24" t="s">
        <v>8888</v>
      </c>
      <c r="O1325" s="24"/>
    </row>
    <row r="1326" spans="1:15" x14ac:dyDescent="0.3">
      <c r="A1326" s="24" t="s">
        <v>3589</v>
      </c>
      <c r="B1326" s="24" t="s">
        <v>6062</v>
      </c>
      <c r="C1326" s="24" t="s">
        <v>3461</v>
      </c>
      <c r="D1326" s="24" t="s">
        <v>164</v>
      </c>
      <c r="E1326" s="24" t="s">
        <v>1528</v>
      </c>
      <c r="F1326" s="24" t="s">
        <v>744</v>
      </c>
      <c r="G1326" s="24" t="s">
        <v>6061</v>
      </c>
      <c r="H1326" s="24" t="s">
        <v>67</v>
      </c>
      <c r="I1326" s="24" t="s">
        <v>6063</v>
      </c>
      <c r="J1326" s="24" t="s">
        <v>3591</v>
      </c>
      <c r="K1326" s="24" t="s">
        <v>776</v>
      </c>
      <c r="L1326" s="24" t="s">
        <v>231</v>
      </c>
      <c r="M1326" s="24" t="s">
        <v>8890</v>
      </c>
      <c r="N1326" s="24" t="s">
        <v>8888</v>
      </c>
      <c r="O1326" s="24"/>
    </row>
    <row r="1327" spans="1:15" x14ac:dyDescent="0.3">
      <c r="A1327" s="24" t="s">
        <v>3589</v>
      </c>
      <c r="B1327" s="24" t="s">
        <v>6047</v>
      </c>
      <c r="C1327" s="24" t="s">
        <v>8886</v>
      </c>
      <c r="D1327" s="24" t="s">
        <v>164</v>
      </c>
      <c r="E1327" s="24" t="s">
        <v>1528</v>
      </c>
      <c r="F1327" s="24" t="s">
        <v>744</v>
      </c>
      <c r="G1327" s="24" t="s">
        <v>6046</v>
      </c>
      <c r="H1327" s="24" t="s">
        <v>67</v>
      </c>
      <c r="I1327" s="24" t="s">
        <v>6048</v>
      </c>
      <c r="J1327" s="24" t="s">
        <v>3591</v>
      </c>
      <c r="K1327" s="24" t="s">
        <v>776</v>
      </c>
      <c r="L1327" s="24" t="s">
        <v>231</v>
      </c>
      <c r="M1327" s="24" t="s">
        <v>8890</v>
      </c>
      <c r="N1327" s="24" t="s">
        <v>8888</v>
      </c>
      <c r="O1327" s="24"/>
    </row>
    <row r="1328" spans="1:15" x14ac:dyDescent="0.3">
      <c r="A1328" s="24" t="s">
        <v>3589</v>
      </c>
      <c r="B1328" s="24" t="s">
        <v>6050</v>
      </c>
      <c r="C1328" s="24" t="s">
        <v>8886</v>
      </c>
      <c r="D1328" s="24" t="s">
        <v>164</v>
      </c>
      <c r="E1328" s="24" t="s">
        <v>1528</v>
      </c>
      <c r="F1328" s="24" t="s">
        <v>744</v>
      </c>
      <c r="G1328" s="24" t="s">
        <v>6049</v>
      </c>
      <c r="H1328" s="24" t="s">
        <v>67</v>
      </c>
      <c r="I1328" s="24" t="s">
        <v>6051</v>
      </c>
      <c r="J1328" s="24" t="s">
        <v>3591</v>
      </c>
      <c r="K1328" s="24" t="s">
        <v>776</v>
      </c>
      <c r="L1328" s="24" t="s">
        <v>231</v>
      </c>
      <c r="M1328" s="24" t="s">
        <v>8894</v>
      </c>
      <c r="N1328" s="24" t="s">
        <v>8888</v>
      </c>
      <c r="O1328" s="24"/>
    </row>
    <row r="1329" spans="1:15" x14ac:dyDescent="0.3">
      <c r="A1329" s="24" t="s">
        <v>3589</v>
      </c>
      <c r="B1329" s="24" t="s">
        <v>6077</v>
      </c>
      <c r="C1329" s="24" t="s">
        <v>3461</v>
      </c>
      <c r="D1329" s="24" t="s">
        <v>164</v>
      </c>
      <c r="E1329" s="24" t="s">
        <v>1528</v>
      </c>
      <c r="F1329" s="24" t="s">
        <v>744</v>
      </c>
      <c r="G1329" s="24" t="s">
        <v>6076</v>
      </c>
      <c r="H1329" s="24" t="s">
        <v>67</v>
      </c>
      <c r="I1329" s="24" t="s">
        <v>6078</v>
      </c>
      <c r="J1329" s="24" t="s">
        <v>3591</v>
      </c>
      <c r="K1329" s="24" t="s">
        <v>776</v>
      </c>
      <c r="L1329" s="24" t="s">
        <v>231</v>
      </c>
      <c r="M1329" s="24" t="s">
        <v>8894</v>
      </c>
      <c r="N1329" s="24" t="s">
        <v>8888</v>
      </c>
      <c r="O1329" s="24"/>
    </row>
    <row r="1330" spans="1:15" x14ac:dyDescent="0.3">
      <c r="A1330" s="24" t="s">
        <v>3589</v>
      </c>
      <c r="B1330" s="24" t="s">
        <v>6080</v>
      </c>
      <c r="C1330" s="24" t="s">
        <v>3461</v>
      </c>
      <c r="D1330" s="24" t="s">
        <v>164</v>
      </c>
      <c r="E1330" s="24" t="s">
        <v>1528</v>
      </c>
      <c r="F1330" s="24" t="s">
        <v>744</v>
      </c>
      <c r="G1330" s="24" t="s">
        <v>6079</v>
      </c>
      <c r="H1330" s="24" t="s">
        <v>67</v>
      </c>
      <c r="I1330" s="24" t="s">
        <v>6081</v>
      </c>
      <c r="J1330" s="24" t="s">
        <v>3591</v>
      </c>
      <c r="K1330" s="24" t="s">
        <v>776</v>
      </c>
      <c r="L1330" s="24" t="s">
        <v>231</v>
      </c>
      <c r="M1330" s="24" t="s">
        <v>8894</v>
      </c>
      <c r="N1330" s="24" t="s">
        <v>8888</v>
      </c>
      <c r="O1330" s="24"/>
    </row>
    <row r="1331" spans="1:15" x14ac:dyDescent="0.3">
      <c r="A1331" s="24" t="s">
        <v>3589</v>
      </c>
      <c r="B1331" s="24" t="s">
        <v>3597</v>
      </c>
      <c r="C1331" s="24" t="s">
        <v>3396</v>
      </c>
      <c r="D1331" s="24" t="s">
        <v>164</v>
      </c>
      <c r="E1331" s="24" t="s">
        <v>1528</v>
      </c>
      <c r="F1331" s="24" t="s">
        <v>541</v>
      </c>
      <c r="G1331" s="24" t="s">
        <v>3596</v>
      </c>
      <c r="H1331" s="24" t="s">
        <v>67</v>
      </c>
      <c r="I1331" s="24" t="s">
        <v>3598</v>
      </c>
      <c r="J1331" s="24" t="s">
        <v>3591</v>
      </c>
      <c r="K1331" s="24" t="s">
        <v>776</v>
      </c>
      <c r="L1331" s="24" t="s">
        <v>231</v>
      </c>
      <c r="M1331" s="24" t="s">
        <v>540</v>
      </c>
      <c r="N1331" s="24" t="s">
        <v>8888</v>
      </c>
      <c r="O1331" s="24"/>
    </row>
    <row r="1332" spans="1:15" x14ac:dyDescent="0.3">
      <c r="A1332" s="24" t="s">
        <v>3589</v>
      </c>
      <c r="B1332" s="24" t="s">
        <v>3590</v>
      </c>
      <c r="C1332" s="24" t="s">
        <v>8886</v>
      </c>
      <c r="D1332" s="24" t="s">
        <v>164</v>
      </c>
      <c r="E1332" s="24" t="s">
        <v>1528</v>
      </c>
      <c r="F1332" s="24" t="s">
        <v>541</v>
      </c>
      <c r="G1332" s="24" t="s">
        <v>3588</v>
      </c>
      <c r="H1332" s="24" t="s">
        <v>67</v>
      </c>
      <c r="I1332" s="24" t="s">
        <v>3592</v>
      </c>
      <c r="J1332" s="24" t="s">
        <v>3591</v>
      </c>
      <c r="K1332" s="24" t="s">
        <v>776</v>
      </c>
      <c r="L1332" s="24" t="s">
        <v>231</v>
      </c>
      <c r="M1332" s="24" t="s">
        <v>540</v>
      </c>
      <c r="N1332" s="24" t="s">
        <v>8888</v>
      </c>
      <c r="O1332" s="24"/>
    </row>
    <row r="1333" spans="1:15" x14ac:dyDescent="0.3">
      <c r="A1333" s="24" t="s">
        <v>3589</v>
      </c>
      <c r="B1333" s="24" t="s">
        <v>6053</v>
      </c>
      <c r="C1333" s="24" t="s">
        <v>8886</v>
      </c>
      <c r="D1333" s="24" t="s">
        <v>164</v>
      </c>
      <c r="E1333" s="24" t="s">
        <v>1528</v>
      </c>
      <c r="F1333" s="24" t="s">
        <v>744</v>
      </c>
      <c r="G1333" s="24" t="s">
        <v>6052</v>
      </c>
      <c r="H1333" s="24" t="s">
        <v>67</v>
      </c>
      <c r="I1333" s="24" t="s">
        <v>6054</v>
      </c>
      <c r="J1333" s="24" t="s">
        <v>3591</v>
      </c>
      <c r="K1333" s="24" t="s">
        <v>776</v>
      </c>
      <c r="L1333" s="24" t="s">
        <v>231</v>
      </c>
      <c r="M1333" s="24" t="s">
        <v>8890</v>
      </c>
      <c r="N1333" s="24" t="s">
        <v>8888</v>
      </c>
      <c r="O1333" s="24"/>
    </row>
    <row r="1334" spans="1:15" x14ac:dyDescent="0.3">
      <c r="A1334" s="24" t="s">
        <v>3589</v>
      </c>
      <c r="B1334" s="24" t="s">
        <v>6056</v>
      </c>
      <c r="C1334" s="24" t="s">
        <v>8886</v>
      </c>
      <c r="D1334" s="24" t="s">
        <v>164</v>
      </c>
      <c r="E1334" s="24" t="s">
        <v>1528</v>
      </c>
      <c r="F1334" s="24" t="s">
        <v>744</v>
      </c>
      <c r="G1334" s="24" t="s">
        <v>6055</v>
      </c>
      <c r="H1334" s="24" t="s">
        <v>67</v>
      </c>
      <c r="I1334" s="24" t="s">
        <v>6057</v>
      </c>
      <c r="J1334" s="24" t="s">
        <v>3591</v>
      </c>
      <c r="K1334" s="24" t="s">
        <v>776</v>
      </c>
      <c r="L1334" s="24" t="s">
        <v>231</v>
      </c>
      <c r="M1334" s="24" t="s">
        <v>8890</v>
      </c>
      <c r="N1334" s="24" t="s">
        <v>8888</v>
      </c>
      <c r="O1334" s="24"/>
    </row>
    <row r="1335" spans="1:15" x14ac:dyDescent="0.3">
      <c r="A1335" s="24" t="s">
        <v>3589</v>
      </c>
      <c r="B1335" s="24" t="s">
        <v>6065</v>
      </c>
      <c r="C1335" s="24" t="s">
        <v>3461</v>
      </c>
      <c r="D1335" s="24" t="s">
        <v>164</v>
      </c>
      <c r="E1335" s="24" t="s">
        <v>1528</v>
      </c>
      <c r="F1335" s="24" t="s">
        <v>744</v>
      </c>
      <c r="G1335" s="24" t="s">
        <v>6064</v>
      </c>
      <c r="H1335" s="24" t="s">
        <v>67</v>
      </c>
      <c r="I1335" s="24" t="s">
        <v>6066</v>
      </c>
      <c r="J1335" s="24" t="s">
        <v>3591</v>
      </c>
      <c r="K1335" s="24" t="s">
        <v>776</v>
      </c>
      <c r="L1335" s="24" t="s">
        <v>231</v>
      </c>
      <c r="M1335" s="24" t="s">
        <v>8890</v>
      </c>
      <c r="N1335" s="24" t="s">
        <v>8888</v>
      </c>
      <c r="O1335" s="24"/>
    </row>
    <row r="1336" spans="1:15" x14ac:dyDescent="0.3">
      <c r="A1336" s="24" t="s">
        <v>3589</v>
      </c>
      <c r="B1336" s="24" t="s">
        <v>4296</v>
      </c>
      <c r="C1336" s="24" t="s">
        <v>3461</v>
      </c>
      <c r="D1336" s="24" t="s">
        <v>164</v>
      </c>
      <c r="E1336" s="24" t="s">
        <v>1528</v>
      </c>
      <c r="F1336" s="24" t="s">
        <v>614</v>
      </c>
      <c r="G1336" s="24" t="s">
        <v>4295</v>
      </c>
      <c r="H1336" s="24" t="s">
        <v>67</v>
      </c>
      <c r="I1336" s="24" t="s">
        <v>4297</v>
      </c>
      <c r="J1336" s="24" t="s">
        <v>3591</v>
      </c>
      <c r="K1336" s="24" t="s">
        <v>776</v>
      </c>
      <c r="L1336" s="24" t="s">
        <v>231</v>
      </c>
      <c r="M1336" s="24" t="s">
        <v>617</v>
      </c>
      <c r="N1336" s="24" t="s">
        <v>8888</v>
      </c>
      <c r="O1336" s="24"/>
    </row>
    <row r="1337" spans="1:15" x14ac:dyDescent="0.3">
      <c r="A1337" s="24" t="s">
        <v>3589</v>
      </c>
      <c r="B1337" s="24" t="s">
        <v>4145</v>
      </c>
      <c r="C1337" s="24" t="s">
        <v>3461</v>
      </c>
      <c r="D1337" s="24" t="s">
        <v>164</v>
      </c>
      <c r="E1337" s="24" t="s">
        <v>1528</v>
      </c>
      <c r="F1337" s="24" t="s">
        <v>596</v>
      </c>
      <c r="G1337" s="24" t="s">
        <v>4144</v>
      </c>
      <c r="H1337" s="24" t="s">
        <v>67</v>
      </c>
      <c r="I1337" s="24" t="s">
        <v>4146</v>
      </c>
      <c r="J1337" s="24" t="s">
        <v>3591</v>
      </c>
      <c r="K1337" s="24" t="s">
        <v>776</v>
      </c>
      <c r="L1337" s="24" t="s">
        <v>231</v>
      </c>
      <c r="M1337" s="24" t="s">
        <v>452</v>
      </c>
      <c r="N1337" s="24" t="s">
        <v>8888</v>
      </c>
      <c r="O1337" s="24"/>
    </row>
    <row r="1338" spans="1:15" x14ac:dyDescent="0.3">
      <c r="A1338" s="24" t="s">
        <v>3589</v>
      </c>
      <c r="B1338" s="24" t="s">
        <v>3691</v>
      </c>
      <c r="C1338" s="24" t="s">
        <v>8886</v>
      </c>
      <c r="D1338" s="24" t="s">
        <v>164</v>
      </c>
      <c r="E1338" s="24" t="s">
        <v>1528</v>
      </c>
      <c r="F1338" s="24" t="s">
        <v>559</v>
      </c>
      <c r="G1338" s="24" t="s">
        <v>3690</v>
      </c>
      <c r="H1338" s="24" t="s">
        <v>67</v>
      </c>
      <c r="I1338" s="24" t="s">
        <v>3692</v>
      </c>
      <c r="J1338" s="24" t="s">
        <v>3591</v>
      </c>
      <c r="K1338" s="24" t="s">
        <v>776</v>
      </c>
      <c r="L1338" s="24" t="s">
        <v>231</v>
      </c>
      <c r="M1338" s="24" t="s">
        <v>448</v>
      </c>
      <c r="N1338" s="24" t="s">
        <v>8888</v>
      </c>
      <c r="O1338" s="24"/>
    </row>
    <row r="1339" spans="1:15" x14ac:dyDescent="0.3">
      <c r="A1339" s="24" t="s">
        <v>3589</v>
      </c>
      <c r="B1339" s="24" t="s">
        <v>3694</v>
      </c>
      <c r="C1339" s="24" t="s">
        <v>8886</v>
      </c>
      <c r="D1339" s="24" t="s">
        <v>164</v>
      </c>
      <c r="E1339" s="24" t="s">
        <v>1528</v>
      </c>
      <c r="F1339" s="24" t="s">
        <v>559</v>
      </c>
      <c r="G1339" s="24" t="s">
        <v>3693</v>
      </c>
      <c r="H1339" s="24" t="s">
        <v>67</v>
      </c>
      <c r="I1339" s="24" t="s">
        <v>3695</v>
      </c>
      <c r="J1339" s="24" t="s">
        <v>3591</v>
      </c>
      <c r="K1339" s="24" t="s">
        <v>776</v>
      </c>
      <c r="L1339" s="24" t="s">
        <v>231</v>
      </c>
      <c r="M1339" s="24" t="s">
        <v>448</v>
      </c>
      <c r="N1339" s="24" t="s">
        <v>8888</v>
      </c>
      <c r="O1339" s="24"/>
    </row>
    <row r="1340" spans="1:15" x14ac:dyDescent="0.3">
      <c r="A1340" s="24" t="s">
        <v>3589</v>
      </c>
      <c r="B1340" s="24" t="s">
        <v>3697</v>
      </c>
      <c r="C1340" s="24" t="s">
        <v>8886</v>
      </c>
      <c r="D1340" s="24" t="s">
        <v>164</v>
      </c>
      <c r="E1340" s="24" t="s">
        <v>1528</v>
      </c>
      <c r="F1340" s="24" t="s">
        <v>559</v>
      </c>
      <c r="G1340" s="24" t="s">
        <v>3696</v>
      </c>
      <c r="H1340" s="24" t="s">
        <v>67</v>
      </c>
      <c r="I1340" s="24" t="s">
        <v>3698</v>
      </c>
      <c r="J1340" s="24" t="s">
        <v>3591</v>
      </c>
      <c r="K1340" s="24" t="s">
        <v>776</v>
      </c>
      <c r="L1340" s="24" t="s">
        <v>231</v>
      </c>
      <c r="M1340" s="24" t="s">
        <v>448</v>
      </c>
      <c r="N1340" s="24" t="s">
        <v>8888</v>
      </c>
      <c r="O1340" s="24"/>
    </row>
    <row r="1341" spans="1:15" x14ac:dyDescent="0.3">
      <c r="A1341" s="24" t="s">
        <v>3564</v>
      </c>
      <c r="B1341" s="24" t="s">
        <v>6122</v>
      </c>
      <c r="C1341" s="24" t="s">
        <v>3461</v>
      </c>
      <c r="D1341" s="24" t="s">
        <v>164</v>
      </c>
      <c r="E1341" s="24" t="s">
        <v>1528</v>
      </c>
      <c r="F1341" s="24" t="s">
        <v>746</v>
      </c>
      <c r="G1341" s="24" t="s">
        <v>6121</v>
      </c>
      <c r="H1341" s="24" t="s">
        <v>67</v>
      </c>
      <c r="I1341" s="24" t="s">
        <v>6123</v>
      </c>
      <c r="J1341" s="24" t="s">
        <v>3468</v>
      </c>
      <c r="K1341" s="24" t="s">
        <v>776</v>
      </c>
      <c r="L1341" s="24" t="s">
        <v>231</v>
      </c>
      <c r="M1341" s="24" t="s">
        <v>8890</v>
      </c>
      <c r="N1341" s="24" t="s">
        <v>8888</v>
      </c>
      <c r="O1341" s="24"/>
    </row>
    <row r="1342" spans="1:15" x14ac:dyDescent="0.3">
      <c r="A1342" s="24" t="s">
        <v>3564</v>
      </c>
      <c r="B1342" s="24" t="s">
        <v>3954</v>
      </c>
      <c r="C1342" s="24" t="s">
        <v>8886</v>
      </c>
      <c r="D1342" s="24" t="s">
        <v>164</v>
      </c>
      <c r="E1342" s="24" t="s">
        <v>1528</v>
      </c>
      <c r="F1342" s="24" t="s">
        <v>573</v>
      </c>
      <c r="G1342" s="24" t="s">
        <v>3953</v>
      </c>
      <c r="H1342" s="24" t="s">
        <v>67</v>
      </c>
      <c r="I1342" s="24" t="s">
        <v>3955</v>
      </c>
      <c r="J1342" s="24" t="s">
        <v>3468</v>
      </c>
      <c r="K1342" s="24" t="s">
        <v>776</v>
      </c>
      <c r="L1342" s="24" t="s">
        <v>231</v>
      </c>
      <c r="M1342" s="24" t="s">
        <v>576</v>
      </c>
      <c r="N1342" s="24" t="s">
        <v>8888</v>
      </c>
      <c r="O1342" s="24"/>
    </row>
    <row r="1343" spans="1:15" x14ac:dyDescent="0.3">
      <c r="A1343" s="24" t="s">
        <v>3564</v>
      </c>
      <c r="B1343" s="24" t="s">
        <v>3795</v>
      </c>
      <c r="C1343" s="24" t="s">
        <v>3461</v>
      </c>
      <c r="D1343" s="24" t="s">
        <v>164</v>
      </c>
      <c r="E1343" s="24" t="s">
        <v>1528</v>
      </c>
      <c r="F1343" s="24" t="s">
        <v>561</v>
      </c>
      <c r="G1343" s="24" t="s">
        <v>3794</v>
      </c>
      <c r="H1343" s="24" t="s">
        <v>67</v>
      </c>
      <c r="I1343" s="24" t="s">
        <v>3796</v>
      </c>
      <c r="J1343" s="24" t="s">
        <v>3468</v>
      </c>
      <c r="K1343" s="24" t="s">
        <v>776</v>
      </c>
      <c r="L1343" s="24" t="s">
        <v>231</v>
      </c>
      <c r="M1343" s="24" t="s">
        <v>564</v>
      </c>
      <c r="N1343" s="24" t="s">
        <v>8888</v>
      </c>
      <c r="O1343" s="24"/>
    </row>
    <row r="1344" spans="1:15" x14ac:dyDescent="0.3">
      <c r="A1344" s="24" t="s">
        <v>3564</v>
      </c>
      <c r="B1344" s="24" t="s">
        <v>3706</v>
      </c>
      <c r="C1344" s="24" t="s">
        <v>8886</v>
      </c>
      <c r="D1344" s="24" t="s">
        <v>164</v>
      </c>
      <c r="E1344" s="24" t="s">
        <v>1528</v>
      </c>
      <c r="F1344" s="24" t="s">
        <v>561</v>
      </c>
      <c r="G1344" s="24" t="s">
        <v>3705</v>
      </c>
      <c r="H1344" s="24" t="s">
        <v>67</v>
      </c>
      <c r="I1344" s="24" t="s">
        <v>3707</v>
      </c>
      <c r="J1344" s="24" t="s">
        <v>3468</v>
      </c>
      <c r="K1344" s="24" t="s">
        <v>776</v>
      </c>
      <c r="L1344" s="24" t="s">
        <v>231</v>
      </c>
      <c r="M1344" s="24" t="s">
        <v>564</v>
      </c>
      <c r="N1344" s="24" t="s">
        <v>8888</v>
      </c>
      <c r="O1344" s="24"/>
    </row>
    <row r="1345" spans="1:15" x14ac:dyDescent="0.3">
      <c r="A1345" s="24" t="s">
        <v>3564</v>
      </c>
      <c r="B1345" s="24" t="s">
        <v>3709</v>
      </c>
      <c r="C1345" s="24" t="s">
        <v>8886</v>
      </c>
      <c r="D1345" s="24" t="s">
        <v>164</v>
      </c>
      <c r="E1345" s="24" t="s">
        <v>1528</v>
      </c>
      <c r="F1345" s="24" t="s">
        <v>561</v>
      </c>
      <c r="G1345" s="24" t="s">
        <v>3708</v>
      </c>
      <c r="H1345" s="24" t="s">
        <v>67</v>
      </c>
      <c r="I1345" s="24" t="s">
        <v>3710</v>
      </c>
      <c r="J1345" s="24" t="s">
        <v>3468</v>
      </c>
      <c r="K1345" s="24" t="s">
        <v>776</v>
      </c>
      <c r="L1345" s="24" t="s">
        <v>231</v>
      </c>
      <c r="M1345" s="24" t="s">
        <v>564</v>
      </c>
      <c r="N1345" s="24" t="s">
        <v>8888</v>
      </c>
      <c r="O1345" s="24"/>
    </row>
    <row r="1346" spans="1:15" x14ac:dyDescent="0.3">
      <c r="A1346" s="24" t="s">
        <v>3564</v>
      </c>
      <c r="B1346" s="24" t="s">
        <v>3715</v>
      </c>
      <c r="C1346" s="24" t="s">
        <v>8886</v>
      </c>
      <c r="D1346" s="24" t="s">
        <v>164</v>
      </c>
      <c r="E1346" s="24" t="s">
        <v>1528</v>
      </c>
      <c r="F1346" s="24" t="s">
        <v>561</v>
      </c>
      <c r="G1346" s="24" t="s">
        <v>3714</v>
      </c>
      <c r="H1346" s="24" t="s">
        <v>67</v>
      </c>
      <c r="I1346" s="24" t="s">
        <v>3716</v>
      </c>
      <c r="J1346" s="24" t="s">
        <v>3468</v>
      </c>
      <c r="K1346" s="24" t="s">
        <v>776</v>
      </c>
      <c r="L1346" s="24" t="s">
        <v>231</v>
      </c>
      <c r="M1346" s="24" t="s">
        <v>564</v>
      </c>
      <c r="N1346" s="24" t="s">
        <v>8888</v>
      </c>
      <c r="O1346" s="24"/>
    </row>
    <row r="1347" spans="1:15" x14ac:dyDescent="0.3">
      <c r="A1347" s="24" t="s">
        <v>3564</v>
      </c>
      <c r="B1347" s="24" t="s">
        <v>5421</v>
      </c>
      <c r="C1347" s="24" t="s">
        <v>8886</v>
      </c>
      <c r="D1347" s="24" t="s">
        <v>136</v>
      </c>
      <c r="E1347" s="24" t="s">
        <v>1528</v>
      </c>
      <c r="F1347" s="24" t="s">
        <v>711</v>
      </c>
      <c r="G1347" s="24" t="s">
        <v>5420</v>
      </c>
      <c r="H1347" s="24" t="s">
        <v>67</v>
      </c>
      <c r="I1347" s="24" t="s">
        <v>5422</v>
      </c>
      <c r="J1347" s="24" t="s">
        <v>3468</v>
      </c>
      <c r="K1347" s="24" t="s">
        <v>776</v>
      </c>
      <c r="L1347" s="24" t="s">
        <v>231</v>
      </c>
      <c r="M1347" s="24" t="s">
        <v>714</v>
      </c>
      <c r="N1347" s="24" t="s">
        <v>8888</v>
      </c>
      <c r="O1347" s="24"/>
    </row>
    <row r="1348" spans="1:15" x14ac:dyDescent="0.3">
      <c r="A1348" s="24" t="s">
        <v>3564</v>
      </c>
      <c r="B1348" s="24" t="s">
        <v>3565</v>
      </c>
      <c r="C1348" s="24" t="s">
        <v>8886</v>
      </c>
      <c r="D1348" s="24" t="s">
        <v>164</v>
      </c>
      <c r="E1348" s="24" t="s">
        <v>1528</v>
      </c>
      <c r="F1348" s="24" t="s">
        <v>541</v>
      </c>
      <c r="G1348" s="24" t="s">
        <v>3563</v>
      </c>
      <c r="H1348" s="24" t="s">
        <v>67</v>
      </c>
      <c r="I1348" s="24" t="s">
        <v>3566</v>
      </c>
      <c r="J1348" s="24" t="s">
        <v>3468</v>
      </c>
      <c r="K1348" s="24" t="s">
        <v>776</v>
      </c>
      <c r="L1348" s="24" t="s">
        <v>231</v>
      </c>
      <c r="M1348" s="24" t="s">
        <v>540</v>
      </c>
      <c r="N1348" s="24" t="s">
        <v>8888</v>
      </c>
      <c r="O1348" s="24"/>
    </row>
    <row r="1349" spans="1:15" x14ac:dyDescent="0.3">
      <c r="A1349" s="24" t="s">
        <v>3564</v>
      </c>
      <c r="B1349" s="24" t="s">
        <v>6140</v>
      </c>
      <c r="C1349" s="24" t="s">
        <v>3461</v>
      </c>
      <c r="D1349" s="24" t="s">
        <v>164</v>
      </c>
      <c r="E1349" s="24" t="s">
        <v>1528</v>
      </c>
      <c r="F1349" s="24" t="s">
        <v>746</v>
      </c>
      <c r="G1349" s="24" t="s">
        <v>6139</v>
      </c>
      <c r="H1349" s="24" t="s">
        <v>67</v>
      </c>
      <c r="I1349" s="24" t="s">
        <v>6141</v>
      </c>
      <c r="J1349" s="24" t="s">
        <v>3468</v>
      </c>
      <c r="K1349" s="24" t="s">
        <v>776</v>
      </c>
      <c r="L1349" s="24" t="s">
        <v>231</v>
      </c>
      <c r="M1349" s="24" t="s">
        <v>8890</v>
      </c>
      <c r="N1349" s="24" t="s">
        <v>8888</v>
      </c>
      <c r="O1349" s="24"/>
    </row>
    <row r="1350" spans="1:15" x14ac:dyDescent="0.3">
      <c r="A1350" s="24" t="s">
        <v>3564</v>
      </c>
      <c r="B1350" s="24" t="s">
        <v>6143</v>
      </c>
      <c r="C1350" s="24" t="s">
        <v>3461</v>
      </c>
      <c r="D1350" s="24" t="s">
        <v>164</v>
      </c>
      <c r="E1350" s="24" t="s">
        <v>1528</v>
      </c>
      <c r="F1350" s="24" t="s">
        <v>746</v>
      </c>
      <c r="G1350" s="24" t="s">
        <v>6142</v>
      </c>
      <c r="H1350" s="24" t="s">
        <v>67</v>
      </c>
      <c r="I1350" s="24" t="s">
        <v>6144</v>
      </c>
      <c r="J1350" s="24" t="s">
        <v>3468</v>
      </c>
      <c r="K1350" s="24" t="s">
        <v>776</v>
      </c>
      <c r="L1350" s="24" t="s">
        <v>231</v>
      </c>
      <c r="M1350" s="24" t="s">
        <v>8890</v>
      </c>
      <c r="N1350" s="24" t="s">
        <v>8888</v>
      </c>
      <c r="O1350" s="24"/>
    </row>
    <row r="1351" spans="1:15" x14ac:dyDescent="0.3">
      <c r="A1351" s="24" t="s">
        <v>3564</v>
      </c>
      <c r="B1351" s="24" t="s">
        <v>6146</v>
      </c>
      <c r="C1351" s="24" t="s">
        <v>3461</v>
      </c>
      <c r="D1351" s="24" t="s">
        <v>164</v>
      </c>
      <c r="E1351" s="24" t="s">
        <v>1528</v>
      </c>
      <c r="F1351" s="24" t="s">
        <v>746</v>
      </c>
      <c r="G1351" s="24" t="s">
        <v>6145</v>
      </c>
      <c r="H1351" s="24" t="s">
        <v>67</v>
      </c>
      <c r="I1351" s="24" t="s">
        <v>6147</v>
      </c>
      <c r="J1351" s="24" t="s">
        <v>3468</v>
      </c>
      <c r="K1351" s="24" t="s">
        <v>776</v>
      </c>
      <c r="L1351" s="24" t="s">
        <v>231</v>
      </c>
      <c r="M1351" s="24" t="s">
        <v>8890</v>
      </c>
      <c r="N1351" s="24" t="s">
        <v>8888</v>
      </c>
      <c r="O1351" s="24"/>
    </row>
    <row r="1352" spans="1:15" x14ac:dyDescent="0.3">
      <c r="A1352" s="24" t="s">
        <v>3564</v>
      </c>
      <c r="B1352" s="24" t="s">
        <v>3568</v>
      </c>
      <c r="C1352" s="24" t="s">
        <v>8886</v>
      </c>
      <c r="D1352" s="24" t="s">
        <v>164</v>
      </c>
      <c r="E1352" s="24" t="s">
        <v>1528</v>
      </c>
      <c r="F1352" s="24" t="s">
        <v>541</v>
      </c>
      <c r="G1352" s="24" t="s">
        <v>3567</v>
      </c>
      <c r="H1352" s="24" t="s">
        <v>67</v>
      </c>
      <c r="I1352" s="24" t="s">
        <v>3569</v>
      </c>
      <c r="J1352" s="24" t="s">
        <v>3468</v>
      </c>
      <c r="K1352" s="24" t="s">
        <v>776</v>
      </c>
      <c r="L1352" s="24" t="s">
        <v>231</v>
      </c>
      <c r="M1352" s="24" t="s">
        <v>540</v>
      </c>
      <c r="N1352" s="24" t="s">
        <v>8888</v>
      </c>
      <c r="O1352" s="24"/>
    </row>
    <row r="1353" spans="1:15" x14ac:dyDescent="0.3">
      <c r="A1353" s="24" t="s">
        <v>3564</v>
      </c>
      <c r="B1353" s="24" t="s">
        <v>4042</v>
      </c>
      <c r="C1353" s="24" t="s">
        <v>3461</v>
      </c>
      <c r="D1353" s="24" t="s">
        <v>164</v>
      </c>
      <c r="E1353" s="24" t="s">
        <v>1528</v>
      </c>
      <c r="F1353" s="24" t="s">
        <v>573</v>
      </c>
      <c r="G1353" s="24" t="s">
        <v>4041</v>
      </c>
      <c r="H1353" s="24" t="s">
        <v>67</v>
      </c>
      <c r="I1353" s="24" t="s">
        <v>4043</v>
      </c>
      <c r="J1353" s="24" t="s">
        <v>3468</v>
      </c>
      <c r="K1353" s="24" t="s">
        <v>776</v>
      </c>
      <c r="L1353" s="24" t="s">
        <v>231</v>
      </c>
      <c r="M1353" s="24" t="s">
        <v>576</v>
      </c>
      <c r="N1353" s="24" t="s">
        <v>8888</v>
      </c>
      <c r="O1353" s="24"/>
    </row>
    <row r="1354" spans="1:15" x14ac:dyDescent="0.3">
      <c r="A1354" s="24" t="s">
        <v>3564</v>
      </c>
      <c r="B1354" s="24" t="s">
        <v>6083</v>
      </c>
      <c r="C1354" s="24" t="s">
        <v>8886</v>
      </c>
      <c r="D1354" s="24" t="s">
        <v>164</v>
      </c>
      <c r="E1354" s="24" t="s">
        <v>1528</v>
      </c>
      <c r="F1354" s="24" t="s">
        <v>746</v>
      </c>
      <c r="G1354" s="24" t="s">
        <v>6082</v>
      </c>
      <c r="H1354" s="24" t="s">
        <v>67</v>
      </c>
      <c r="I1354" s="24" t="s">
        <v>6084</v>
      </c>
      <c r="J1354" s="24" t="s">
        <v>3468</v>
      </c>
      <c r="K1354" s="24" t="s">
        <v>776</v>
      </c>
      <c r="L1354" s="24" t="s">
        <v>231</v>
      </c>
      <c r="M1354" s="24" t="s">
        <v>8890</v>
      </c>
      <c r="N1354" s="24" t="s">
        <v>8888</v>
      </c>
      <c r="O1354" s="24"/>
    </row>
    <row r="1355" spans="1:15" x14ac:dyDescent="0.3">
      <c r="A1355" s="24" t="s">
        <v>3564</v>
      </c>
      <c r="B1355" s="24" t="s">
        <v>6086</v>
      </c>
      <c r="C1355" s="24" t="s">
        <v>8886</v>
      </c>
      <c r="D1355" s="24" t="s">
        <v>164</v>
      </c>
      <c r="E1355" s="24" t="s">
        <v>1528</v>
      </c>
      <c r="F1355" s="24" t="s">
        <v>746</v>
      </c>
      <c r="G1355" s="24" t="s">
        <v>6085</v>
      </c>
      <c r="H1355" s="24" t="s">
        <v>67</v>
      </c>
      <c r="I1355" s="24" t="s">
        <v>6087</v>
      </c>
      <c r="J1355" s="24" t="s">
        <v>3468</v>
      </c>
      <c r="K1355" s="24" t="s">
        <v>776</v>
      </c>
      <c r="L1355" s="24" t="s">
        <v>231</v>
      </c>
      <c r="M1355" s="24" t="s">
        <v>739</v>
      </c>
      <c r="N1355" s="24" t="s">
        <v>8888</v>
      </c>
      <c r="O1355" s="24"/>
    </row>
    <row r="1356" spans="1:15" x14ac:dyDescent="0.3">
      <c r="A1356" s="24" t="s">
        <v>3564</v>
      </c>
      <c r="B1356" s="24" t="s">
        <v>6095</v>
      </c>
      <c r="C1356" s="24" t="s">
        <v>8886</v>
      </c>
      <c r="D1356" s="24" t="s">
        <v>164</v>
      </c>
      <c r="E1356" s="24" t="s">
        <v>1528</v>
      </c>
      <c r="F1356" s="24" t="s">
        <v>746</v>
      </c>
      <c r="G1356" s="24" t="s">
        <v>6094</v>
      </c>
      <c r="H1356" s="24" t="s">
        <v>67</v>
      </c>
      <c r="I1356" s="24" t="s">
        <v>6096</v>
      </c>
      <c r="J1356" s="24" t="s">
        <v>3468</v>
      </c>
      <c r="K1356" s="24" t="s">
        <v>776</v>
      </c>
      <c r="L1356" s="24" t="s">
        <v>231</v>
      </c>
      <c r="M1356" s="24" t="s">
        <v>8890</v>
      </c>
      <c r="N1356" s="24" t="s">
        <v>8888</v>
      </c>
      <c r="O1356" s="24"/>
    </row>
    <row r="1357" spans="1:15" x14ac:dyDescent="0.3">
      <c r="A1357" s="24" t="s">
        <v>3564</v>
      </c>
      <c r="B1357" s="24" t="s">
        <v>3618</v>
      </c>
      <c r="C1357" s="24" t="s">
        <v>3461</v>
      </c>
      <c r="D1357" s="24" t="s">
        <v>164</v>
      </c>
      <c r="E1357" s="24" t="s">
        <v>1528</v>
      </c>
      <c r="F1357" s="24" t="s">
        <v>541</v>
      </c>
      <c r="G1357" s="24" t="s">
        <v>3617</v>
      </c>
      <c r="H1357" s="24" t="s">
        <v>67</v>
      </c>
      <c r="I1357" s="24" t="s">
        <v>3619</v>
      </c>
      <c r="J1357" s="24" t="s">
        <v>3468</v>
      </c>
      <c r="K1357" s="24" t="s">
        <v>776</v>
      </c>
      <c r="L1357" s="24" t="s">
        <v>231</v>
      </c>
      <c r="M1357" s="24" t="s">
        <v>540</v>
      </c>
      <c r="N1357" s="24" t="s">
        <v>8888</v>
      </c>
      <c r="O1357" s="24"/>
    </row>
    <row r="1358" spans="1:15" x14ac:dyDescent="0.3">
      <c r="A1358" s="24" t="s">
        <v>3564</v>
      </c>
      <c r="B1358" s="24" t="s">
        <v>5371</v>
      </c>
      <c r="C1358" s="24" t="s">
        <v>3461</v>
      </c>
      <c r="D1358" s="24" t="s">
        <v>136</v>
      </c>
      <c r="E1358" s="24" t="s">
        <v>1528</v>
      </c>
      <c r="F1358" s="24" t="s">
        <v>703</v>
      </c>
      <c r="G1358" s="24" t="s">
        <v>5370</v>
      </c>
      <c r="H1358" s="24" t="s">
        <v>67</v>
      </c>
      <c r="I1358" s="24" t="s">
        <v>5369</v>
      </c>
      <c r="J1358" s="24" t="s">
        <v>3468</v>
      </c>
      <c r="K1358" s="24" t="s">
        <v>776</v>
      </c>
      <c r="L1358" s="24" t="s">
        <v>231</v>
      </c>
      <c r="M1358" s="24" t="s">
        <v>241</v>
      </c>
      <c r="N1358" s="24" t="s">
        <v>8888</v>
      </c>
      <c r="O1358" s="24"/>
    </row>
    <row r="1359" spans="1:15" x14ac:dyDescent="0.3">
      <c r="A1359" s="24" t="s">
        <v>3564</v>
      </c>
      <c r="B1359" s="24" t="s">
        <v>3577</v>
      </c>
      <c r="C1359" s="24" t="s">
        <v>8886</v>
      </c>
      <c r="D1359" s="24" t="s">
        <v>164</v>
      </c>
      <c r="E1359" s="24" t="s">
        <v>1528</v>
      </c>
      <c r="F1359" s="24" t="s">
        <v>541</v>
      </c>
      <c r="G1359" s="24" t="s">
        <v>3576</v>
      </c>
      <c r="H1359" s="24" t="s">
        <v>67</v>
      </c>
      <c r="I1359" s="24" t="s">
        <v>3578</v>
      </c>
      <c r="J1359" s="24" t="s">
        <v>3468</v>
      </c>
      <c r="K1359" s="24" t="s">
        <v>776</v>
      </c>
      <c r="L1359" s="24" t="s">
        <v>231</v>
      </c>
      <c r="M1359" s="24" t="s">
        <v>540</v>
      </c>
      <c r="N1359" s="24" t="s">
        <v>8888</v>
      </c>
      <c r="O1359" s="24"/>
    </row>
    <row r="1360" spans="1:15" x14ac:dyDescent="0.3">
      <c r="A1360" s="24" t="s">
        <v>3564</v>
      </c>
      <c r="B1360" s="24" t="s">
        <v>3580</v>
      </c>
      <c r="C1360" s="24" t="s">
        <v>8886</v>
      </c>
      <c r="D1360" s="24" t="s">
        <v>164</v>
      </c>
      <c r="E1360" s="24" t="s">
        <v>1528</v>
      </c>
      <c r="F1360" s="24" t="s">
        <v>541</v>
      </c>
      <c r="G1360" s="24" t="s">
        <v>3579</v>
      </c>
      <c r="H1360" s="24" t="s">
        <v>67</v>
      </c>
      <c r="I1360" s="24" t="s">
        <v>3581</v>
      </c>
      <c r="J1360" s="24" t="s">
        <v>3468</v>
      </c>
      <c r="K1360" s="24" t="s">
        <v>776</v>
      </c>
      <c r="L1360" s="24" t="s">
        <v>231</v>
      </c>
      <c r="M1360" s="24" t="s">
        <v>540</v>
      </c>
      <c r="N1360" s="24" t="s">
        <v>8888</v>
      </c>
      <c r="O1360" s="24"/>
    </row>
    <row r="1361" spans="1:15" x14ac:dyDescent="0.3">
      <c r="A1361" s="24" t="s">
        <v>3564</v>
      </c>
      <c r="B1361" s="24" t="s">
        <v>5178</v>
      </c>
      <c r="C1361" s="24" t="s">
        <v>8886</v>
      </c>
      <c r="D1361" s="24" t="s">
        <v>164</v>
      </c>
      <c r="E1361" s="24" t="s">
        <v>1528</v>
      </c>
      <c r="F1361" s="24" t="s">
        <v>687</v>
      </c>
      <c r="G1361" s="24" t="s">
        <v>5177</v>
      </c>
      <c r="H1361" s="24" t="s">
        <v>67</v>
      </c>
      <c r="I1361" s="24" t="s">
        <v>5179</v>
      </c>
      <c r="J1361" s="24" t="s">
        <v>3468</v>
      </c>
      <c r="K1361" s="24" t="s">
        <v>776</v>
      </c>
      <c r="L1361" s="24" t="s">
        <v>231</v>
      </c>
      <c r="M1361" s="24" t="s">
        <v>690</v>
      </c>
      <c r="N1361" s="24" t="s">
        <v>8888</v>
      </c>
      <c r="O1361" s="24"/>
    </row>
    <row r="1362" spans="1:15" x14ac:dyDescent="0.3">
      <c r="A1362" s="24" t="s">
        <v>3564</v>
      </c>
      <c r="B1362" s="24" t="s">
        <v>6125</v>
      </c>
      <c r="C1362" s="24" t="s">
        <v>3461</v>
      </c>
      <c r="D1362" s="24" t="s">
        <v>164</v>
      </c>
      <c r="E1362" s="24" t="s">
        <v>1528</v>
      </c>
      <c r="F1362" s="24" t="s">
        <v>746</v>
      </c>
      <c r="G1362" s="24" t="s">
        <v>6124</v>
      </c>
      <c r="H1362" s="24" t="s">
        <v>67</v>
      </c>
      <c r="I1362" s="24" t="s">
        <v>6126</v>
      </c>
      <c r="J1362" s="24" t="s">
        <v>3468</v>
      </c>
      <c r="K1362" s="24" t="s">
        <v>776</v>
      </c>
      <c r="L1362" s="24" t="s">
        <v>231</v>
      </c>
      <c r="M1362" s="24" t="s">
        <v>8890</v>
      </c>
      <c r="N1362" s="24" t="s">
        <v>8888</v>
      </c>
      <c r="O1362" s="24"/>
    </row>
    <row r="1363" spans="1:15" x14ac:dyDescent="0.3">
      <c r="A1363" s="24" t="s">
        <v>3564</v>
      </c>
      <c r="B1363" s="24" t="s">
        <v>6098</v>
      </c>
      <c r="C1363" s="24" t="s">
        <v>8886</v>
      </c>
      <c r="D1363" s="24" t="s">
        <v>164</v>
      </c>
      <c r="E1363" s="24" t="s">
        <v>1528</v>
      </c>
      <c r="F1363" s="24" t="s">
        <v>746</v>
      </c>
      <c r="G1363" s="24" t="s">
        <v>6097</v>
      </c>
      <c r="H1363" s="24" t="s">
        <v>67</v>
      </c>
      <c r="I1363" s="24" t="s">
        <v>6099</v>
      </c>
      <c r="J1363" s="24" t="s">
        <v>3468</v>
      </c>
      <c r="K1363" s="24" t="s">
        <v>776</v>
      </c>
      <c r="L1363" s="24" t="s">
        <v>231</v>
      </c>
      <c r="M1363" s="24" t="s">
        <v>8890</v>
      </c>
      <c r="N1363" s="24" t="s">
        <v>8888</v>
      </c>
      <c r="O1363" s="24"/>
    </row>
    <row r="1364" spans="1:15" x14ac:dyDescent="0.3">
      <c r="A1364" s="24" t="s">
        <v>3564</v>
      </c>
      <c r="B1364" s="24" t="s">
        <v>6101</v>
      </c>
      <c r="C1364" s="24" t="s">
        <v>8886</v>
      </c>
      <c r="D1364" s="24" t="s">
        <v>164</v>
      </c>
      <c r="E1364" s="24" t="s">
        <v>1528</v>
      </c>
      <c r="F1364" s="24" t="s">
        <v>746</v>
      </c>
      <c r="G1364" s="24" t="s">
        <v>6100</v>
      </c>
      <c r="H1364" s="24" t="s">
        <v>67</v>
      </c>
      <c r="I1364" s="24" t="s">
        <v>6102</v>
      </c>
      <c r="J1364" s="24" t="s">
        <v>3468</v>
      </c>
      <c r="K1364" s="24" t="s">
        <v>776</v>
      </c>
      <c r="L1364" s="24" t="s">
        <v>231</v>
      </c>
      <c r="M1364" s="24" t="s">
        <v>8890</v>
      </c>
      <c r="N1364" s="24" t="s">
        <v>8888</v>
      </c>
      <c r="O1364" s="24"/>
    </row>
    <row r="1365" spans="1:15" x14ac:dyDescent="0.3">
      <c r="A1365" s="24" t="s">
        <v>3564</v>
      </c>
      <c r="B1365" s="24" t="s">
        <v>3625</v>
      </c>
      <c r="C1365" s="24" t="s">
        <v>3461</v>
      </c>
      <c r="D1365" s="24" t="s">
        <v>164</v>
      </c>
      <c r="E1365" s="24" t="s">
        <v>1528</v>
      </c>
      <c r="F1365" s="24" t="s">
        <v>541</v>
      </c>
      <c r="G1365" s="24" t="s">
        <v>3624</v>
      </c>
      <c r="H1365" s="24" t="s">
        <v>67</v>
      </c>
      <c r="I1365" s="24" t="s">
        <v>3626</v>
      </c>
      <c r="J1365" s="24" t="s">
        <v>3468</v>
      </c>
      <c r="K1365" s="24" t="s">
        <v>776</v>
      </c>
      <c r="L1365" s="24" t="s">
        <v>231</v>
      </c>
      <c r="M1365" s="24" t="s">
        <v>540</v>
      </c>
      <c r="N1365" s="24" t="s">
        <v>8888</v>
      </c>
      <c r="O1365" s="24"/>
    </row>
    <row r="1366" spans="1:15" x14ac:dyDescent="0.3">
      <c r="A1366" s="24" t="s">
        <v>3564</v>
      </c>
      <c r="B1366" s="24" t="s">
        <v>3586</v>
      </c>
      <c r="C1366" s="24" t="s">
        <v>8886</v>
      </c>
      <c r="D1366" s="24" t="s">
        <v>164</v>
      </c>
      <c r="E1366" s="24" t="s">
        <v>1528</v>
      </c>
      <c r="F1366" s="24" t="s">
        <v>541</v>
      </c>
      <c r="G1366" s="24" t="s">
        <v>3585</v>
      </c>
      <c r="H1366" s="24" t="s">
        <v>67</v>
      </c>
      <c r="I1366" s="24" t="s">
        <v>3587</v>
      </c>
      <c r="J1366" s="24" t="s">
        <v>3468</v>
      </c>
      <c r="K1366" s="24" t="s">
        <v>776</v>
      </c>
      <c r="L1366" s="24" t="s">
        <v>231</v>
      </c>
      <c r="M1366" s="24" t="s">
        <v>540</v>
      </c>
      <c r="N1366" s="24" t="s">
        <v>8888</v>
      </c>
      <c r="O1366" s="24"/>
    </row>
    <row r="1367" spans="1:15" x14ac:dyDescent="0.3">
      <c r="A1367" s="24" t="s">
        <v>3564</v>
      </c>
      <c r="B1367" s="24" t="s">
        <v>3615</v>
      </c>
      <c r="C1367" s="24" t="s">
        <v>3461</v>
      </c>
      <c r="D1367" s="24" t="s">
        <v>164</v>
      </c>
      <c r="E1367" s="24" t="s">
        <v>1528</v>
      </c>
      <c r="F1367" s="24" t="s">
        <v>541</v>
      </c>
      <c r="G1367" s="24" t="s">
        <v>3614</v>
      </c>
      <c r="H1367" s="24" t="s">
        <v>67</v>
      </c>
      <c r="I1367" s="24" t="s">
        <v>3616</v>
      </c>
      <c r="J1367" s="24" t="s">
        <v>3468</v>
      </c>
      <c r="K1367" s="24" t="s">
        <v>776</v>
      </c>
      <c r="L1367" s="24" t="s">
        <v>231</v>
      </c>
      <c r="M1367" s="24" t="s">
        <v>540</v>
      </c>
      <c r="N1367" s="24" t="s">
        <v>8888</v>
      </c>
      <c r="O1367" s="24"/>
    </row>
    <row r="1368" spans="1:15" x14ac:dyDescent="0.3">
      <c r="A1368" s="24" t="s">
        <v>3564</v>
      </c>
      <c r="B1368" s="24" t="s">
        <v>6113</v>
      </c>
      <c r="C1368" s="24" t="s">
        <v>3461</v>
      </c>
      <c r="D1368" s="24" t="s">
        <v>164</v>
      </c>
      <c r="E1368" s="24" t="s">
        <v>1528</v>
      </c>
      <c r="F1368" s="24" t="s">
        <v>746</v>
      </c>
      <c r="G1368" s="24" t="s">
        <v>6112</v>
      </c>
      <c r="H1368" s="24" t="s">
        <v>67</v>
      </c>
      <c r="I1368" s="24" t="s">
        <v>6114</v>
      </c>
      <c r="J1368" s="24" t="s">
        <v>3468</v>
      </c>
      <c r="K1368" s="24" t="s">
        <v>776</v>
      </c>
      <c r="L1368" s="24" t="s">
        <v>231</v>
      </c>
      <c r="M1368" s="24" t="s">
        <v>8890</v>
      </c>
      <c r="N1368" s="24" t="s">
        <v>8888</v>
      </c>
      <c r="O1368" s="24"/>
    </row>
    <row r="1369" spans="1:15" x14ac:dyDescent="0.3">
      <c r="A1369" s="24" t="s">
        <v>3564</v>
      </c>
      <c r="B1369" s="24" t="s">
        <v>6104</v>
      </c>
      <c r="C1369" s="24" t="s">
        <v>8886</v>
      </c>
      <c r="D1369" s="24" t="s">
        <v>164</v>
      </c>
      <c r="E1369" s="24" t="s">
        <v>1528</v>
      </c>
      <c r="F1369" s="24" t="s">
        <v>746</v>
      </c>
      <c r="G1369" s="24" t="s">
        <v>6103</v>
      </c>
      <c r="H1369" s="24" t="s">
        <v>67</v>
      </c>
      <c r="I1369" s="24" t="s">
        <v>6105</v>
      </c>
      <c r="J1369" s="24" t="s">
        <v>3468</v>
      </c>
      <c r="K1369" s="24" t="s">
        <v>776</v>
      </c>
      <c r="L1369" s="24" t="s">
        <v>231</v>
      </c>
      <c r="M1369" s="24" t="s">
        <v>8890</v>
      </c>
      <c r="N1369" s="24" t="s">
        <v>8888</v>
      </c>
      <c r="O1369" s="24"/>
    </row>
    <row r="1370" spans="1:15" x14ac:dyDescent="0.3">
      <c r="A1370" s="24" t="s">
        <v>3564</v>
      </c>
      <c r="B1370" s="24" t="s">
        <v>3609</v>
      </c>
      <c r="C1370" s="24" t="s">
        <v>3461</v>
      </c>
      <c r="D1370" s="24" t="s">
        <v>164</v>
      </c>
      <c r="E1370" s="24" t="s">
        <v>1528</v>
      </c>
      <c r="F1370" s="24" t="s">
        <v>541</v>
      </c>
      <c r="G1370" s="24" t="s">
        <v>3608</v>
      </c>
      <c r="H1370" s="24" t="s">
        <v>67</v>
      </c>
      <c r="I1370" s="24" t="s">
        <v>3610</v>
      </c>
      <c r="J1370" s="24" t="s">
        <v>3468</v>
      </c>
      <c r="K1370" s="24" t="s">
        <v>776</v>
      </c>
      <c r="L1370" s="24" t="s">
        <v>231</v>
      </c>
      <c r="M1370" s="24" t="s">
        <v>540</v>
      </c>
      <c r="N1370" s="24" t="s">
        <v>8888</v>
      </c>
      <c r="O1370" s="24"/>
    </row>
    <row r="1371" spans="1:15" x14ac:dyDescent="0.3">
      <c r="A1371" s="24" t="s">
        <v>3564</v>
      </c>
      <c r="B1371" s="24" t="s">
        <v>3594</v>
      </c>
      <c r="C1371" s="24" t="s">
        <v>8886</v>
      </c>
      <c r="D1371" s="24" t="s">
        <v>164</v>
      </c>
      <c r="E1371" s="24" t="s">
        <v>1528</v>
      </c>
      <c r="F1371" s="24" t="s">
        <v>541</v>
      </c>
      <c r="G1371" s="24" t="s">
        <v>3593</v>
      </c>
      <c r="H1371" s="24" t="s">
        <v>67</v>
      </c>
      <c r="I1371" s="24" t="s">
        <v>3595</v>
      </c>
      <c r="J1371" s="24" t="s">
        <v>3468</v>
      </c>
      <c r="K1371" s="24" t="s">
        <v>776</v>
      </c>
      <c r="L1371" s="24" t="s">
        <v>231</v>
      </c>
      <c r="M1371" s="24" t="s">
        <v>540</v>
      </c>
      <c r="N1371" s="24" t="s">
        <v>8888</v>
      </c>
      <c r="O1371" s="24"/>
    </row>
    <row r="1372" spans="1:15" x14ac:dyDescent="0.3">
      <c r="A1372" s="24" t="s">
        <v>3564</v>
      </c>
      <c r="B1372" s="24" t="s">
        <v>6107</v>
      </c>
      <c r="C1372" s="24" t="s">
        <v>8886</v>
      </c>
      <c r="D1372" s="24" t="s">
        <v>164</v>
      </c>
      <c r="E1372" s="24" t="s">
        <v>1528</v>
      </c>
      <c r="F1372" s="24" t="s">
        <v>746</v>
      </c>
      <c r="G1372" s="24" t="s">
        <v>6106</v>
      </c>
      <c r="H1372" s="24" t="s">
        <v>67</v>
      </c>
      <c r="I1372" s="24" t="s">
        <v>6108</v>
      </c>
      <c r="J1372" s="24" t="s">
        <v>3468</v>
      </c>
      <c r="K1372" s="24" t="s">
        <v>776</v>
      </c>
      <c r="L1372" s="24" t="s">
        <v>231</v>
      </c>
      <c r="M1372" s="24" t="s">
        <v>8890</v>
      </c>
      <c r="N1372" s="24" t="s">
        <v>8888</v>
      </c>
      <c r="O1372" s="24"/>
    </row>
    <row r="1373" spans="1:15" x14ac:dyDescent="0.3">
      <c r="A1373" s="24" t="s">
        <v>3564</v>
      </c>
      <c r="B1373" s="24" t="s">
        <v>6110</v>
      </c>
      <c r="C1373" s="24" t="s">
        <v>8886</v>
      </c>
      <c r="D1373" s="24" t="s">
        <v>164</v>
      </c>
      <c r="E1373" s="24" t="s">
        <v>1528</v>
      </c>
      <c r="F1373" s="24" t="s">
        <v>746</v>
      </c>
      <c r="G1373" s="24" t="s">
        <v>6109</v>
      </c>
      <c r="H1373" s="24" t="s">
        <v>67</v>
      </c>
      <c r="I1373" s="24" t="s">
        <v>6111</v>
      </c>
      <c r="J1373" s="24" t="s">
        <v>3468</v>
      </c>
      <c r="K1373" s="24" t="s">
        <v>776</v>
      </c>
      <c r="L1373" s="24" t="s">
        <v>231</v>
      </c>
      <c r="M1373" s="24" t="s">
        <v>8890</v>
      </c>
      <c r="N1373" s="24" t="s">
        <v>8888</v>
      </c>
      <c r="O1373" s="24"/>
    </row>
    <row r="1374" spans="1:15" x14ac:dyDescent="0.3">
      <c r="A1374" s="24" t="s">
        <v>3564</v>
      </c>
      <c r="B1374" s="24" t="s">
        <v>4148</v>
      </c>
      <c r="C1374" s="24" t="s">
        <v>3461</v>
      </c>
      <c r="D1374" s="24" t="s">
        <v>164</v>
      </c>
      <c r="E1374" s="24" t="s">
        <v>1528</v>
      </c>
      <c r="F1374" s="24" t="s">
        <v>596</v>
      </c>
      <c r="G1374" s="24" t="s">
        <v>4147</v>
      </c>
      <c r="H1374" s="24" t="s">
        <v>67</v>
      </c>
      <c r="I1374" s="24" t="s">
        <v>4149</v>
      </c>
      <c r="J1374" s="24" t="s">
        <v>3468</v>
      </c>
      <c r="K1374" s="24" t="s">
        <v>776</v>
      </c>
      <c r="L1374" s="24" t="s">
        <v>231</v>
      </c>
      <c r="M1374" s="24" t="s">
        <v>452</v>
      </c>
      <c r="N1374" s="24" t="s">
        <v>8888</v>
      </c>
      <c r="O1374" s="24"/>
    </row>
    <row r="1375" spans="1:15" x14ac:dyDescent="0.3">
      <c r="A1375" s="24" t="s">
        <v>3667</v>
      </c>
      <c r="B1375" s="24" t="s">
        <v>4278</v>
      </c>
      <c r="C1375" s="24" t="s">
        <v>3461</v>
      </c>
      <c r="D1375" s="24" t="s">
        <v>164</v>
      </c>
      <c r="E1375" s="24" t="s">
        <v>1528</v>
      </c>
      <c r="F1375" s="24" t="s">
        <v>610</v>
      </c>
      <c r="G1375" s="24" t="s">
        <v>4277</v>
      </c>
      <c r="H1375" s="24" t="s">
        <v>67</v>
      </c>
      <c r="I1375" s="24" t="s">
        <v>4279</v>
      </c>
      <c r="J1375" s="24" t="s">
        <v>3591</v>
      </c>
      <c r="K1375" s="24" t="s">
        <v>776</v>
      </c>
      <c r="L1375" s="24" t="s">
        <v>231</v>
      </c>
      <c r="M1375" s="24" t="s">
        <v>613</v>
      </c>
      <c r="N1375" s="24" t="s">
        <v>8888</v>
      </c>
      <c r="O1375" s="24"/>
    </row>
    <row r="1376" spans="1:15" x14ac:dyDescent="0.3">
      <c r="A1376" s="24" t="s">
        <v>3667</v>
      </c>
      <c r="B1376" s="24" t="s">
        <v>4955</v>
      </c>
      <c r="C1376" s="24" t="s">
        <v>8886</v>
      </c>
      <c r="D1376" s="24" t="s">
        <v>164</v>
      </c>
      <c r="E1376" s="24" t="s">
        <v>1528</v>
      </c>
      <c r="F1376" s="24" t="s">
        <v>660</v>
      </c>
      <c r="G1376" s="24" t="s">
        <v>4954</v>
      </c>
      <c r="H1376" s="24" t="s">
        <v>67</v>
      </c>
      <c r="I1376" s="24" t="s">
        <v>4956</v>
      </c>
      <c r="J1376" s="24" t="s">
        <v>3591</v>
      </c>
      <c r="K1376" s="24" t="s">
        <v>776</v>
      </c>
      <c r="L1376" s="24" t="s">
        <v>231</v>
      </c>
      <c r="M1376" s="24" t="s">
        <v>663</v>
      </c>
      <c r="N1376" s="24" t="s">
        <v>8888</v>
      </c>
      <c r="O1376" s="24"/>
    </row>
    <row r="1377" spans="1:15" x14ac:dyDescent="0.3">
      <c r="A1377" s="24" t="s">
        <v>3667</v>
      </c>
      <c r="B1377" s="24" t="s">
        <v>4484</v>
      </c>
      <c r="C1377" s="24" t="s">
        <v>3461</v>
      </c>
      <c r="D1377" s="24" t="s">
        <v>164</v>
      </c>
      <c r="E1377" s="24" t="s">
        <v>1528</v>
      </c>
      <c r="F1377" s="24" t="s">
        <v>634</v>
      </c>
      <c r="G1377" s="24" t="s">
        <v>4483</v>
      </c>
      <c r="H1377" s="24" t="s">
        <v>67</v>
      </c>
      <c r="I1377" s="24" t="s">
        <v>4485</v>
      </c>
      <c r="J1377" s="24" t="s">
        <v>3591</v>
      </c>
      <c r="K1377" s="24" t="s">
        <v>776</v>
      </c>
      <c r="L1377" s="24" t="s">
        <v>231</v>
      </c>
      <c r="M1377" s="24" t="s">
        <v>248</v>
      </c>
      <c r="N1377" s="24" t="s">
        <v>8888</v>
      </c>
      <c r="O1377" s="24"/>
    </row>
    <row r="1378" spans="1:15" x14ac:dyDescent="0.3">
      <c r="A1378" s="24" t="s">
        <v>3667</v>
      </c>
      <c r="B1378" s="24" t="s">
        <v>3813</v>
      </c>
      <c r="C1378" s="24" t="s">
        <v>3461</v>
      </c>
      <c r="D1378" s="24" t="s">
        <v>164</v>
      </c>
      <c r="E1378" s="24" t="s">
        <v>1528</v>
      </c>
      <c r="F1378" s="24" t="s">
        <v>561</v>
      </c>
      <c r="G1378" s="24" t="s">
        <v>3812</v>
      </c>
      <c r="H1378" s="24" t="s">
        <v>67</v>
      </c>
      <c r="I1378" s="24" t="s">
        <v>3814</v>
      </c>
      <c r="J1378" s="24" t="s">
        <v>3591</v>
      </c>
      <c r="K1378" s="24" t="s">
        <v>776</v>
      </c>
      <c r="L1378" s="24" t="s">
        <v>231</v>
      </c>
      <c r="M1378" s="24" t="s">
        <v>564</v>
      </c>
      <c r="N1378" s="24" t="s">
        <v>8888</v>
      </c>
      <c r="O1378" s="24"/>
    </row>
    <row r="1379" spans="1:15" x14ac:dyDescent="0.3">
      <c r="A1379" s="24" t="s">
        <v>3667</v>
      </c>
      <c r="B1379" s="24" t="s">
        <v>3718</v>
      </c>
      <c r="C1379" s="24" t="s">
        <v>8886</v>
      </c>
      <c r="D1379" s="24" t="s">
        <v>164</v>
      </c>
      <c r="E1379" s="24" t="s">
        <v>1528</v>
      </c>
      <c r="F1379" s="24" t="s">
        <v>561</v>
      </c>
      <c r="G1379" s="24" t="s">
        <v>3717</v>
      </c>
      <c r="H1379" s="24" t="s">
        <v>67</v>
      </c>
      <c r="I1379" s="24" t="s">
        <v>3719</v>
      </c>
      <c r="J1379" s="24" t="s">
        <v>3591</v>
      </c>
      <c r="K1379" s="24" t="s">
        <v>776</v>
      </c>
      <c r="L1379" s="24" t="s">
        <v>231</v>
      </c>
      <c r="M1379" s="24" t="s">
        <v>564</v>
      </c>
      <c r="N1379" s="24" t="s">
        <v>8888</v>
      </c>
      <c r="O1379" s="24"/>
    </row>
    <row r="1380" spans="1:15" x14ac:dyDescent="0.3">
      <c r="A1380" s="24" t="s">
        <v>3667</v>
      </c>
      <c r="B1380" s="24" t="s">
        <v>3721</v>
      </c>
      <c r="C1380" s="24" t="s">
        <v>8886</v>
      </c>
      <c r="D1380" s="24" t="s">
        <v>164</v>
      </c>
      <c r="E1380" s="24" t="s">
        <v>1528</v>
      </c>
      <c r="F1380" s="24" t="s">
        <v>561</v>
      </c>
      <c r="G1380" s="24" t="s">
        <v>3720</v>
      </c>
      <c r="H1380" s="24" t="s">
        <v>67</v>
      </c>
      <c r="I1380" s="24" t="s">
        <v>3722</v>
      </c>
      <c r="J1380" s="24" t="s">
        <v>3591</v>
      </c>
      <c r="K1380" s="24" t="s">
        <v>776</v>
      </c>
      <c r="L1380" s="24" t="s">
        <v>231</v>
      </c>
      <c r="M1380" s="24" t="s">
        <v>564</v>
      </c>
      <c r="N1380" s="24" t="s">
        <v>8888</v>
      </c>
      <c r="O1380" s="24"/>
    </row>
    <row r="1381" spans="1:15" x14ac:dyDescent="0.3">
      <c r="A1381" s="24" t="s">
        <v>3667</v>
      </c>
      <c r="B1381" s="24" t="s">
        <v>3724</v>
      </c>
      <c r="C1381" s="24" t="s">
        <v>8886</v>
      </c>
      <c r="D1381" s="24" t="s">
        <v>164</v>
      </c>
      <c r="E1381" s="24" t="s">
        <v>1528</v>
      </c>
      <c r="F1381" s="24" t="s">
        <v>561</v>
      </c>
      <c r="G1381" s="24" t="s">
        <v>3723</v>
      </c>
      <c r="H1381" s="24" t="s">
        <v>67</v>
      </c>
      <c r="I1381" s="24" t="s">
        <v>3725</v>
      </c>
      <c r="J1381" s="24" t="s">
        <v>3591</v>
      </c>
      <c r="K1381" s="24" t="s">
        <v>776</v>
      </c>
      <c r="L1381" s="24" t="s">
        <v>231</v>
      </c>
      <c r="M1381" s="24" t="s">
        <v>564</v>
      </c>
      <c r="N1381" s="24" t="s">
        <v>8888</v>
      </c>
      <c r="O1381" s="24"/>
    </row>
    <row r="1382" spans="1:15" x14ac:dyDescent="0.3">
      <c r="A1382" s="24" t="s">
        <v>3667</v>
      </c>
      <c r="B1382" s="24" t="s">
        <v>4433</v>
      </c>
      <c r="C1382" s="24" t="s">
        <v>8886</v>
      </c>
      <c r="D1382" s="24" t="s">
        <v>164</v>
      </c>
      <c r="E1382" s="24" t="s">
        <v>1528</v>
      </c>
      <c r="F1382" s="24" t="s">
        <v>634</v>
      </c>
      <c r="G1382" s="24" t="s">
        <v>4432</v>
      </c>
      <c r="H1382" s="24" t="s">
        <v>67</v>
      </c>
      <c r="I1382" s="24" t="s">
        <v>4434</v>
      </c>
      <c r="J1382" s="24" t="s">
        <v>3591</v>
      </c>
      <c r="K1382" s="24" t="s">
        <v>776</v>
      </c>
      <c r="L1382" s="24" t="s">
        <v>231</v>
      </c>
      <c r="M1382" s="24" t="s">
        <v>248</v>
      </c>
      <c r="N1382" s="24" t="s">
        <v>8888</v>
      </c>
      <c r="O1382" s="24"/>
    </row>
    <row r="1383" spans="1:15" x14ac:dyDescent="0.3">
      <c r="A1383" s="24" t="s">
        <v>3667</v>
      </c>
      <c r="B1383" s="24" t="s">
        <v>6089</v>
      </c>
      <c r="C1383" s="24" t="s">
        <v>8886</v>
      </c>
      <c r="D1383" s="24" t="s">
        <v>164</v>
      </c>
      <c r="E1383" s="24" t="s">
        <v>1528</v>
      </c>
      <c r="F1383" s="24" t="s">
        <v>746</v>
      </c>
      <c r="G1383" s="24" t="s">
        <v>6088</v>
      </c>
      <c r="H1383" s="24" t="s">
        <v>67</v>
      </c>
      <c r="I1383" s="24" t="s">
        <v>6090</v>
      </c>
      <c r="J1383" s="24" t="s">
        <v>3591</v>
      </c>
      <c r="K1383" s="24" t="s">
        <v>776</v>
      </c>
      <c r="L1383" s="24" t="s">
        <v>231</v>
      </c>
      <c r="M1383" s="24" t="s">
        <v>739</v>
      </c>
      <c r="N1383" s="24" t="s">
        <v>8888</v>
      </c>
      <c r="O1383" s="24"/>
    </row>
    <row r="1384" spans="1:15" x14ac:dyDescent="0.3">
      <c r="A1384" s="24" t="s">
        <v>3667</v>
      </c>
      <c r="B1384" s="24" t="s">
        <v>4272</v>
      </c>
      <c r="C1384" s="24" t="s">
        <v>3461</v>
      </c>
      <c r="D1384" s="24" t="s">
        <v>164</v>
      </c>
      <c r="E1384" s="24" t="s">
        <v>1528</v>
      </c>
      <c r="F1384" s="24" t="s">
        <v>610</v>
      </c>
      <c r="G1384" s="24" t="s">
        <v>4271</v>
      </c>
      <c r="H1384" s="24" t="s">
        <v>67</v>
      </c>
      <c r="I1384" s="24" t="s">
        <v>4273</v>
      </c>
      <c r="J1384" s="24" t="s">
        <v>3591</v>
      </c>
      <c r="K1384" s="24" t="s">
        <v>776</v>
      </c>
      <c r="L1384" s="24" t="s">
        <v>231</v>
      </c>
      <c r="M1384" s="24" t="s">
        <v>613</v>
      </c>
      <c r="N1384" s="24" t="s">
        <v>8888</v>
      </c>
      <c r="O1384" s="24"/>
    </row>
    <row r="1385" spans="1:15" x14ac:dyDescent="0.3">
      <c r="A1385" s="24" t="s">
        <v>3667</v>
      </c>
      <c r="B1385" s="24" t="s">
        <v>4257</v>
      </c>
      <c r="C1385" s="24" t="s">
        <v>8886</v>
      </c>
      <c r="D1385" s="24" t="s">
        <v>164</v>
      </c>
      <c r="E1385" s="24" t="s">
        <v>1528</v>
      </c>
      <c r="F1385" s="24" t="s">
        <v>610</v>
      </c>
      <c r="G1385" s="24" t="s">
        <v>4256</v>
      </c>
      <c r="H1385" s="24" t="s">
        <v>67</v>
      </c>
      <c r="I1385" s="24" t="s">
        <v>4258</v>
      </c>
      <c r="J1385" s="24" t="s">
        <v>3591</v>
      </c>
      <c r="K1385" s="24" t="s">
        <v>776</v>
      </c>
      <c r="L1385" s="24" t="s">
        <v>231</v>
      </c>
      <c r="M1385" s="24" t="s">
        <v>613</v>
      </c>
      <c r="N1385" s="24" t="s">
        <v>8888</v>
      </c>
      <c r="O1385" s="24"/>
    </row>
    <row r="1386" spans="1:15" x14ac:dyDescent="0.3">
      <c r="A1386" s="24" t="s">
        <v>3667</v>
      </c>
      <c r="B1386" s="24" t="s">
        <v>4275</v>
      </c>
      <c r="C1386" s="24" t="s">
        <v>3461</v>
      </c>
      <c r="D1386" s="24" t="s">
        <v>164</v>
      </c>
      <c r="E1386" s="24" t="s">
        <v>1528</v>
      </c>
      <c r="F1386" s="24" t="s">
        <v>610</v>
      </c>
      <c r="G1386" s="24" t="s">
        <v>4274</v>
      </c>
      <c r="H1386" s="24" t="s">
        <v>67</v>
      </c>
      <c r="I1386" s="24" t="s">
        <v>4276</v>
      </c>
      <c r="J1386" s="24" t="s">
        <v>3591</v>
      </c>
      <c r="K1386" s="24" t="s">
        <v>776</v>
      </c>
      <c r="L1386" s="24" t="s">
        <v>231</v>
      </c>
      <c r="M1386" s="24" t="s">
        <v>613</v>
      </c>
      <c r="N1386" s="24" t="s">
        <v>8888</v>
      </c>
      <c r="O1386" s="24"/>
    </row>
    <row r="1387" spans="1:15" x14ac:dyDescent="0.3">
      <c r="A1387" s="24" t="s">
        <v>3667</v>
      </c>
      <c r="B1387" s="24" t="s">
        <v>4252</v>
      </c>
      <c r="C1387" s="24" t="s">
        <v>3461</v>
      </c>
      <c r="D1387" s="24" t="s">
        <v>164</v>
      </c>
      <c r="E1387" s="24" t="s">
        <v>1528</v>
      </c>
      <c r="F1387" s="24" t="s">
        <v>606</v>
      </c>
      <c r="G1387" s="24" t="s">
        <v>4251</v>
      </c>
      <c r="H1387" s="24" t="s">
        <v>67</v>
      </c>
      <c r="I1387" s="24" t="s">
        <v>4253</v>
      </c>
      <c r="J1387" s="24" t="s">
        <v>3591</v>
      </c>
      <c r="K1387" s="24" t="s">
        <v>776</v>
      </c>
      <c r="L1387" s="24" t="s">
        <v>231</v>
      </c>
      <c r="M1387" s="24" t="s">
        <v>609</v>
      </c>
      <c r="N1387" s="24" t="s">
        <v>8888</v>
      </c>
      <c r="O1387" s="24"/>
    </row>
    <row r="1388" spans="1:15" x14ac:dyDescent="0.3">
      <c r="A1388" s="24" t="s">
        <v>3667</v>
      </c>
      <c r="B1388" s="24" t="s">
        <v>3668</v>
      </c>
      <c r="C1388" s="24" t="s">
        <v>8886</v>
      </c>
      <c r="D1388" s="24" t="s">
        <v>164</v>
      </c>
      <c r="E1388" s="24" t="s">
        <v>1528</v>
      </c>
      <c r="F1388" s="24" t="s">
        <v>551</v>
      </c>
      <c r="G1388" s="24" t="s">
        <v>3666</v>
      </c>
      <c r="H1388" s="24" t="s">
        <v>67</v>
      </c>
      <c r="I1388" s="24" t="s">
        <v>3669</v>
      </c>
      <c r="J1388" s="24" t="s">
        <v>3591</v>
      </c>
      <c r="K1388" s="24" t="s">
        <v>776</v>
      </c>
      <c r="L1388" s="24" t="s">
        <v>231</v>
      </c>
      <c r="M1388" s="24" t="s">
        <v>554</v>
      </c>
      <c r="N1388" s="24" t="s">
        <v>8888</v>
      </c>
      <c r="O1388" s="24"/>
    </row>
    <row r="1389" spans="1:15" x14ac:dyDescent="0.3">
      <c r="A1389" s="24" t="s">
        <v>3667</v>
      </c>
      <c r="B1389" s="24" t="s">
        <v>6128</v>
      </c>
      <c r="C1389" s="263" t="s">
        <v>3461</v>
      </c>
      <c r="D1389" s="24" t="s">
        <v>164</v>
      </c>
      <c r="E1389" s="24" t="s">
        <v>1528</v>
      </c>
      <c r="F1389" s="24" t="s">
        <v>746</v>
      </c>
      <c r="G1389" s="263" t="s">
        <v>6127</v>
      </c>
      <c r="H1389" s="24" t="s">
        <v>67</v>
      </c>
      <c r="I1389" s="24" t="s">
        <v>6129</v>
      </c>
      <c r="J1389" s="24" t="s">
        <v>3591</v>
      </c>
      <c r="K1389" s="24" t="s">
        <v>776</v>
      </c>
      <c r="L1389" s="24" t="s">
        <v>231</v>
      </c>
      <c r="M1389" s="24" t="s">
        <v>739</v>
      </c>
      <c r="N1389" s="24" t="s">
        <v>8888</v>
      </c>
      <c r="O1389" s="24" t="s">
        <v>9836</v>
      </c>
    </row>
    <row r="1390" spans="1:15" x14ac:dyDescent="0.3">
      <c r="A1390" s="24" t="s">
        <v>3667</v>
      </c>
      <c r="B1390" s="24" t="s">
        <v>6092</v>
      </c>
      <c r="C1390" s="24" t="s">
        <v>8886</v>
      </c>
      <c r="D1390" s="24" t="s">
        <v>164</v>
      </c>
      <c r="E1390" s="24" t="s">
        <v>1528</v>
      </c>
      <c r="F1390" s="24" t="s">
        <v>746</v>
      </c>
      <c r="G1390" s="24" t="s">
        <v>6091</v>
      </c>
      <c r="H1390" s="24" t="s">
        <v>67</v>
      </c>
      <c r="I1390" s="24" t="s">
        <v>6093</v>
      </c>
      <c r="J1390" s="24" t="s">
        <v>3591</v>
      </c>
      <c r="K1390" s="24" t="s">
        <v>776</v>
      </c>
      <c r="L1390" s="24" t="s">
        <v>231</v>
      </c>
      <c r="M1390" s="24" t="s">
        <v>739</v>
      </c>
      <c r="N1390" s="24" t="s">
        <v>8888</v>
      </c>
      <c r="O1390" s="24"/>
    </row>
    <row r="1391" spans="1:15" x14ac:dyDescent="0.3">
      <c r="A1391" s="24" t="s">
        <v>3667</v>
      </c>
      <c r="B1391" s="24" t="s">
        <v>6131</v>
      </c>
      <c r="C1391" s="24" t="s">
        <v>3461</v>
      </c>
      <c r="D1391" s="24" t="s">
        <v>164</v>
      </c>
      <c r="E1391" s="24" t="s">
        <v>1528</v>
      </c>
      <c r="F1391" s="24" t="s">
        <v>746</v>
      </c>
      <c r="G1391" s="24" t="s">
        <v>6130</v>
      </c>
      <c r="H1391" s="24" t="s">
        <v>67</v>
      </c>
      <c r="I1391" s="24" t="s">
        <v>6132</v>
      </c>
      <c r="J1391" s="24" t="s">
        <v>3591</v>
      </c>
      <c r="K1391" s="24" t="s">
        <v>776</v>
      </c>
      <c r="L1391" s="24" t="s">
        <v>231</v>
      </c>
      <c r="M1391" s="24" t="s">
        <v>739</v>
      </c>
      <c r="N1391" s="24" t="s">
        <v>8888</v>
      </c>
      <c r="O1391" s="24"/>
    </row>
    <row r="1392" spans="1:15" x14ac:dyDescent="0.3">
      <c r="A1392" s="24" t="s">
        <v>3667</v>
      </c>
      <c r="B1392" s="24" t="s">
        <v>4472</v>
      </c>
      <c r="C1392" s="24" t="s">
        <v>3461</v>
      </c>
      <c r="D1392" s="24" t="s">
        <v>164</v>
      </c>
      <c r="E1392" s="24" t="s">
        <v>1528</v>
      </c>
      <c r="F1392" s="24" t="s">
        <v>634</v>
      </c>
      <c r="G1392" s="24" t="s">
        <v>4471</v>
      </c>
      <c r="H1392" s="24" t="s">
        <v>67</v>
      </c>
      <c r="I1392" s="24" t="s">
        <v>4473</v>
      </c>
      <c r="J1392" s="24" t="s">
        <v>3591</v>
      </c>
      <c r="K1392" s="24" t="s">
        <v>776</v>
      </c>
      <c r="L1392" s="24" t="s">
        <v>231</v>
      </c>
      <c r="M1392" s="24" t="s">
        <v>248</v>
      </c>
      <c r="N1392" s="24" t="s">
        <v>8888</v>
      </c>
      <c r="O1392" s="24"/>
    </row>
    <row r="1393" spans="1:15" x14ac:dyDescent="0.3">
      <c r="A1393" s="24" t="s">
        <v>3667</v>
      </c>
      <c r="B1393" s="24" t="s">
        <v>4457</v>
      </c>
      <c r="C1393" s="24" t="s">
        <v>3461</v>
      </c>
      <c r="D1393" s="24" t="s">
        <v>164</v>
      </c>
      <c r="E1393" s="24" t="s">
        <v>1528</v>
      </c>
      <c r="F1393" s="24" t="s">
        <v>634</v>
      </c>
      <c r="G1393" s="24" t="s">
        <v>4456</v>
      </c>
      <c r="H1393" s="24" t="s">
        <v>67</v>
      </c>
      <c r="I1393" s="24" t="s">
        <v>4458</v>
      </c>
      <c r="J1393" s="24" t="s">
        <v>3591</v>
      </c>
      <c r="K1393" s="24" t="s">
        <v>776</v>
      </c>
      <c r="L1393" s="24" t="s">
        <v>231</v>
      </c>
      <c r="M1393" s="24" t="s">
        <v>248</v>
      </c>
      <c r="N1393" s="24" t="s">
        <v>8888</v>
      </c>
      <c r="O1393" s="24"/>
    </row>
    <row r="1394" spans="1:15" x14ac:dyDescent="0.3">
      <c r="A1394" s="24" t="s">
        <v>3667</v>
      </c>
      <c r="B1394" s="24" t="s">
        <v>4436</v>
      </c>
      <c r="C1394" s="24" t="s">
        <v>8886</v>
      </c>
      <c r="D1394" s="24" t="s">
        <v>164</v>
      </c>
      <c r="E1394" s="24" t="s">
        <v>1528</v>
      </c>
      <c r="F1394" s="24" t="s">
        <v>634</v>
      </c>
      <c r="G1394" s="24" t="s">
        <v>4435</v>
      </c>
      <c r="H1394" s="24" t="s">
        <v>67</v>
      </c>
      <c r="I1394" s="24" t="s">
        <v>4437</v>
      </c>
      <c r="J1394" s="24" t="s">
        <v>3591</v>
      </c>
      <c r="K1394" s="24" t="s">
        <v>776</v>
      </c>
      <c r="L1394" s="24" t="s">
        <v>231</v>
      </c>
      <c r="M1394" s="24" t="s">
        <v>248</v>
      </c>
      <c r="N1394" s="24" t="s">
        <v>8888</v>
      </c>
      <c r="O1394" s="24"/>
    </row>
    <row r="1395" spans="1:15" x14ac:dyDescent="0.3">
      <c r="A1395" s="24" t="s">
        <v>3667</v>
      </c>
      <c r="B1395" s="24" t="s">
        <v>4439</v>
      </c>
      <c r="C1395" s="24" t="s">
        <v>8886</v>
      </c>
      <c r="D1395" s="24" t="s">
        <v>164</v>
      </c>
      <c r="E1395" s="24" t="s">
        <v>1528</v>
      </c>
      <c r="F1395" s="24" t="s">
        <v>634</v>
      </c>
      <c r="G1395" s="24" t="s">
        <v>4438</v>
      </c>
      <c r="H1395" s="24" t="s">
        <v>67</v>
      </c>
      <c r="I1395" s="24" t="s">
        <v>4440</v>
      </c>
      <c r="J1395" s="24" t="s">
        <v>3591</v>
      </c>
      <c r="K1395" s="24" t="s">
        <v>776</v>
      </c>
      <c r="L1395" s="24" t="s">
        <v>231</v>
      </c>
      <c r="M1395" s="24" t="s">
        <v>248</v>
      </c>
      <c r="N1395" s="24" t="s">
        <v>8888</v>
      </c>
      <c r="O1395" s="24"/>
    </row>
    <row r="1396" spans="1:15" x14ac:dyDescent="0.3">
      <c r="A1396" s="24" t="s">
        <v>3667</v>
      </c>
      <c r="B1396" s="24" t="s">
        <v>4460</v>
      </c>
      <c r="C1396" s="24" t="s">
        <v>3461</v>
      </c>
      <c r="D1396" s="24" t="s">
        <v>164</v>
      </c>
      <c r="E1396" s="24" t="s">
        <v>1528</v>
      </c>
      <c r="F1396" s="24" t="s">
        <v>634</v>
      </c>
      <c r="G1396" s="24" t="s">
        <v>4459</v>
      </c>
      <c r="H1396" s="24" t="s">
        <v>67</v>
      </c>
      <c r="I1396" s="24" t="s">
        <v>4461</v>
      </c>
      <c r="J1396" s="24" t="s">
        <v>3591</v>
      </c>
      <c r="K1396" s="24" t="s">
        <v>776</v>
      </c>
      <c r="L1396" s="24" t="s">
        <v>231</v>
      </c>
      <c r="M1396" s="24" t="s">
        <v>248</v>
      </c>
      <c r="N1396" s="24" t="s">
        <v>8888</v>
      </c>
      <c r="O1396" s="24"/>
    </row>
    <row r="1397" spans="1:15" x14ac:dyDescent="0.3">
      <c r="A1397" s="24" t="s">
        <v>3667</v>
      </c>
      <c r="B1397" s="24" t="s">
        <v>4463</v>
      </c>
      <c r="C1397" s="24" t="s">
        <v>3461</v>
      </c>
      <c r="D1397" s="24" t="s">
        <v>164</v>
      </c>
      <c r="E1397" s="24" t="s">
        <v>1528</v>
      </c>
      <c r="F1397" s="24" t="s">
        <v>634</v>
      </c>
      <c r="G1397" s="24" t="s">
        <v>4462</v>
      </c>
      <c r="H1397" s="24" t="s">
        <v>67</v>
      </c>
      <c r="I1397" s="24" t="s">
        <v>4464</v>
      </c>
      <c r="J1397" s="24" t="s">
        <v>3591</v>
      </c>
      <c r="K1397" s="24" t="s">
        <v>776</v>
      </c>
      <c r="L1397" s="24" t="s">
        <v>231</v>
      </c>
      <c r="M1397" s="24" t="s">
        <v>248</v>
      </c>
      <c r="N1397" s="24" t="s">
        <v>8888</v>
      </c>
      <c r="O1397" s="24"/>
    </row>
    <row r="1398" spans="1:15" x14ac:dyDescent="0.3">
      <c r="A1398" s="24" t="s">
        <v>3667</v>
      </c>
      <c r="B1398" s="24" t="s">
        <v>4442</v>
      </c>
      <c r="C1398" s="24" t="s">
        <v>8886</v>
      </c>
      <c r="D1398" s="24" t="s">
        <v>164</v>
      </c>
      <c r="E1398" s="24" t="s">
        <v>1528</v>
      </c>
      <c r="F1398" s="24" t="s">
        <v>634</v>
      </c>
      <c r="G1398" s="24" t="s">
        <v>4441</v>
      </c>
      <c r="H1398" s="24" t="s">
        <v>67</v>
      </c>
      <c r="I1398" s="24" t="s">
        <v>4443</v>
      </c>
      <c r="J1398" s="24" t="s">
        <v>3591</v>
      </c>
      <c r="K1398" s="24" t="s">
        <v>776</v>
      </c>
      <c r="L1398" s="24" t="s">
        <v>231</v>
      </c>
      <c r="M1398" s="24" t="s">
        <v>248</v>
      </c>
      <c r="N1398" s="24" t="s">
        <v>8888</v>
      </c>
      <c r="O1398" s="24"/>
    </row>
    <row r="1399" spans="1:15" x14ac:dyDescent="0.3">
      <c r="A1399" s="24" t="s">
        <v>3667</v>
      </c>
      <c r="B1399" s="24" t="s">
        <v>4445</v>
      </c>
      <c r="C1399" s="24" t="s">
        <v>8886</v>
      </c>
      <c r="D1399" s="24" t="s">
        <v>164</v>
      </c>
      <c r="E1399" s="24" t="s">
        <v>1528</v>
      </c>
      <c r="F1399" s="24" t="s">
        <v>634</v>
      </c>
      <c r="G1399" s="24" t="s">
        <v>4444</v>
      </c>
      <c r="H1399" s="24" t="s">
        <v>67</v>
      </c>
      <c r="I1399" s="24" t="s">
        <v>4446</v>
      </c>
      <c r="J1399" s="24" t="s">
        <v>3591</v>
      </c>
      <c r="K1399" s="24" t="s">
        <v>776</v>
      </c>
      <c r="L1399" s="24" t="s">
        <v>231</v>
      </c>
      <c r="M1399" s="24" t="s">
        <v>248</v>
      </c>
      <c r="N1399" s="24" t="s">
        <v>8888</v>
      </c>
      <c r="O1399" s="24"/>
    </row>
    <row r="1400" spans="1:15" x14ac:dyDescent="0.3">
      <c r="A1400" s="24" t="s">
        <v>3667</v>
      </c>
      <c r="B1400" s="24" t="s">
        <v>4466</v>
      </c>
      <c r="C1400" s="24" t="s">
        <v>3461</v>
      </c>
      <c r="D1400" s="24" t="s">
        <v>164</v>
      </c>
      <c r="E1400" s="24" t="s">
        <v>1528</v>
      </c>
      <c r="F1400" s="24" t="s">
        <v>634</v>
      </c>
      <c r="G1400" s="24" t="s">
        <v>4465</v>
      </c>
      <c r="H1400" s="24" t="s">
        <v>67</v>
      </c>
      <c r="I1400" s="24" t="s">
        <v>4467</v>
      </c>
      <c r="J1400" s="24" t="s">
        <v>3591</v>
      </c>
      <c r="K1400" s="24" t="s">
        <v>776</v>
      </c>
      <c r="L1400" s="24" t="s">
        <v>231</v>
      </c>
      <c r="M1400" s="24" t="s">
        <v>248</v>
      </c>
      <c r="N1400" s="24" t="s">
        <v>8888</v>
      </c>
      <c r="O1400" s="24"/>
    </row>
    <row r="1401" spans="1:15" x14ac:dyDescent="0.3">
      <c r="A1401" s="24" t="s">
        <v>3667</v>
      </c>
      <c r="B1401" s="24" t="s">
        <v>4469</v>
      </c>
      <c r="C1401" s="24" t="s">
        <v>3461</v>
      </c>
      <c r="D1401" s="24" t="s">
        <v>164</v>
      </c>
      <c r="E1401" s="24" t="s">
        <v>1528</v>
      </c>
      <c r="F1401" s="24" t="s">
        <v>634</v>
      </c>
      <c r="G1401" s="24" t="s">
        <v>4468</v>
      </c>
      <c r="H1401" s="24" t="s">
        <v>67</v>
      </c>
      <c r="I1401" s="24" t="s">
        <v>4470</v>
      </c>
      <c r="J1401" s="24" t="s">
        <v>3591</v>
      </c>
      <c r="K1401" s="24" t="s">
        <v>776</v>
      </c>
      <c r="L1401" s="24" t="s">
        <v>231</v>
      </c>
      <c r="M1401" s="24" t="s">
        <v>248</v>
      </c>
      <c r="N1401" s="24" t="s">
        <v>8888</v>
      </c>
      <c r="O1401" s="24"/>
    </row>
    <row r="1402" spans="1:15" x14ac:dyDescent="0.3">
      <c r="A1402" s="24" t="s">
        <v>3667</v>
      </c>
      <c r="B1402" s="24" t="s">
        <v>4451</v>
      </c>
      <c r="C1402" s="24" t="s">
        <v>8886</v>
      </c>
      <c r="D1402" s="24" t="s">
        <v>164</v>
      </c>
      <c r="E1402" s="24" t="s">
        <v>1528</v>
      </c>
      <c r="F1402" s="24" t="s">
        <v>634</v>
      </c>
      <c r="G1402" s="24" t="s">
        <v>4450</v>
      </c>
      <c r="H1402" s="24" t="s">
        <v>67</v>
      </c>
      <c r="I1402" s="24" t="s">
        <v>4452</v>
      </c>
      <c r="J1402" s="24" t="s">
        <v>3591</v>
      </c>
      <c r="K1402" s="24" t="s">
        <v>776</v>
      </c>
      <c r="L1402" s="24" t="s">
        <v>231</v>
      </c>
      <c r="M1402" s="24" t="s">
        <v>248</v>
      </c>
      <c r="N1402" s="24" t="s">
        <v>8888</v>
      </c>
      <c r="O1402" s="24"/>
    </row>
    <row r="1403" spans="1:15" x14ac:dyDescent="0.3">
      <c r="A1403" s="24" t="s">
        <v>3667</v>
      </c>
      <c r="B1403" s="24" t="s">
        <v>6116</v>
      </c>
      <c r="C1403" s="24" t="s">
        <v>3461</v>
      </c>
      <c r="D1403" s="24" t="s">
        <v>164</v>
      </c>
      <c r="E1403" s="24" t="s">
        <v>1528</v>
      </c>
      <c r="F1403" s="24" t="s">
        <v>746</v>
      </c>
      <c r="G1403" s="24" t="s">
        <v>6115</v>
      </c>
      <c r="H1403" s="24" t="s">
        <v>67</v>
      </c>
      <c r="I1403" s="24" t="s">
        <v>6117</v>
      </c>
      <c r="J1403" s="24" t="s">
        <v>3591</v>
      </c>
      <c r="K1403" s="24" t="s">
        <v>776</v>
      </c>
      <c r="L1403" s="24" t="s">
        <v>231</v>
      </c>
      <c r="M1403" s="24" t="s">
        <v>8890</v>
      </c>
      <c r="N1403" s="24" t="s">
        <v>8888</v>
      </c>
      <c r="O1403" s="24"/>
    </row>
    <row r="1404" spans="1:15" x14ac:dyDescent="0.3">
      <c r="A1404" s="24" t="s">
        <v>3667</v>
      </c>
      <c r="B1404" s="24" t="s">
        <v>6134</v>
      </c>
      <c r="C1404" s="24" t="s">
        <v>3461</v>
      </c>
      <c r="D1404" s="24" t="s">
        <v>164</v>
      </c>
      <c r="E1404" s="24" t="s">
        <v>1528</v>
      </c>
      <c r="F1404" s="24" t="s">
        <v>746</v>
      </c>
      <c r="G1404" s="24" t="s">
        <v>6133</v>
      </c>
      <c r="H1404" s="24" t="s">
        <v>67</v>
      </c>
      <c r="I1404" s="24" t="s">
        <v>6135</v>
      </c>
      <c r="J1404" s="24" t="s">
        <v>3591</v>
      </c>
      <c r="K1404" s="24" t="s">
        <v>776</v>
      </c>
      <c r="L1404" s="24" t="s">
        <v>231</v>
      </c>
      <c r="M1404" s="24" t="s">
        <v>8890</v>
      </c>
      <c r="N1404" s="24" t="s">
        <v>8888</v>
      </c>
      <c r="O1404" s="24"/>
    </row>
    <row r="1405" spans="1:15" x14ac:dyDescent="0.3">
      <c r="A1405" s="24" t="s">
        <v>3667</v>
      </c>
      <c r="B1405" s="24" t="s">
        <v>6119</v>
      </c>
      <c r="C1405" s="24" t="s">
        <v>3461</v>
      </c>
      <c r="D1405" s="24" t="s">
        <v>164</v>
      </c>
      <c r="E1405" s="24" t="s">
        <v>1528</v>
      </c>
      <c r="F1405" s="24" t="s">
        <v>746</v>
      </c>
      <c r="G1405" s="24" t="s">
        <v>6118</v>
      </c>
      <c r="H1405" s="24" t="s">
        <v>67</v>
      </c>
      <c r="I1405" s="24" t="s">
        <v>6120</v>
      </c>
      <c r="J1405" s="24" t="s">
        <v>3591</v>
      </c>
      <c r="K1405" s="24" t="s">
        <v>776</v>
      </c>
      <c r="L1405" s="24" t="s">
        <v>231</v>
      </c>
      <c r="M1405" s="24" t="s">
        <v>8890</v>
      </c>
      <c r="N1405" s="24" t="s">
        <v>8888</v>
      </c>
      <c r="O1405" s="24"/>
    </row>
    <row r="1406" spans="1:15" x14ac:dyDescent="0.3">
      <c r="A1406" s="24" t="s">
        <v>3667</v>
      </c>
      <c r="B1406" s="24" t="s">
        <v>6420</v>
      </c>
      <c r="C1406" s="24" t="s">
        <v>8886</v>
      </c>
      <c r="D1406" s="24" t="s">
        <v>164</v>
      </c>
      <c r="E1406" s="24" t="s">
        <v>1528</v>
      </c>
      <c r="F1406" s="24" t="s">
        <v>754</v>
      </c>
      <c r="G1406" s="24" t="s">
        <v>6419</v>
      </c>
      <c r="H1406" s="24" t="s">
        <v>67</v>
      </c>
      <c r="I1406" s="24" t="s">
        <v>6421</v>
      </c>
      <c r="J1406" s="24" t="s">
        <v>3591</v>
      </c>
      <c r="K1406" s="24" t="s">
        <v>776</v>
      </c>
      <c r="L1406" s="24" t="s">
        <v>231</v>
      </c>
      <c r="M1406" s="24" t="s">
        <v>9071</v>
      </c>
      <c r="N1406" s="24" t="s">
        <v>8888</v>
      </c>
      <c r="O1406" s="24"/>
    </row>
    <row r="1407" spans="1:15" x14ac:dyDescent="0.3">
      <c r="A1407" s="24" t="s">
        <v>3667</v>
      </c>
      <c r="B1407" s="24" t="s">
        <v>4204</v>
      </c>
      <c r="C1407" s="24" t="s">
        <v>8886</v>
      </c>
      <c r="D1407" s="24" t="s">
        <v>164</v>
      </c>
      <c r="E1407" s="24" t="s">
        <v>1528</v>
      </c>
      <c r="F1407" s="24" t="s">
        <v>602</v>
      </c>
      <c r="G1407" s="24" t="s">
        <v>4203</v>
      </c>
      <c r="H1407" s="24" t="s">
        <v>67</v>
      </c>
      <c r="I1407" s="24" t="s">
        <v>4205</v>
      </c>
      <c r="J1407" s="24" t="s">
        <v>3591</v>
      </c>
      <c r="K1407" s="24" t="s">
        <v>776</v>
      </c>
      <c r="L1407" s="24" t="s">
        <v>231</v>
      </c>
      <c r="M1407" s="24" t="s">
        <v>605</v>
      </c>
      <c r="N1407" s="24" t="s">
        <v>8888</v>
      </c>
      <c r="O1407" s="24"/>
    </row>
    <row r="1408" spans="1:15" x14ac:dyDescent="0.3">
      <c r="A1408" s="24" t="s">
        <v>3667</v>
      </c>
      <c r="B1408" s="24" t="s">
        <v>6426</v>
      </c>
      <c r="C1408" s="24" t="s">
        <v>8886</v>
      </c>
      <c r="D1408" s="24" t="s">
        <v>164</v>
      </c>
      <c r="E1408" s="24" t="s">
        <v>1528</v>
      </c>
      <c r="F1408" s="24" t="s">
        <v>754</v>
      </c>
      <c r="G1408" s="24" t="s">
        <v>6425</v>
      </c>
      <c r="H1408" s="24" t="s">
        <v>67</v>
      </c>
      <c r="I1408" s="24" t="s">
        <v>6427</v>
      </c>
      <c r="J1408" s="24" t="s">
        <v>3591</v>
      </c>
      <c r="K1408" s="24" t="s">
        <v>776</v>
      </c>
      <c r="L1408" s="24" t="s">
        <v>231</v>
      </c>
      <c r="M1408" s="24" t="s">
        <v>8895</v>
      </c>
      <c r="N1408" s="24" t="s">
        <v>8888</v>
      </c>
      <c r="O1408" s="24"/>
    </row>
    <row r="1409" spans="1:15" x14ac:dyDescent="0.3">
      <c r="A1409" s="24" t="s">
        <v>3667</v>
      </c>
      <c r="B1409" s="24" t="s">
        <v>6137</v>
      </c>
      <c r="C1409" s="24" t="s">
        <v>3461</v>
      </c>
      <c r="D1409" s="24" t="s">
        <v>164</v>
      </c>
      <c r="E1409" s="24" t="s">
        <v>1528</v>
      </c>
      <c r="F1409" s="24" t="s">
        <v>746</v>
      </c>
      <c r="G1409" s="24" t="s">
        <v>6136</v>
      </c>
      <c r="H1409" s="24" t="s">
        <v>67</v>
      </c>
      <c r="I1409" s="24" t="s">
        <v>6138</v>
      </c>
      <c r="J1409" s="24" t="s">
        <v>3591</v>
      </c>
      <c r="K1409" s="24" t="s">
        <v>776</v>
      </c>
      <c r="L1409" s="24" t="s">
        <v>231</v>
      </c>
      <c r="M1409" s="24" t="s">
        <v>739</v>
      </c>
      <c r="N1409" s="24" t="s">
        <v>8888</v>
      </c>
      <c r="O1409" s="24"/>
    </row>
    <row r="1410" spans="1:15" x14ac:dyDescent="0.3">
      <c r="A1410" s="24" t="s">
        <v>3667</v>
      </c>
      <c r="B1410" s="24" t="s">
        <v>4207</v>
      </c>
      <c r="C1410" s="24" t="s">
        <v>8886</v>
      </c>
      <c r="D1410" s="24" t="s">
        <v>164</v>
      </c>
      <c r="E1410" s="24" t="s">
        <v>1528</v>
      </c>
      <c r="F1410" s="24" t="s">
        <v>602</v>
      </c>
      <c r="G1410" s="24" t="s">
        <v>4206</v>
      </c>
      <c r="H1410" s="24" t="s">
        <v>67</v>
      </c>
      <c r="I1410" s="24" t="s">
        <v>4208</v>
      </c>
      <c r="J1410" s="24" t="s">
        <v>3591</v>
      </c>
      <c r="K1410" s="24" t="s">
        <v>776</v>
      </c>
      <c r="L1410" s="24" t="s">
        <v>231</v>
      </c>
      <c r="M1410" s="24" t="s">
        <v>605</v>
      </c>
      <c r="N1410" s="24" t="s">
        <v>8888</v>
      </c>
      <c r="O1410" s="24"/>
    </row>
    <row r="1411" spans="1:15" x14ac:dyDescent="0.3">
      <c r="A1411" s="24" t="s">
        <v>3621</v>
      </c>
      <c r="B1411" s="24" t="s">
        <v>4249</v>
      </c>
      <c r="C1411" s="24" t="s">
        <v>8886</v>
      </c>
      <c r="D1411" s="24" t="s">
        <v>164</v>
      </c>
      <c r="E1411" s="24" t="s">
        <v>1528</v>
      </c>
      <c r="F1411" s="24" t="s">
        <v>606</v>
      </c>
      <c r="G1411" s="24" t="s">
        <v>4248</v>
      </c>
      <c r="H1411" s="24" t="s">
        <v>67</v>
      </c>
      <c r="I1411" s="24" t="s">
        <v>4250</v>
      </c>
      <c r="J1411" s="24" t="s">
        <v>3468</v>
      </c>
      <c r="K1411" s="24" t="s">
        <v>776</v>
      </c>
      <c r="L1411" s="24" t="s">
        <v>231</v>
      </c>
      <c r="M1411" s="24" t="s">
        <v>609</v>
      </c>
      <c r="N1411" s="24" t="s">
        <v>8888</v>
      </c>
      <c r="O1411" s="24"/>
    </row>
    <row r="1412" spans="1:15" x14ac:dyDescent="0.3">
      <c r="A1412" s="24" t="s">
        <v>3621</v>
      </c>
      <c r="B1412" s="24" t="s">
        <v>6204</v>
      </c>
      <c r="C1412" s="24" t="s">
        <v>3461</v>
      </c>
      <c r="D1412" s="24" t="s">
        <v>164</v>
      </c>
      <c r="E1412" s="24" t="s">
        <v>1528</v>
      </c>
      <c r="F1412" s="24" t="s">
        <v>748</v>
      </c>
      <c r="G1412" s="24" t="s">
        <v>6203</v>
      </c>
      <c r="H1412" s="24" t="s">
        <v>67</v>
      </c>
      <c r="I1412" s="24" t="s">
        <v>6205</v>
      </c>
      <c r="J1412" s="24" t="s">
        <v>3468</v>
      </c>
      <c r="K1412" s="24" t="s">
        <v>776</v>
      </c>
      <c r="L1412" s="24" t="s">
        <v>231</v>
      </c>
      <c r="M1412" s="24" t="s">
        <v>8890</v>
      </c>
      <c r="N1412" s="24" t="s">
        <v>8888</v>
      </c>
      <c r="O1412" s="24"/>
    </row>
    <row r="1413" spans="1:15" x14ac:dyDescent="0.3">
      <c r="A1413" s="24" t="s">
        <v>3621</v>
      </c>
      <c r="B1413" s="24" t="s">
        <v>6157</v>
      </c>
      <c r="C1413" s="24" t="s">
        <v>8886</v>
      </c>
      <c r="D1413" s="24" t="s">
        <v>164</v>
      </c>
      <c r="E1413" s="24" t="s">
        <v>1528</v>
      </c>
      <c r="F1413" s="24" t="s">
        <v>748</v>
      </c>
      <c r="G1413" s="24" t="s">
        <v>6156</v>
      </c>
      <c r="H1413" s="24" t="s">
        <v>67</v>
      </c>
      <c r="I1413" s="24" t="s">
        <v>6158</v>
      </c>
      <c r="J1413" s="24" t="s">
        <v>3468</v>
      </c>
      <c r="K1413" s="24" t="s">
        <v>776</v>
      </c>
      <c r="L1413" s="24" t="s">
        <v>231</v>
      </c>
      <c r="M1413" s="24" t="s">
        <v>8890</v>
      </c>
      <c r="N1413" s="24" t="s">
        <v>8888</v>
      </c>
      <c r="O1413" s="24"/>
    </row>
    <row r="1414" spans="1:15" x14ac:dyDescent="0.3">
      <c r="A1414" s="24" t="s">
        <v>3621</v>
      </c>
      <c r="B1414" s="24" t="s">
        <v>4964</v>
      </c>
      <c r="C1414" s="24" t="s">
        <v>8886</v>
      </c>
      <c r="D1414" s="24" t="s">
        <v>164</v>
      </c>
      <c r="E1414" s="24" t="s">
        <v>1528</v>
      </c>
      <c r="F1414" s="24" t="s">
        <v>660</v>
      </c>
      <c r="G1414" s="24" t="s">
        <v>4963</v>
      </c>
      <c r="H1414" s="24" t="s">
        <v>67</v>
      </c>
      <c r="I1414" s="24" t="s">
        <v>4965</v>
      </c>
      <c r="J1414" s="24" t="s">
        <v>3468</v>
      </c>
      <c r="K1414" s="24" t="s">
        <v>776</v>
      </c>
      <c r="L1414" s="24" t="s">
        <v>231</v>
      </c>
      <c r="M1414" s="24" t="s">
        <v>663</v>
      </c>
      <c r="N1414" s="24" t="s">
        <v>8888</v>
      </c>
      <c r="O1414" s="24"/>
    </row>
    <row r="1415" spans="1:15" x14ac:dyDescent="0.3">
      <c r="A1415" s="24" t="s">
        <v>3621</v>
      </c>
      <c r="B1415" s="24" t="s">
        <v>4118</v>
      </c>
      <c r="C1415" s="24" t="s">
        <v>3461</v>
      </c>
      <c r="D1415" s="24" t="s">
        <v>164</v>
      </c>
      <c r="E1415" s="24" t="s">
        <v>1528</v>
      </c>
      <c r="F1415" s="24" t="s">
        <v>592</v>
      </c>
      <c r="G1415" s="24" t="s">
        <v>4117</v>
      </c>
      <c r="H1415" s="24" t="s">
        <v>67</v>
      </c>
      <c r="I1415" s="24" t="s">
        <v>4119</v>
      </c>
      <c r="J1415" s="24" t="s">
        <v>3468</v>
      </c>
      <c r="K1415" s="24" t="s">
        <v>776</v>
      </c>
      <c r="L1415" s="24" t="s">
        <v>231</v>
      </c>
      <c r="M1415" s="24" t="s">
        <v>595</v>
      </c>
      <c r="N1415" s="24" t="s">
        <v>8888</v>
      </c>
      <c r="O1415" s="24"/>
    </row>
    <row r="1416" spans="1:15" x14ac:dyDescent="0.3">
      <c r="A1416" s="24" t="s">
        <v>3621</v>
      </c>
      <c r="B1416" s="24" t="s">
        <v>4177</v>
      </c>
      <c r="C1416" s="24" t="s">
        <v>8886</v>
      </c>
      <c r="D1416" s="24" t="s">
        <v>164</v>
      </c>
      <c r="E1416" s="24" t="s">
        <v>1528</v>
      </c>
      <c r="F1416" s="24" t="s">
        <v>602</v>
      </c>
      <c r="G1416" s="24" t="s">
        <v>4176</v>
      </c>
      <c r="H1416" s="24" t="s">
        <v>67</v>
      </c>
      <c r="I1416" s="24" t="s">
        <v>4178</v>
      </c>
      <c r="J1416" s="24" t="s">
        <v>3468</v>
      </c>
      <c r="K1416" s="24" t="s">
        <v>776</v>
      </c>
      <c r="L1416" s="24" t="s">
        <v>231</v>
      </c>
      <c r="M1416" s="24" t="s">
        <v>605</v>
      </c>
      <c r="N1416" s="24" t="s">
        <v>8888</v>
      </c>
      <c r="O1416" s="24"/>
    </row>
    <row r="1417" spans="1:15" x14ac:dyDescent="0.3">
      <c r="A1417" s="24" t="s">
        <v>3621</v>
      </c>
      <c r="B1417" s="24" t="s">
        <v>5187</v>
      </c>
      <c r="C1417" s="24" t="s">
        <v>8886</v>
      </c>
      <c r="D1417" s="24" t="s">
        <v>164</v>
      </c>
      <c r="E1417" s="24" t="s">
        <v>1528</v>
      </c>
      <c r="F1417" s="24" t="s">
        <v>691</v>
      </c>
      <c r="G1417" s="24" t="s">
        <v>5186</v>
      </c>
      <c r="H1417" s="24" t="s">
        <v>67</v>
      </c>
      <c r="I1417" s="24" t="s">
        <v>5188</v>
      </c>
      <c r="J1417" s="24" t="s">
        <v>3468</v>
      </c>
      <c r="K1417" s="24" t="s">
        <v>776</v>
      </c>
      <c r="L1417" s="24" t="s">
        <v>231</v>
      </c>
      <c r="M1417" s="24" t="s">
        <v>694</v>
      </c>
      <c r="N1417" s="24" t="s">
        <v>8888</v>
      </c>
      <c r="O1417" s="24"/>
    </row>
    <row r="1418" spans="1:15" x14ac:dyDescent="0.3">
      <c r="A1418" s="24" t="s">
        <v>3621</v>
      </c>
      <c r="B1418" s="24" t="s">
        <v>4576</v>
      </c>
      <c r="C1418" s="24" t="s">
        <v>3461</v>
      </c>
      <c r="D1418" s="24" t="s">
        <v>164</v>
      </c>
      <c r="E1418" s="24" t="s">
        <v>1528</v>
      </c>
      <c r="F1418" s="24" t="s">
        <v>636</v>
      </c>
      <c r="G1418" s="24" t="s">
        <v>4575</v>
      </c>
      <c r="H1418" s="24" t="s">
        <v>67</v>
      </c>
      <c r="I1418" s="24" t="s">
        <v>4577</v>
      </c>
      <c r="J1418" s="24" t="s">
        <v>3468</v>
      </c>
      <c r="K1418" s="24" t="s">
        <v>776</v>
      </c>
      <c r="L1418" s="24" t="s">
        <v>231</v>
      </c>
      <c r="M1418" s="24" t="s">
        <v>248</v>
      </c>
      <c r="N1418" s="24" t="s">
        <v>8888</v>
      </c>
      <c r="O1418" s="24"/>
    </row>
    <row r="1419" spans="1:15" x14ac:dyDescent="0.3">
      <c r="A1419" s="24" t="s">
        <v>3621</v>
      </c>
      <c r="B1419" s="24" t="s">
        <v>3819</v>
      </c>
      <c r="C1419" s="24" t="s">
        <v>8886</v>
      </c>
      <c r="D1419" s="24" t="s">
        <v>164</v>
      </c>
      <c r="E1419" s="24" t="s">
        <v>1528</v>
      </c>
      <c r="F1419" s="24" t="s">
        <v>565</v>
      </c>
      <c r="G1419" s="24" t="s">
        <v>3818</v>
      </c>
      <c r="H1419" s="24" t="s">
        <v>67</v>
      </c>
      <c r="I1419" s="24" t="s">
        <v>3820</v>
      </c>
      <c r="J1419" s="24" t="s">
        <v>3468</v>
      </c>
      <c r="K1419" s="24" t="s">
        <v>776</v>
      </c>
      <c r="L1419" s="24" t="s">
        <v>231</v>
      </c>
      <c r="M1419" s="24" t="s">
        <v>568</v>
      </c>
      <c r="N1419" s="24" t="s">
        <v>8888</v>
      </c>
      <c r="O1419" s="24"/>
    </row>
    <row r="1420" spans="1:15" x14ac:dyDescent="0.3">
      <c r="A1420" s="24" t="s">
        <v>3621</v>
      </c>
      <c r="B1420" s="24" t="s">
        <v>6166</v>
      </c>
      <c r="C1420" s="24" t="s">
        <v>8886</v>
      </c>
      <c r="D1420" s="24" t="s">
        <v>164</v>
      </c>
      <c r="E1420" s="24" t="s">
        <v>1528</v>
      </c>
      <c r="F1420" s="24" t="s">
        <v>748</v>
      </c>
      <c r="G1420" s="24" t="s">
        <v>6165</v>
      </c>
      <c r="H1420" s="24" t="s">
        <v>67</v>
      </c>
      <c r="I1420" s="24" t="s">
        <v>6167</v>
      </c>
      <c r="J1420" s="24" t="s">
        <v>3468</v>
      </c>
      <c r="K1420" s="24" t="s">
        <v>776</v>
      </c>
      <c r="L1420" s="24" t="s">
        <v>231</v>
      </c>
      <c r="M1420" s="24" t="s">
        <v>8894</v>
      </c>
      <c r="N1420" s="24" t="s">
        <v>8888</v>
      </c>
      <c r="O1420" s="24"/>
    </row>
    <row r="1421" spans="1:15" x14ac:dyDescent="0.3">
      <c r="A1421" s="24" t="s">
        <v>3621</v>
      </c>
      <c r="B1421" s="24" t="s">
        <v>6199</v>
      </c>
      <c r="C1421" s="24" t="s">
        <v>3461</v>
      </c>
      <c r="D1421" s="24" t="s">
        <v>164</v>
      </c>
      <c r="E1421" s="24" t="s">
        <v>1528</v>
      </c>
      <c r="F1421" s="24" t="s">
        <v>748</v>
      </c>
      <c r="G1421" s="24" t="s">
        <v>6198</v>
      </c>
      <c r="H1421" s="24" t="s">
        <v>67</v>
      </c>
      <c r="I1421" s="24" t="s">
        <v>6200</v>
      </c>
      <c r="J1421" s="24" t="s">
        <v>3468</v>
      </c>
      <c r="K1421" s="24" t="s">
        <v>776</v>
      </c>
      <c r="L1421" s="24" t="s">
        <v>231</v>
      </c>
      <c r="M1421" s="24" t="s">
        <v>739</v>
      </c>
      <c r="N1421" s="24" t="s">
        <v>8888</v>
      </c>
      <c r="O1421" s="24"/>
    </row>
    <row r="1422" spans="1:15" x14ac:dyDescent="0.3">
      <c r="A1422" s="24" t="s">
        <v>3621</v>
      </c>
      <c r="B1422" s="24" t="s">
        <v>5145</v>
      </c>
      <c r="C1422" s="24" t="s">
        <v>8886</v>
      </c>
      <c r="D1422" s="24" t="s">
        <v>164</v>
      </c>
      <c r="E1422" s="24" t="s">
        <v>1528</v>
      </c>
      <c r="F1422" s="24" t="s">
        <v>683</v>
      </c>
      <c r="G1422" s="24" t="s">
        <v>5144</v>
      </c>
      <c r="H1422" s="24" t="s">
        <v>67</v>
      </c>
      <c r="I1422" s="24" t="s">
        <v>5146</v>
      </c>
      <c r="J1422" s="24" t="s">
        <v>3468</v>
      </c>
      <c r="K1422" s="24" t="s">
        <v>776</v>
      </c>
      <c r="L1422" s="24" t="s">
        <v>231</v>
      </c>
      <c r="M1422" s="24" t="s">
        <v>686</v>
      </c>
      <c r="N1422" s="24" t="s">
        <v>8888</v>
      </c>
      <c r="O1422" s="24"/>
    </row>
    <row r="1423" spans="1:15" x14ac:dyDescent="0.3">
      <c r="A1423" s="24" t="s">
        <v>3621</v>
      </c>
      <c r="B1423" s="24" t="s">
        <v>5032</v>
      </c>
      <c r="C1423" s="24" t="s">
        <v>3461</v>
      </c>
      <c r="D1423" s="24" t="s">
        <v>164</v>
      </c>
      <c r="E1423" s="24" t="s">
        <v>1528</v>
      </c>
      <c r="F1423" s="24" t="s">
        <v>668</v>
      </c>
      <c r="G1423" s="24" t="s">
        <v>5031</v>
      </c>
      <c r="H1423" s="24" t="s">
        <v>67</v>
      </c>
      <c r="I1423" s="24" t="s">
        <v>5033</v>
      </c>
      <c r="J1423" s="24" t="s">
        <v>3468</v>
      </c>
      <c r="K1423" s="24" t="s">
        <v>776</v>
      </c>
      <c r="L1423" s="24" t="s">
        <v>231</v>
      </c>
      <c r="M1423" s="24" t="s">
        <v>671</v>
      </c>
      <c r="N1423" s="24" t="s">
        <v>8888</v>
      </c>
      <c r="O1423" s="24"/>
    </row>
    <row r="1424" spans="1:15" x14ac:dyDescent="0.3">
      <c r="A1424" s="24" t="s">
        <v>3621</v>
      </c>
      <c r="B1424" s="24" t="s">
        <v>3798</v>
      </c>
      <c r="C1424" s="24" t="s">
        <v>3461</v>
      </c>
      <c r="D1424" s="24" t="s">
        <v>164</v>
      </c>
      <c r="E1424" s="24" t="s">
        <v>1528</v>
      </c>
      <c r="F1424" s="24" t="s">
        <v>561</v>
      </c>
      <c r="G1424" s="24" t="s">
        <v>3797</v>
      </c>
      <c r="H1424" s="24" t="s">
        <v>67</v>
      </c>
      <c r="I1424" s="24" t="s">
        <v>3799</v>
      </c>
      <c r="J1424" s="24" t="s">
        <v>3468</v>
      </c>
      <c r="K1424" s="24" t="s">
        <v>776</v>
      </c>
      <c r="L1424" s="24" t="s">
        <v>231</v>
      </c>
      <c r="M1424" s="24" t="s">
        <v>564</v>
      </c>
      <c r="N1424" s="24" t="s">
        <v>8888</v>
      </c>
      <c r="O1424" s="24"/>
    </row>
    <row r="1425" spans="1:15" x14ac:dyDescent="0.3">
      <c r="A1425" s="24" t="s">
        <v>3621</v>
      </c>
      <c r="B1425" s="24" t="s">
        <v>4517</v>
      </c>
      <c r="C1425" s="24" t="s">
        <v>8886</v>
      </c>
      <c r="D1425" s="24" t="s">
        <v>164</v>
      </c>
      <c r="E1425" s="24" t="s">
        <v>1528</v>
      </c>
      <c r="F1425" s="24" t="s">
        <v>636</v>
      </c>
      <c r="G1425" s="24" t="s">
        <v>4516</v>
      </c>
      <c r="H1425" s="24" t="s">
        <v>67</v>
      </c>
      <c r="I1425" s="24" t="s">
        <v>4518</v>
      </c>
      <c r="J1425" s="24" t="s">
        <v>3468</v>
      </c>
      <c r="K1425" s="24" t="s">
        <v>776</v>
      </c>
      <c r="L1425" s="24" t="s">
        <v>231</v>
      </c>
      <c r="M1425" s="24" t="s">
        <v>248</v>
      </c>
      <c r="N1425" s="24" t="s">
        <v>8888</v>
      </c>
      <c r="O1425" s="24"/>
    </row>
    <row r="1426" spans="1:15" x14ac:dyDescent="0.3">
      <c r="A1426" s="24" t="s">
        <v>3621</v>
      </c>
      <c r="B1426" s="24" t="s">
        <v>4529</v>
      </c>
      <c r="C1426" s="24" t="s">
        <v>8886</v>
      </c>
      <c r="D1426" s="24" t="s">
        <v>164</v>
      </c>
      <c r="E1426" s="24" t="s">
        <v>1528</v>
      </c>
      <c r="F1426" s="24" t="s">
        <v>636</v>
      </c>
      <c r="G1426" s="24" t="s">
        <v>4528</v>
      </c>
      <c r="H1426" s="24" t="s">
        <v>67</v>
      </c>
      <c r="I1426" s="24" t="s">
        <v>4530</v>
      </c>
      <c r="J1426" s="24" t="s">
        <v>3468</v>
      </c>
      <c r="K1426" s="24" t="s">
        <v>776</v>
      </c>
      <c r="L1426" s="24" t="s">
        <v>231</v>
      </c>
      <c r="M1426" s="24" t="s">
        <v>248</v>
      </c>
      <c r="N1426" s="24" t="s">
        <v>8888</v>
      </c>
      <c r="O1426" s="24"/>
    </row>
    <row r="1427" spans="1:15" x14ac:dyDescent="0.3">
      <c r="A1427" s="24" t="s">
        <v>3621</v>
      </c>
      <c r="B1427" s="24" t="s">
        <v>5787</v>
      </c>
      <c r="C1427" s="24" t="s">
        <v>8886</v>
      </c>
      <c r="D1427" s="24" t="s">
        <v>164</v>
      </c>
      <c r="E1427" s="24" t="s">
        <v>1528</v>
      </c>
      <c r="F1427" s="24" t="s">
        <v>748</v>
      </c>
      <c r="G1427" s="24" t="s">
        <v>6171</v>
      </c>
      <c r="H1427" s="24" t="s">
        <v>67</v>
      </c>
      <c r="I1427" s="24" t="s">
        <v>6172</v>
      </c>
      <c r="J1427" s="24" t="s">
        <v>3468</v>
      </c>
      <c r="K1427" s="24" t="s">
        <v>776</v>
      </c>
      <c r="L1427" s="24" t="s">
        <v>231</v>
      </c>
      <c r="M1427" s="24" t="s">
        <v>8890</v>
      </c>
      <c r="N1427" s="24" t="s">
        <v>8888</v>
      </c>
      <c r="O1427" s="24"/>
    </row>
    <row r="1428" spans="1:15" x14ac:dyDescent="0.3">
      <c r="A1428" s="24" t="s">
        <v>3621</v>
      </c>
      <c r="B1428" s="24" t="s">
        <v>5790</v>
      </c>
      <c r="C1428" s="24" t="s">
        <v>8886</v>
      </c>
      <c r="D1428" s="24" t="s">
        <v>164</v>
      </c>
      <c r="E1428" s="24" t="s">
        <v>1528</v>
      </c>
      <c r="F1428" s="24" t="s">
        <v>748</v>
      </c>
      <c r="G1428" s="24" t="s">
        <v>6176</v>
      </c>
      <c r="H1428" s="24" t="s">
        <v>67</v>
      </c>
      <c r="I1428" s="24" t="s">
        <v>6177</v>
      </c>
      <c r="J1428" s="24" t="s">
        <v>3468</v>
      </c>
      <c r="K1428" s="24" t="s">
        <v>776</v>
      </c>
      <c r="L1428" s="24" t="s">
        <v>231</v>
      </c>
      <c r="M1428" s="24" t="s">
        <v>8890</v>
      </c>
      <c r="N1428" s="24" t="s">
        <v>8888</v>
      </c>
      <c r="O1428" s="24"/>
    </row>
    <row r="1429" spans="1:15" x14ac:dyDescent="0.3">
      <c r="A1429" s="24" t="s">
        <v>3621</v>
      </c>
      <c r="B1429" s="24" t="s">
        <v>3909</v>
      </c>
      <c r="C1429" s="24" t="s">
        <v>8886</v>
      </c>
      <c r="D1429" s="24" t="s">
        <v>164</v>
      </c>
      <c r="E1429" s="24" t="s">
        <v>1528</v>
      </c>
      <c r="F1429" s="24" t="s">
        <v>636</v>
      </c>
      <c r="G1429" s="24" t="s">
        <v>4531</v>
      </c>
      <c r="H1429" s="24" t="s">
        <v>67</v>
      </c>
      <c r="I1429" s="24" t="s">
        <v>4532</v>
      </c>
      <c r="J1429" s="24" t="s">
        <v>3468</v>
      </c>
      <c r="K1429" s="24" t="s">
        <v>776</v>
      </c>
      <c r="L1429" s="24" t="s">
        <v>231</v>
      </c>
      <c r="M1429" s="24" t="s">
        <v>248</v>
      </c>
      <c r="N1429" s="24" t="s">
        <v>8888</v>
      </c>
      <c r="O1429" s="24"/>
    </row>
    <row r="1430" spans="1:15" x14ac:dyDescent="0.3">
      <c r="A1430" s="24" t="s">
        <v>3621</v>
      </c>
      <c r="B1430" s="24" t="s">
        <v>3919</v>
      </c>
      <c r="C1430" s="24" t="s">
        <v>8886</v>
      </c>
      <c r="D1430" s="24" t="s">
        <v>164</v>
      </c>
      <c r="E1430" s="24" t="s">
        <v>1528</v>
      </c>
      <c r="F1430" s="24" t="s">
        <v>577</v>
      </c>
      <c r="G1430" s="24" t="s">
        <v>4059</v>
      </c>
      <c r="H1430" s="24" t="s">
        <v>67</v>
      </c>
      <c r="I1430" s="24" t="s">
        <v>4060</v>
      </c>
      <c r="J1430" s="24" t="s">
        <v>3468</v>
      </c>
      <c r="K1430" s="24" t="s">
        <v>776</v>
      </c>
      <c r="L1430" s="24" t="s">
        <v>231</v>
      </c>
      <c r="M1430" s="24" t="s">
        <v>580</v>
      </c>
      <c r="N1430" s="24" t="s">
        <v>8888</v>
      </c>
      <c r="O1430" s="24"/>
    </row>
    <row r="1431" spans="1:15" x14ac:dyDescent="0.3">
      <c r="A1431" s="24" t="s">
        <v>3621</v>
      </c>
      <c r="B1431" s="24" t="s">
        <v>3622</v>
      </c>
      <c r="C1431" s="24" t="s">
        <v>3461</v>
      </c>
      <c r="D1431" s="24" t="s">
        <v>164</v>
      </c>
      <c r="E1431" s="24" t="s">
        <v>1528</v>
      </c>
      <c r="F1431" s="24" t="s">
        <v>541</v>
      </c>
      <c r="G1431" s="24" t="s">
        <v>3620</v>
      </c>
      <c r="H1431" s="24" t="s">
        <v>67</v>
      </c>
      <c r="I1431" s="24" t="s">
        <v>3623</v>
      </c>
      <c r="J1431" s="24" t="s">
        <v>3468</v>
      </c>
      <c r="K1431" s="24" t="s">
        <v>776</v>
      </c>
      <c r="L1431" s="24" t="s">
        <v>231</v>
      </c>
      <c r="M1431" s="24" t="s">
        <v>540</v>
      </c>
      <c r="N1431" s="24" t="s">
        <v>8888</v>
      </c>
      <c r="O1431" s="24"/>
    </row>
    <row r="1432" spans="1:15" x14ac:dyDescent="0.3">
      <c r="A1432" s="24" t="s">
        <v>3621</v>
      </c>
      <c r="B1432" s="24" t="s">
        <v>3924</v>
      </c>
      <c r="C1432" s="24" t="s">
        <v>8886</v>
      </c>
      <c r="D1432" s="24" t="s">
        <v>164</v>
      </c>
      <c r="E1432" s="24" t="s">
        <v>1528</v>
      </c>
      <c r="F1432" s="24" t="s">
        <v>573</v>
      </c>
      <c r="G1432" s="24" t="s">
        <v>3995</v>
      </c>
      <c r="H1432" s="24" t="s">
        <v>67</v>
      </c>
      <c r="I1432" s="24" t="s">
        <v>3996</v>
      </c>
      <c r="J1432" s="24" t="s">
        <v>3468</v>
      </c>
      <c r="K1432" s="24" t="s">
        <v>776</v>
      </c>
      <c r="L1432" s="24" t="s">
        <v>231</v>
      </c>
      <c r="M1432" s="24" t="s">
        <v>576</v>
      </c>
      <c r="N1432" s="24" t="s">
        <v>8888</v>
      </c>
      <c r="O1432" s="24"/>
    </row>
    <row r="1433" spans="1:15" x14ac:dyDescent="0.3">
      <c r="A1433" s="24" t="s">
        <v>3621</v>
      </c>
      <c r="B1433" s="24" t="s">
        <v>5388</v>
      </c>
      <c r="C1433" s="24" t="s">
        <v>8886</v>
      </c>
      <c r="D1433" s="24" t="s">
        <v>136</v>
      </c>
      <c r="E1433" s="24" t="s">
        <v>1528</v>
      </c>
      <c r="F1433" s="24" t="s">
        <v>705</v>
      </c>
      <c r="G1433" s="24" t="s">
        <v>5387</v>
      </c>
      <c r="H1433" s="24" t="s">
        <v>67</v>
      </c>
      <c r="I1433" s="24" t="s">
        <v>5389</v>
      </c>
      <c r="J1433" s="24" t="s">
        <v>3468</v>
      </c>
      <c r="K1433" s="24" t="s">
        <v>776</v>
      </c>
      <c r="L1433" s="24" t="s">
        <v>231</v>
      </c>
      <c r="M1433" s="24" t="s">
        <v>259</v>
      </c>
      <c r="N1433" s="24" t="s">
        <v>8888</v>
      </c>
      <c r="O1433" s="24"/>
    </row>
    <row r="1434" spans="1:15" x14ac:dyDescent="0.3">
      <c r="A1434" s="24" t="s">
        <v>3621</v>
      </c>
      <c r="B1434" s="24" t="s">
        <v>4534</v>
      </c>
      <c r="C1434" s="24" t="s">
        <v>8886</v>
      </c>
      <c r="D1434" s="24" t="s">
        <v>164</v>
      </c>
      <c r="E1434" s="24" t="s">
        <v>1528</v>
      </c>
      <c r="F1434" s="24" t="s">
        <v>636</v>
      </c>
      <c r="G1434" s="24" t="s">
        <v>4533</v>
      </c>
      <c r="H1434" s="24" t="s">
        <v>67</v>
      </c>
      <c r="I1434" s="24" t="s">
        <v>4535</v>
      </c>
      <c r="J1434" s="24" t="s">
        <v>3468</v>
      </c>
      <c r="K1434" s="24" t="s">
        <v>776</v>
      </c>
      <c r="L1434" s="24" t="s">
        <v>231</v>
      </c>
      <c r="M1434" s="24" t="s">
        <v>248</v>
      </c>
      <c r="N1434" s="24" t="s">
        <v>8888</v>
      </c>
      <c r="O1434" s="24"/>
    </row>
    <row r="1435" spans="1:15" x14ac:dyDescent="0.3">
      <c r="A1435" s="24" t="s">
        <v>3621</v>
      </c>
      <c r="B1435" s="24" t="s">
        <v>4121</v>
      </c>
      <c r="C1435" s="24" t="s">
        <v>3461</v>
      </c>
      <c r="D1435" s="24" t="s">
        <v>164</v>
      </c>
      <c r="E1435" s="24" t="s">
        <v>1528</v>
      </c>
      <c r="F1435" s="24" t="s">
        <v>592</v>
      </c>
      <c r="G1435" s="24" t="s">
        <v>4120</v>
      </c>
      <c r="H1435" s="24" t="s">
        <v>67</v>
      </c>
      <c r="I1435" s="24" t="s">
        <v>4122</v>
      </c>
      <c r="J1435" s="24" t="s">
        <v>3468</v>
      </c>
      <c r="K1435" s="24" t="s">
        <v>776</v>
      </c>
      <c r="L1435" s="24" t="s">
        <v>231</v>
      </c>
      <c r="M1435" s="24" t="s">
        <v>595</v>
      </c>
      <c r="N1435" s="24" t="s">
        <v>8888</v>
      </c>
      <c r="O1435" s="24"/>
    </row>
    <row r="1436" spans="1:15" x14ac:dyDescent="0.3">
      <c r="A1436" s="24" t="s">
        <v>3621</v>
      </c>
      <c r="B1436" s="24" t="s">
        <v>4198</v>
      </c>
      <c r="C1436" s="24" t="s">
        <v>8886</v>
      </c>
      <c r="D1436" s="24" t="s">
        <v>164</v>
      </c>
      <c r="E1436" s="24" t="s">
        <v>1528</v>
      </c>
      <c r="F1436" s="24" t="s">
        <v>602</v>
      </c>
      <c r="G1436" s="24" t="s">
        <v>4197</v>
      </c>
      <c r="H1436" s="24" t="s">
        <v>67</v>
      </c>
      <c r="I1436" s="24" t="s">
        <v>4199</v>
      </c>
      <c r="J1436" s="24" t="s">
        <v>3468</v>
      </c>
      <c r="K1436" s="24" t="s">
        <v>776</v>
      </c>
      <c r="L1436" s="24" t="s">
        <v>231</v>
      </c>
      <c r="M1436" s="24" t="s">
        <v>605</v>
      </c>
      <c r="N1436" s="24" t="s">
        <v>8888</v>
      </c>
      <c r="O1436" s="24"/>
    </row>
    <row r="1437" spans="1:15" x14ac:dyDescent="0.3">
      <c r="A1437" s="24" t="s">
        <v>3621</v>
      </c>
      <c r="B1437" s="24" t="s">
        <v>3758</v>
      </c>
      <c r="C1437" s="24" t="s">
        <v>8886</v>
      </c>
      <c r="D1437" s="24" t="s">
        <v>164</v>
      </c>
      <c r="E1437" s="24" t="s">
        <v>1528</v>
      </c>
      <c r="F1437" s="24" t="s">
        <v>561</v>
      </c>
      <c r="G1437" s="24" t="s">
        <v>3757</v>
      </c>
      <c r="H1437" s="24" t="s">
        <v>67</v>
      </c>
      <c r="I1437" s="24" t="s">
        <v>3759</v>
      </c>
      <c r="J1437" s="24" t="s">
        <v>3468</v>
      </c>
      <c r="K1437" s="24" t="s">
        <v>776</v>
      </c>
      <c r="L1437" s="24" t="s">
        <v>231</v>
      </c>
      <c r="M1437" s="24" t="s">
        <v>564</v>
      </c>
      <c r="N1437" s="24" t="s">
        <v>8888</v>
      </c>
      <c r="O1437" s="24"/>
    </row>
    <row r="1438" spans="1:15" x14ac:dyDescent="0.3">
      <c r="A1438" s="24" t="s">
        <v>3621</v>
      </c>
      <c r="B1438" s="24" t="s">
        <v>5915</v>
      </c>
      <c r="C1438" s="24" t="s">
        <v>8886</v>
      </c>
      <c r="D1438" s="24" t="s">
        <v>164</v>
      </c>
      <c r="E1438" s="24" t="s">
        <v>1528</v>
      </c>
      <c r="F1438" s="24" t="s">
        <v>759</v>
      </c>
      <c r="G1438" s="24" t="s">
        <v>6590</v>
      </c>
      <c r="H1438" s="24" t="s">
        <v>67</v>
      </c>
      <c r="I1438" s="24" t="s">
        <v>6591</v>
      </c>
      <c r="J1438" s="24" t="s">
        <v>3468</v>
      </c>
      <c r="K1438" s="24" t="s">
        <v>776</v>
      </c>
      <c r="L1438" s="24" t="s">
        <v>231</v>
      </c>
      <c r="M1438" s="24" t="s">
        <v>8892</v>
      </c>
      <c r="N1438" s="24" t="s">
        <v>8888</v>
      </c>
      <c r="O1438" s="24"/>
    </row>
    <row r="1439" spans="1:15" x14ac:dyDescent="0.3">
      <c r="A1439" s="24" t="s">
        <v>3621</v>
      </c>
      <c r="B1439" s="24" t="s">
        <v>3892</v>
      </c>
      <c r="C1439" s="24" t="s">
        <v>8886</v>
      </c>
      <c r="D1439" s="24" t="s">
        <v>164</v>
      </c>
      <c r="E1439" s="24" t="s">
        <v>1528</v>
      </c>
      <c r="F1439" s="24" t="s">
        <v>668</v>
      </c>
      <c r="G1439" s="24" t="s">
        <v>5017</v>
      </c>
      <c r="H1439" s="24" t="s">
        <v>67</v>
      </c>
      <c r="I1439" s="24" t="s">
        <v>5018</v>
      </c>
      <c r="J1439" s="24" t="s">
        <v>3468</v>
      </c>
      <c r="K1439" s="24" t="s">
        <v>776</v>
      </c>
      <c r="L1439" s="24" t="s">
        <v>231</v>
      </c>
      <c r="M1439" s="24" t="s">
        <v>671</v>
      </c>
      <c r="N1439" s="24" t="s">
        <v>8888</v>
      </c>
      <c r="O1439" s="24"/>
    </row>
    <row r="1440" spans="1:15" x14ac:dyDescent="0.3">
      <c r="A1440" s="24" t="s">
        <v>3621</v>
      </c>
      <c r="B1440" s="24" t="s">
        <v>5854</v>
      </c>
      <c r="C1440" s="24" t="s">
        <v>3461</v>
      </c>
      <c r="D1440" s="24" t="s">
        <v>164</v>
      </c>
      <c r="E1440" s="24" t="s">
        <v>1528</v>
      </c>
      <c r="F1440" s="24" t="s">
        <v>748</v>
      </c>
      <c r="G1440" s="24" t="s">
        <v>6201</v>
      </c>
      <c r="H1440" s="24" t="s">
        <v>67</v>
      </c>
      <c r="I1440" s="24" t="s">
        <v>6202</v>
      </c>
      <c r="J1440" s="24" t="s">
        <v>3468</v>
      </c>
      <c r="K1440" s="24" t="s">
        <v>776</v>
      </c>
      <c r="L1440" s="24" t="s">
        <v>231</v>
      </c>
      <c r="M1440" s="24" t="s">
        <v>8890</v>
      </c>
      <c r="N1440" s="24" t="s">
        <v>8888</v>
      </c>
      <c r="O1440" s="24"/>
    </row>
    <row r="1441" spans="1:15" x14ac:dyDescent="0.3">
      <c r="A1441" s="24" t="s">
        <v>3621</v>
      </c>
      <c r="B1441" s="24" t="s">
        <v>4287</v>
      </c>
      <c r="C1441" s="24" t="s">
        <v>8886</v>
      </c>
      <c r="D1441" s="24" t="s">
        <v>164</v>
      </c>
      <c r="E1441" s="24" t="s">
        <v>1528</v>
      </c>
      <c r="F1441" s="24" t="s">
        <v>614</v>
      </c>
      <c r="G1441" s="24" t="s">
        <v>4286</v>
      </c>
      <c r="H1441" s="24" t="s">
        <v>67</v>
      </c>
      <c r="I1441" s="24" t="s">
        <v>4288</v>
      </c>
      <c r="J1441" s="24" t="s">
        <v>3468</v>
      </c>
      <c r="K1441" s="24" t="s">
        <v>776</v>
      </c>
      <c r="L1441" s="24" t="s">
        <v>231</v>
      </c>
      <c r="M1441" s="24" t="s">
        <v>617</v>
      </c>
      <c r="N1441" s="24" t="s">
        <v>8888</v>
      </c>
      <c r="O1441" s="24"/>
    </row>
    <row r="1442" spans="1:15" x14ac:dyDescent="0.3">
      <c r="A1442" s="24" t="s">
        <v>3657</v>
      </c>
      <c r="B1442" s="24" t="s">
        <v>6207</v>
      </c>
      <c r="C1442" s="24" t="s">
        <v>8886</v>
      </c>
      <c r="D1442" s="24" t="s">
        <v>164</v>
      </c>
      <c r="E1442" s="24" t="s">
        <v>1528</v>
      </c>
      <c r="F1442" s="24" t="s">
        <v>750</v>
      </c>
      <c r="G1442" s="24" t="s">
        <v>6206</v>
      </c>
      <c r="H1442" s="24" t="s">
        <v>67</v>
      </c>
      <c r="I1442" s="24" t="s">
        <v>6208</v>
      </c>
      <c r="J1442" s="24" t="s">
        <v>3591</v>
      </c>
      <c r="K1442" s="24" t="s">
        <v>776</v>
      </c>
      <c r="L1442" s="24" t="s">
        <v>231</v>
      </c>
      <c r="M1442" s="24" t="s">
        <v>8890</v>
      </c>
      <c r="N1442" s="24" t="s">
        <v>8888</v>
      </c>
      <c r="O1442" s="24"/>
    </row>
    <row r="1443" spans="1:15" x14ac:dyDescent="0.3">
      <c r="A1443" s="24" t="s">
        <v>3657</v>
      </c>
      <c r="B1443" s="24" t="s">
        <v>6210</v>
      </c>
      <c r="C1443" s="24" t="s">
        <v>8886</v>
      </c>
      <c r="D1443" s="24" t="s">
        <v>164</v>
      </c>
      <c r="E1443" s="24" t="s">
        <v>1528</v>
      </c>
      <c r="F1443" s="24" t="s">
        <v>750</v>
      </c>
      <c r="G1443" s="24" t="s">
        <v>6209</v>
      </c>
      <c r="H1443" s="24" t="s">
        <v>67</v>
      </c>
      <c r="I1443" s="24" t="s">
        <v>6211</v>
      </c>
      <c r="J1443" s="24" t="s">
        <v>3591</v>
      </c>
      <c r="K1443" s="24" t="s">
        <v>776</v>
      </c>
      <c r="L1443" s="24" t="s">
        <v>231</v>
      </c>
      <c r="M1443" s="24" t="s">
        <v>8890</v>
      </c>
      <c r="N1443" s="24" t="s">
        <v>8888</v>
      </c>
      <c r="O1443" s="24"/>
    </row>
    <row r="1444" spans="1:15" x14ac:dyDescent="0.3">
      <c r="A1444" s="24" t="s">
        <v>3657</v>
      </c>
      <c r="B1444" s="24" t="s">
        <v>6213</v>
      </c>
      <c r="C1444" s="24" t="s">
        <v>8886</v>
      </c>
      <c r="D1444" s="24" t="s">
        <v>164</v>
      </c>
      <c r="E1444" s="24" t="s">
        <v>1528</v>
      </c>
      <c r="F1444" s="24" t="s">
        <v>750</v>
      </c>
      <c r="G1444" s="24" t="s">
        <v>6212</v>
      </c>
      <c r="H1444" s="24" t="s">
        <v>67</v>
      </c>
      <c r="I1444" s="24" t="s">
        <v>6214</v>
      </c>
      <c r="J1444" s="24" t="s">
        <v>3591</v>
      </c>
      <c r="K1444" s="24" t="s">
        <v>776</v>
      </c>
      <c r="L1444" s="24" t="s">
        <v>231</v>
      </c>
      <c r="M1444" s="24" t="s">
        <v>8890</v>
      </c>
      <c r="N1444" s="24" t="s">
        <v>8888</v>
      </c>
      <c r="O1444" s="24"/>
    </row>
    <row r="1445" spans="1:15" x14ac:dyDescent="0.3">
      <c r="A1445" s="24" t="s">
        <v>3657</v>
      </c>
      <c r="B1445" s="24" t="s">
        <v>6216</v>
      </c>
      <c r="C1445" s="24" t="s">
        <v>8886</v>
      </c>
      <c r="D1445" s="24" t="s">
        <v>164</v>
      </c>
      <c r="E1445" s="24" t="s">
        <v>1528</v>
      </c>
      <c r="F1445" s="24" t="s">
        <v>750</v>
      </c>
      <c r="G1445" s="24" t="s">
        <v>6215</v>
      </c>
      <c r="H1445" s="24" t="s">
        <v>67</v>
      </c>
      <c r="I1445" s="24" t="s">
        <v>6217</v>
      </c>
      <c r="J1445" s="24" t="s">
        <v>3591</v>
      </c>
      <c r="K1445" s="24" t="s">
        <v>776</v>
      </c>
      <c r="L1445" s="24" t="s">
        <v>231</v>
      </c>
      <c r="M1445" s="24" t="s">
        <v>8890</v>
      </c>
      <c r="N1445" s="24" t="s">
        <v>8888</v>
      </c>
      <c r="O1445" s="24"/>
    </row>
    <row r="1446" spans="1:15" x14ac:dyDescent="0.3">
      <c r="A1446" s="24" t="s">
        <v>3657</v>
      </c>
      <c r="B1446" s="24" t="s">
        <v>6219</v>
      </c>
      <c r="C1446" s="24" t="s">
        <v>8886</v>
      </c>
      <c r="D1446" s="24" t="s">
        <v>164</v>
      </c>
      <c r="E1446" s="24" t="s">
        <v>1528</v>
      </c>
      <c r="F1446" s="24" t="s">
        <v>750</v>
      </c>
      <c r="G1446" s="24" t="s">
        <v>6218</v>
      </c>
      <c r="H1446" s="24" t="s">
        <v>67</v>
      </c>
      <c r="I1446" s="24" t="s">
        <v>6220</v>
      </c>
      <c r="J1446" s="24" t="s">
        <v>3591</v>
      </c>
      <c r="K1446" s="24" t="s">
        <v>776</v>
      </c>
      <c r="L1446" s="24" t="s">
        <v>231</v>
      </c>
      <c r="M1446" s="24" t="s">
        <v>8890</v>
      </c>
      <c r="N1446" s="24" t="s">
        <v>8888</v>
      </c>
      <c r="O1446" s="24"/>
    </row>
    <row r="1447" spans="1:15" x14ac:dyDescent="0.3">
      <c r="A1447" s="24" t="s">
        <v>3657</v>
      </c>
      <c r="B1447" s="24" t="s">
        <v>6222</v>
      </c>
      <c r="C1447" s="24" t="s">
        <v>8886</v>
      </c>
      <c r="D1447" s="24" t="s">
        <v>164</v>
      </c>
      <c r="E1447" s="24" t="s">
        <v>1528</v>
      </c>
      <c r="F1447" s="24" t="s">
        <v>750</v>
      </c>
      <c r="G1447" s="24" t="s">
        <v>6221</v>
      </c>
      <c r="H1447" s="24" t="s">
        <v>67</v>
      </c>
      <c r="I1447" s="24" t="s">
        <v>6223</v>
      </c>
      <c r="J1447" s="24" t="s">
        <v>3591</v>
      </c>
      <c r="K1447" s="24" t="s">
        <v>776</v>
      </c>
      <c r="L1447" s="24" t="s">
        <v>231</v>
      </c>
      <c r="M1447" s="24" t="s">
        <v>8890</v>
      </c>
      <c r="N1447" s="24" t="s">
        <v>8888</v>
      </c>
      <c r="O1447" s="24"/>
    </row>
    <row r="1448" spans="1:15" x14ac:dyDescent="0.3">
      <c r="A1448" s="24" t="s">
        <v>3657</v>
      </c>
      <c r="B1448" s="24" t="s">
        <v>4555</v>
      </c>
      <c r="C1448" s="24" t="s">
        <v>3461</v>
      </c>
      <c r="D1448" s="24" t="s">
        <v>164</v>
      </c>
      <c r="E1448" s="24" t="s">
        <v>1528</v>
      </c>
      <c r="F1448" s="24" t="s">
        <v>636</v>
      </c>
      <c r="G1448" s="24" t="s">
        <v>4554</v>
      </c>
      <c r="H1448" s="24" t="s">
        <v>67</v>
      </c>
      <c r="I1448" s="24" t="s">
        <v>4556</v>
      </c>
      <c r="J1448" s="24" t="s">
        <v>3591</v>
      </c>
      <c r="K1448" s="24" t="s">
        <v>776</v>
      </c>
      <c r="L1448" s="24" t="s">
        <v>231</v>
      </c>
      <c r="M1448" s="24" t="s">
        <v>248</v>
      </c>
      <c r="N1448" s="24" t="s">
        <v>8888</v>
      </c>
      <c r="O1448" s="24"/>
    </row>
    <row r="1449" spans="1:15" x14ac:dyDescent="0.3">
      <c r="A1449" s="24" t="s">
        <v>3657</v>
      </c>
      <c r="B1449" s="24" t="s">
        <v>6293</v>
      </c>
      <c r="C1449" s="24" t="s">
        <v>3461</v>
      </c>
      <c r="D1449" s="24" t="s">
        <v>164</v>
      </c>
      <c r="E1449" s="24" t="s">
        <v>1528</v>
      </c>
      <c r="F1449" s="24" t="s">
        <v>750</v>
      </c>
      <c r="G1449" s="24" t="s">
        <v>6292</v>
      </c>
      <c r="H1449" s="24" t="s">
        <v>67</v>
      </c>
      <c r="I1449" s="24" t="s">
        <v>6294</v>
      </c>
      <c r="J1449" s="24" t="s">
        <v>3591</v>
      </c>
      <c r="K1449" s="24" t="s">
        <v>776</v>
      </c>
      <c r="L1449" s="24" t="s">
        <v>231</v>
      </c>
      <c r="M1449" s="24" t="s">
        <v>8890</v>
      </c>
      <c r="N1449" s="24" t="s">
        <v>8888</v>
      </c>
      <c r="O1449" s="24"/>
    </row>
    <row r="1450" spans="1:15" x14ac:dyDescent="0.3">
      <c r="A1450" s="24" t="s">
        <v>3657</v>
      </c>
      <c r="B1450" s="24" t="s">
        <v>4305</v>
      </c>
      <c r="C1450" s="24" t="s">
        <v>8886</v>
      </c>
      <c r="D1450" s="24" t="s">
        <v>164</v>
      </c>
      <c r="E1450" s="24" t="s">
        <v>1528</v>
      </c>
      <c r="F1450" s="24" t="s">
        <v>618</v>
      </c>
      <c r="G1450" s="24" t="s">
        <v>4304</v>
      </c>
      <c r="H1450" s="24" t="s">
        <v>67</v>
      </c>
      <c r="I1450" s="24" t="s">
        <v>4306</v>
      </c>
      <c r="J1450" s="24" t="s">
        <v>3591</v>
      </c>
      <c r="K1450" s="24" t="s">
        <v>776</v>
      </c>
      <c r="L1450" s="24" t="s">
        <v>231</v>
      </c>
      <c r="M1450" s="24" t="s">
        <v>621</v>
      </c>
      <c r="N1450" s="24" t="s">
        <v>8888</v>
      </c>
      <c r="O1450" s="24"/>
    </row>
    <row r="1451" spans="1:15" x14ac:dyDescent="0.3">
      <c r="A1451" s="24" t="s">
        <v>3657</v>
      </c>
      <c r="B1451" s="24" t="s">
        <v>6465</v>
      </c>
      <c r="C1451" s="24" t="s">
        <v>8886</v>
      </c>
      <c r="D1451" s="24" t="s">
        <v>164</v>
      </c>
      <c r="E1451" s="24" t="s">
        <v>1528</v>
      </c>
      <c r="F1451" s="24" t="s">
        <v>757</v>
      </c>
      <c r="G1451" s="24" t="s">
        <v>6464</v>
      </c>
      <c r="H1451" s="24" t="s">
        <v>67</v>
      </c>
      <c r="I1451" s="24" t="s">
        <v>6466</v>
      </c>
      <c r="J1451" s="24" t="s">
        <v>3591</v>
      </c>
      <c r="K1451" s="24" t="s">
        <v>776</v>
      </c>
      <c r="L1451" s="24" t="s">
        <v>231</v>
      </c>
      <c r="M1451" s="24" t="s">
        <v>8896</v>
      </c>
      <c r="N1451" s="24" t="s">
        <v>8888</v>
      </c>
      <c r="O1451" s="24"/>
    </row>
    <row r="1452" spans="1:15" x14ac:dyDescent="0.3">
      <c r="A1452" s="24" t="s">
        <v>3657</v>
      </c>
      <c r="B1452" s="24" t="s">
        <v>5065</v>
      </c>
      <c r="C1452" s="24" t="s">
        <v>3461</v>
      </c>
      <c r="D1452" s="24" t="s">
        <v>164</v>
      </c>
      <c r="E1452" s="24" t="s">
        <v>1528</v>
      </c>
      <c r="F1452" s="24" t="s">
        <v>676</v>
      </c>
      <c r="G1452" s="24" t="s">
        <v>5064</v>
      </c>
      <c r="H1452" s="24" t="s">
        <v>67</v>
      </c>
      <c r="I1452" s="24" t="s">
        <v>5066</v>
      </c>
      <c r="J1452" s="24" t="s">
        <v>3591</v>
      </c>
      <c r="K1452" s="24" t="s">
        <v>776</v>
      </c>
      <c r="L1452" s="24" t="s">
        <v>231</v>
      </c>
      <c r="M1452" s="24" t="s">
        <v>678</v>
      </c>
      <c r="N1452" s="24" t="s">
        <v>8888</v>
      </c>
      <c r="O1452" s="24"/>
    </row>
    <row r="1453" spans="1:15" x14ac:dyDescent="0.3">
      <c r="A1453" s="24" t="s">
        <v>3657</v>
      </c>
      <c r="B1453" s="24" t="s">
        <v>6225</v>
      </c>
      <c r="C1453" s="24" t="s">
        <v>8886</v>
      </c>
      <c r="D1453" s="24" t="s">
        <v>164</v>
      </c>
      <c r="E1453" s="24" t="s">
        <v>1528</v>
      </c>
      <c r="F1453" s="24" t="s">
        <v>750</v>
      </c>
      <c r="G1453" s="24" t="s">
        <v>6224</v>
      </c>
      <c r="H1453" s="24" t="s">
        <v>67</v>
      </c>
      <c r="I1453" s="24" t="s">
        <v>6226</v>
      </c>
      <c r="J1453" s="24" t="s">
        <v>3591</v>
      </c>
      <c r="K1453" s="24" t="s">
        <v>776</v>
      </c>
      <c r="L1453" s="24" t="s">
        <v>231</v>
      </c>
      <c r="M1453" s="24" t="s">
        <v>8890</v>
      </c>
      <c r="N1453" s="24" t="s">
        <v>8888</v>
      </c>
      <c r="O1453" s="24"/>
    </row>
    <row r="1454" spans="1:15" x14ac:dyDescent="0.3">
      <c r="A1454" s="24" t="s">
        <v>3657</v>
      </c>
      <c r="B1454" s="24" t="s">
        <v>4789</v>
      </c>
      <c r="C1454" s="24" t="s">
        <v>3461</v>
      </c>
      <c r="D1454" s="24" t="s">
        <v>164</v>
      </c>
      <c r="E1454" s="24" t="s">
        <v>1528</v>
      </c>
      <c r="F1454" s="24" t="s">
        <v>646</v>
      </c>
      <c r="G1454" s="24" t="s">
        <v>4788</v>
      </c>
      <c r="H1454" s="24" t="s">
        <v>67</v>
      </c>
      <c r="I1454" s="24" t="s">
        <v>4790</v>
      </c>
      <c r="J1454" s="24" t="s">
        <v>3591</v>
      </c>
      <c r="K1454" s="24" t="s">
        <v>776</v>
      </c>
      <c r="L1454" s="24" t="s">
        <v>231</v>
      </c>
      <c r="M1454" s="24" t="s">
        <v>649</v>
      </c>
      <c r="N1454" s="24" t="s">
        <v>8888</v>
      </c>
      <c r="O1454" s="24"/>
    </row>
    <row r="1455" spans="1:15" x14ac:dyDescent="0.3">
      <c r="A1455" s="24" t="s">
        <v>3657</v>
      </c>
      <c r="B1455" s="24" t="s">
        <v>4792</v>
      </c>
      <c r="C1455" s="24" t="s">
        <v>3461</v>
      </c>
      <c r="D1455" s="24" t="s">
        <v>164</v>
      </c>
      <c r="E1455" s="24" t="s">
        <v>1528</v>
      </c>
      <c r="F1455" s="24" t="s">
        <v>646</v>
      </c>
      <c r="G1455" s="24" t="s">
        <v>4791</v>
      </c>
      <c r="H1455" s="24" t="s">
        <v>67</v>
      </c>
      <c r="I1455" s="24" t="s">
        <v>4793</v>
      </c>
      <c r="J1455" s="24" t="s">
        <v>3591</v>
      </c>
      <c r="K1455" s="24" t="s">
        <v>776</v>
      </c>
      <c r="L1455" s="24" t="s">
        <v>231</v>
      </c>
      <c r="M1455" s="24" t="s">
        <v>649</v>
      </c>
      <c r="N1455" s="24" t="s">
        <v>8888</v>
      </c>
      <c r="O1455" s="24"/>
    </row>
    <row r="1456" spans="1:15" x14ac:dyDescent="0.3">
      <c r="A1456" s="24" t="s">
        <v>3657</v>
      </c>
      <c r="B1456" s="24" t="s">
        <v>4795</v>
      </c>
      <c r="C1456" s="24" t="s">
        <v>3461</v>
      </c>
      <c r="D1456" s="24" t="s">
        <v>164</v>
      </c>
      <c r="E1456" s="24" t="s">
        <v>1528</v>
      </c>
      <c r="F1456" s="24" t="s">
        <v>646</v>
      </c>
      <c r="G1456" s="24" t="s">
        <v>4794</v>
      </c>
      <c r="H1456" s="24" t="s">
        <v>67</v>
      </c>
      <c r="I1456" s="24" t="s">
        <v>4796</v>
      </c>
      <c r="J1456" s="24" t="s">
        <v>3591</v>
      </c>
      <c r="K1456" s="24" t="s">
        <v>776</v>
      </c>
      <c r="L1456" s="24" t="s">
        <v>231</v>
      </c>
      <c r="M1456" s="24" t="s">
        <v>649</v>
      </c>
      <c r="N1456" s="24" t="s">
        <v>8888</v>
      </c>
      <c r="O1456" s="24"/>
    </row>
    <row r="1457" spans="1:15" x14ac:dyDescent="0.3">
      <c r="A1457" s="24" t="s">
        <v>3657</v>
      </c>
      <c r="B1457" s="24" t="s">
        <v>4798</v>
      </c>
      <c r="C1457" s="24" t="s">
        <v>3461</v>
      </c>
      <c r="D1457" s="24" t="s">
        <v>164</v>
      </c>
      <c r="E1457" s="24" t="s">
        <v>1528</v>
      </c>
      <c r="F1457" s="24" t="s">
        <v>646</v>
      </c>
      <c r="G1457" s="24" t="s">
        <v>4797</v>
      </c>
      <c r="H1457" s="24" t="s">
        <v>67</v>
      </c>
      <c r="I1457" s="24" t="s">
        <v>4799</v>
      </c>
      <c r="J1457" s="24" t="s">
        <v>3591</v>
      </c>
      <c r="K1457" s="24" t="s">
        <v>776</v>
      </c>
      <c r="L1457" s="24" t="s">
        <v>231</v>
      </c>
      <c r="M1457" s="24" t="s">
        <v>649</v>
      </c>
      <c r="N1457" s="24" t="s">
        <v>8888</v>
      </c>
      <c r="O1457" s="24"/>
    </row>
    <row r="1458" spans="1:15" x14ac:dyDescent="0.3">
      <c r="A1458" s="24" t="s">
        <v>3657</v>
      </c>
      <c r="B1458" s="24" t="s">
        <v>3700</v>
      </c>
      <c r="C1458" s="24" t="s">
        <v>8886</v>
      </c>
      <c r="D1458" s="24" t="s">
        <v>164</v>
      </c>
      <c r="E1458" s="24" t="s">
        <v>1528</v>
      </c>
      <c r="F1458" s="24" t="s">
        <v>561</v>
      </c>
      <c r="G1458" s="24" t="s">
        <v>3699</v>
      </c>
      <c r="H1458" s="24" t="s">
        <v>67</v>
      </c>
      <c r="I1458" s="24" t="s">
        <v>3701</v>
      </c>
      <c r="J1458" s="24" t="s">
        <v>3591</v>
      </c>
      <c r="K1458" s="24" t="s">
        <v>776</v>
      </c>
      <c r="L1458" s="24" t="s">
        <v>231</v>
      </c>
      <c r="M1458" s="24" t="s">
        <v>564</v>
      </c>
      <c r="N1458" s="24" t="s">
        <v>8888</v>
      </c>
      <c r="O1458" s="24"/>
    </row>
    <row r="1459" spans="1:15" x14ac:dyDescent="0.3">
      <c r="A1459" s="24" t="s">
        <v>3657</v>
      </c>
      <c r="B1459" s="24" t="s">
        <v>4558</v>
      </c>
      <c r="C1459" s="24" t="s">
        <v>3461</v>
      </c>
      <c r="D1459" s="24" t="s">
        <v>164</v>
      </c>
      <c r="E1459" s="24" t="s">
        <v>1528</v>
      </c>
      <c r="F1459" s="24" t="s">
        <v>636</v>
      </c>
      <c r="G1459" s="24" t="s">
        <v>4557</v>
      </c>
      <c r="H1459" s="24" t="s">
        <v>67</v>
      </c>
      <c r="I1459" s="24" t="s">
        <v>4559</v>
      </c>
      <c r="J1459" s="24" t="s">
        <v>3591</v>
      </c>
      <c r="K1459" s="24" t="s">
        <v>776</v>
      </c>
      <c r="L1459" s="24" t="s">
        <v>231</v>
      </c>
      <c r="M1459" s="24" t="s">
        <v>248</v>
      </c>
      <c r="N1459" s="24" t="s">
        <v>8888</v>
      </c>
      <c r="O1459" s="24"/>
    </row>
    <row r="1460" spans="1:15" x14ac:dyDescent="0.3">
      <c r="A1460" s="24" t="s">
        <v>3657</v>
      </c>
      <c r="B1460" s="24" t="s">
        <v>4561</v>
      </c>
      <c r="C1460" s="24" t="s">
        <v>3461</v>
      </c>
      <c r="D1460" s="24" t="s">
        <v>164</v>
      </c>
      <c r="E1460" s="24" t="s">
        <v>1528</v>
      </c>
      <c r="F1460" s="24" t="s">
        <v>636</v>
      </c>
      <c r="G1460" s="24" t="s">
        <v>4560</v>
      </c>
      <c r="H1460" s="24" t="s">
        <v>67</v>
      </c>
      <c r="I1460" s="24" t="s">
        <v>4562</v>
      </c>
      <c r="J1460" s="24" t="s">
        <v>3591</v>
      </c>
      <c r="K1460" s="24" t="s">
        <v>776</v>
      </c>
      <c r="L1460" s="24" t="s">
        <v>231</v>
      </c>
      <c r="M1460" s="24" t="s">
        <v>248</v>
      </c>
      <c r="N1460" s="24" t="s">
        <v>8888</v>
      </c>
      <c r="O1460" s="24"/>
    </row>
    <row r="1461" spans="1:15" x14ac:dyDescent="0.3">
      <c r="A1461" s="24" t="s">
        <v>3657</v>
      </c>
      <c r="B1461" s="24" t="s">
        <v>4564</v>
      </c>
      <c r="C1461" s="24" t="s">
        <v>3461</v>
      </c>
      <c r="D1461" s="24" t="s">
        <v>164</v>
      </c>
      <c r="E1461" s="24" t="s">
        <v>1528</v>
      </c>
      <c r="F1461" s="24" t="s">
        <v>636</v>
      </c>
      <c r="G1461" s="24" t="s">
        <v>4563</v>
      </c>
      <c r="H1461" s="24" t="s">
        <v>67</v>
      </c>
      <c r="I1461" s="24" t="s">
        <v>4565</v>
      </c>
      <c r="J1461" s="24" t="s">
        <v>3591</v>
      </c>
      <c r="K1461" s="24" t="s">
        <v>776</v>
      </c>
      <c r="L1461" s="24" t="s">
        <v>231</v>
      </c>
      <c r="M1461" s="24" t="s">
        <v>248</v>
      </c>
      <c r="N1461" s="24" t="s">
        <v>8888</v>
      </c>
      <c r="O1461" s="24"/>
    </row>
    <row r="1462" spans="1:15" x14ac:dyDescent="0.3">
      <c r="A1462" s="24" t="s">
        <v>3657</v>
      </c>
      <c r="B1462" s="24" t="s">
        <v>6593</v>
      </c>
      <c r="C1462" s="24" t="s">
        <v>3461</v>
      </c>
      <c r="D1462" s="24" t="s">
        <v>164</v>
      </c>
      <c r="E1462" s="24" t="s">
        <v>1528</v>
      </c>
      <c r="F1462" s="24" t="s">
        <v>759</v>
      </c>
      <c r="G1462" s="24" t="s">
        <v>6592</v>
      </c>
      <c r="H1462" s="24" t="s">
        <v>67</v>
      </c>
      <c r="I1462" s="24" t="s">
        <v>6594</v>
      </c>
      <c r="J1462" s="24" t="s">
        <v>3591</v>
      </c>
      <c r="K1462" s="24" t="s">
        <v>776</v>
      </c>
      <c r="L1462" s="24" t="s">
        <v>231</v>
      </c>
      <c r="M1462" s="24" t="s">
        <v>8897</v>
      </c>
      <c r="N1462" s="24" t="s">
        <v>8888</v>
      </c>
      <c r="O1462" s="24"/>
    </row>
    <row r="1463" spans="1:15" x14ac:dyDescent="0.3">
      <c r="A1463" s="24" t="s">
        <v>3657</v>
      </c>
      <c r="B1463" s="24" t="s">
        <v>6228</v>
      </c>
      <c r="C1463" s="24" t="s">
        <v>8886</v>
      </c>
      <c r="D1463" s="24" t="s">
        <v>164</v>
      </c>
      <c r="E1463" s="24" t="s">
        <v>1528</v>
      </c>
      <c r="F1463" s="24" t="s">
        <v>750</v>
      </c>
      <c r="G1463" s="24" t="s">
        <v>6227</v>
      </c>
      <c r="H1463" s="24" t="s">
        <v>67</v>
      </c>
      <c r="I1463" s="24" t="s">
        <v>6229</v>
      </c>
      <c r="J1463" s="24" t="s">
        <v>3591</v>
      </c>
      <c r="K1463" s="24" t="s">
        <v>776</v>
      </c>
      <c r="L1463" s="24" t="s">
        <v>231</v>
      </c>
      <c r="M1463" s="24" t="s">
        <v>8890</v>
      </c>
      <c r="N1463" s="24" t="s">
        <v>8888</v>
      </c>
      <c r="O1463" s="24"/>
    </row>
    <row r="1464" spans="1:15" x14ac:dyDescent="0.3">
      <c r="A1464" s="24" t="s">
        <v>3657</v>
      </c>
      <c r="B1464" s="24" t="s">
        <v>6468</v>
      </c>
      <c r="C1464" s="24" t="s">
        <v>8886</v>
      </c>
      <c r="D1464" s="24" t="s">
        <v>164</v>
      </c>
      <c r="E1464" s="24" t="s">
        <v>1528</v>
      </c>
      <c r="F1464" s="24" t="s">
        <v>757</v>
      </c>
      <c r="G1464" s="24" t="s">
        <v>6467</v>
      </c>
      <c r="H1464" s="24" t="s">
        <v>67</v>
      </c>
      <c r="I1464" s="24" t="s">
        <v>6469</v>
      </c>
      <c r="J1464" s="24" t="s">
        <v>3591</v>
      </c>
      <c r="K1464" s="24" t="s">
        <v>776</v>
      </c>
      <c r="L1464" s="24" t="s">
        <v>231</v>
      </c>
      <c r="M1464" s="24" t="s">
        <v>8898</v>
      </c>
      <c r="N1464" s="24" t="s">
        <v>8888</v>
      </c>
      <c r="O1464" s="24"/>
    </row>
    <row r="1465" spans="1:15" x14ac:dyDescent="0.3">
      <c r="A1465" s="24" t="s">
        <v>3657</v>
      </c>
      <c r="B1465" s="24" t="s">
        <v>6471</v>
      </c>
      <c r="C1465" s="24" t="s">
        <v>8886</v>
      </c>
      <c r="D1465" s="24" t="s">
        <v>164</v>
      </c>
      <c r="E1465" s="24" t="s">
        <v>1528</v>
      </c>
      <c r="F1465" s="24" t="s">
        <v>757</v>
      </c>
      <c r="G1465" s="24" t="s">
        <v>6470</v>
      </c>
      <c r="H1465" s="24" t="s">
        <v>67</v>
      </c>
      <c r="I1465" s="24" t="s">
        <v>6472</v>
      </c>
      <c r="J1465" s="24" t="s">
        <v>3591</v>
      </c>
      <c r="K1465" s="24" t="s">
        <v>776</v>
      </c>
      <c r="L1465" s="24" t="s">
        <v>231</v>
      </c>
      <c r="M1465" s="24" t="s">
        <v>8899</v>
      </c>
      <c r="N1465" s="24" t="s">
        <v>8888</v>
      </c>
      <c r="O1465" s="24"/>
    </row>
    <row r="1466" spans="1:15" x14ac:dyDescent="0.3">
      <c r="A1466" s="24" t="s">
        <v>3657</v>
      </c>
      <c r="B1466" s="24" t="s">
        <v>6553</v>
      </c>
      <c r="C1466" s="24" t="s">
        <v>3461</v>
      </c>
      <c r="D1466" s="24" t="s">
        <v>164</v>
      </c>
      <c r="E1466" s="24" t="s">
        <v>1528</v>
      </c>
      <c r="F1466" s="24" t="s">
        <v>757</v>
      </c>
      <c r="G1466" s="24" t="s">
        <v>6552</v>
      </c>
      <c r="H1466" s="24" t="s">
        <v>67</v>
      </c>
      <c r="I1466" s="24" t="s">
        <v>6554</v>
      </c>
      <c r="J1466" s="24" t="s">
        <v>3591</v>
      </c>
      <c r="K1466" s="24" t="s">
        <v>776</v>
      </c>
      <c r="L1466" s="24" t="s">
        <v>231</v>
      </c>
      <c r="M1466" s="24" t="s">
        <v>8900</v>
      </c>
      <c r="N1466" s="24" t="s">
        <v>8888</v>
      </c>
      <c r="O1466" s="24"/>
    </row>
    <row r="1467" spans="1:15" x14ac:dyDescent="0.3">
      <c r="A1467" s="24" t="s">
        <v>3657</v>
      </c>
      <c r="B1467" s="24" t="s">
        <v>6231</v>
      </c>
      <c r="C1467" s="24" t="s">
        <v>8886</v>
      </c>
      <c r="D1467" s="24" t="s">
        <v>164</v>
      </c>
      <c r="E1467" s="24" t="s">
        <v>1528</v>
      </c>
      <c r="F1467" s="24" t="s">
        <v>750</v>
      </c>
      <c r="G1467" s="24" t="s">
        <v>6230</v>
      </c>
      <c r="H1467" s="24" t="s">
        <v>67</v>
      </c>
      <c r="I1467" s="24" t="s">
        <v>6232</v>
      </c>
      <c r="J1467" s="24" t="s">
        <v>3591</v>
      </c>
      <c r="K1467" s="24" t="s">
        <v>776</v>
      </c>
      <c r="L1467" s="24" t="s">
        <v>231</v>
      </c>
      <c r="M1467" s="24" t="s">
        <v>8890</v>
      </c>
      <c r="N1467" s="24" t="s">
        <v>8888</v>
      </c>
      <c r="O1467" s="24"/>
    </row>
    <row r="1468" spans="1:15" x14ac:dyDescent="0.3">
      <c r="A1468" s="24" t="s">
        <v>3657</v>
      </c>
      <c r="B1468" s="24" t="s">
        <v>6234</v>
      </c>
      <c r="C1468" s="24" t="s">
        <v>8886</v>
      </c>
      <c r="D1468" s="24" t="s">
        <v>164</v>
      </c>
      <c r="E1468" s="24" t="s">
        <v>1528</v>
      </c>
      <c r="F1468" s="24" t="s">
        <v>750</v>
      </c>
      <c r="G1468" s="24" t="s">
        <v>6233</v>
      </c>
      <c r="H1468" s="24" t="s">
        <v>67</v>
      </c>
      <c r="I1468" s="24" t="s">
        <v>6235</v>
      </c>
      <c r="J1468" s="24" t="s">
        <v>3591</v>
      </c>
      <c r="K1468" s="24" t="s">
        <v>776</v>
      </c>
      <c r="L1468" s="24" t="s">
        <v>231</v>
      </c>
      <c r="M1468" s="24" t="s">
        <v>8890</v>
      </c>
      <c r="N1468" s="24" t="s">
        <v>8888</v>
      </c>
      <c r="O1468" s="24"/>
    </row>
    <row r="1469" spans="1:15" x14ac:dyDescent="0.3">
      <c r="A1469" s="24" t="s">
        <v>3657</v>
      </c>
      <c r="B1469" s="24" t="s">
        <v>6237</v>
      </c>
      <c r="C1469" s="24" t="s">
        <v>8886</v>
      </c>
      <c r="D1469" s="24" t="s">
        <v>164</v>
      </c>
      <c r="E1469" s="24" t="s">
        <v>1528</v>
      </c>
      <c r="F1469" s="24" t="s">
        <v>750</v>
      </c>
      <c r="G1469" s="24" t="s">
        <v>6236</v>
      </c>
      <c r="H1469" s="24" t="s">
        <v>67</v>
      </c>
      <c r="I1469" s="24" t="s">
        <v>6238</v>
      </c>
      <c r="J1469" s="24" t="s">
        <v>3591</v>
      </c>
      <c r="K1469" s="24" t="s">
        <v>776</v>
      </c>
      <c r="L1469" s="24" t="s">
        <v>231</v>
      </c>
      <c r="M1469" s="24" t="s">
        <v>8890</v>
      </c>
      <c r="N1469" s="24" t="s">
        <v>8888</v>
      </c>
      <c r="O1469" s="24"/>
    </row>
    <row r="1470" spans="1:15" x14ac:dyDescent="0.3">
      <c r="A1470" s="24" t="s">
        <v>3657</v>
      </c>
      <c r="B1470" s="24" t="s">
        <v>6608</v>
      </c>
      <c r="C1470" s="24" t="s">
        <v>3396</v>
      </c>
      <c r="D1470" s="24" t="s">
        <v>164</v>
      </c>
      <c r="E1470" s="24" t="s">
        <v>1528</v>
      </c>
      <c r="F1470" s="24" t="s">
        <v>759</v>
      </c>
      <c r="G1470" s="24" t="s">
        <v>6607</v>
      </c>
      <c r="H1470" s="24" t="s">
        <v>67</v>
      </c>
      <c r="I1470" s="24" t="s">
        <v>6609</v>
      </c>
      <c r="J1470" s="24" t="s">
        <v>3591</v>
      </c>
      <c r="K1470" s="24" t="s">
        <v>776</v>
      </c>
      <c r="L1470" s="24" t="s">
        <v>231</v>
      </c>
      <c r="M1470" s="24" t="s">
        <v>8901</v>
      </c>
      <c r="N1470" s="24" t="s">
        <v>8888</v>
      </c>
      <c r="O1470" s="24"/>
    </row>
    <row r="1471" spans="1:15" x14ac:dyDescent="0.3">
      <c r="A1471" s="24" t="s">
        <v>3657</v>
      </c>
      <c r="B1471" s="24" t="s">
        <v>6611</v>
      </c>
      <c r="C1471" s="24" t="s">
        <v>3396</v>
      </c>
      <c r="D1471" s="24" t="s">
        <v>164</v>
      </c>
      <c r="E1471" s="24" t="s">
        <v>1528</v>
      </c>
      <c r="F1471" s="24" t="s">
        <v>759</v>
      </c>
      <c r="G1471" s="24" t="s">
        <v>6610</v>
      </c>
      <c r="H1471" s="24" t="s">
        <v>67</v>
      </c>
      <c r="I1471" s="24" t="s">
        <v>6612</v>
      </c>
      <c r="J1471" s="24" t="s">
        <v>3591</v>
      </c>
      <c r="K1471" s="24" t="s">
        <v>776</v>
      </c>
      <c r="L1471" s="24" t="s">
        <v>231</v>
      </c>
      <c r="M1471" s="24" t="s">
        <v>8901</v>
      </c>
      <c r="N1471" s="24" t="s">
        <v>8888</v>
      </c>
      <c r="O1471" s="24"/>
    </row>
    <row r="1472" spans="1:15" x14ac:dyDescent="0.3">
      <c r="A1472" s="24" t="s">
        <v>3657</v>
      </c>
      <c r="B1472" s="24" t="s">
        <v>6480</v>
      </c>
      <c r="C1472" s="24" t="s">
        <v>8886</v>
      </c>
      <c r="D1472" s="24" t="s">
        <v>164</v>
      </c>
      <c r="E1472" s="24" t="s">
        <v>1528</v>
      </c>
      <c r="F1472" s="24" t="s">
        <v>757</v>
      </c>
      <c r="G1472" s="24" t="s">
        <v>6479</v>
      </c>
      <c r="H1472" s="24" t="s">
        <v>67</v>
      </c>
      <c r="I1472" s="24" t="s">
        <v>5580</v>
      </c>
      <c r="J1472" s="24" t="s">
        <v>3591</v>
      </c>
      <c r="K1472" s="24" t="s">
        <v>776</v>
      </c>
      <c r="L1472" s="24" t="s">
        <v>231</v>
      </c>
      <c r="M1472" s="24" t="s">
        <v>756</v>
      </c>
      <c r="N1472" s="24" t="s">
        <v>8888</v>
      </c>
      <c r="O1472" s="24"/>
    </row>
    <row r="1473" spans="1:15" x14ac:dyDescent="0.3">
      <c r="A1473" s="24" t="s">
        <v>3657</v>
      </c>
      <c r="B1473" s="24" t="s">
        <v>6545</v>
      </c>
      <c r="C1473" s="24" t="s">
        <v>3461</v>
      </c>
      <c r="D1473" s="24" t="s">
        <v>164</v>
      </c>
      <c r="E1473" s="24" t="s">
        <v>1528</v>
      </c>
      <c r="F1473" s="24" t="s">
        <v>757</v>
      </c>
      <c r="G1473" s="24" t="s">
        <v>6544</v>
      </c>
      <c r="H1473" s="24" t="s">
        <v>67</v>
      </c>
      <c r="I1473" s="24" t="s">
        <v>5550</v>
      </c>
      <c r="J1473" s="24" t="s">
        <v>3591</v>
      </c>
      <c r="K1473" s="24" t="s">
        <v>776</v>
      </c>
      <c r="L1473" s="24" t="s">
        <v>231</v>
      </c>
      <c r="M1473" s="24" t="s">
        <v>8902</v>
      </c>
      <c r="N1473" s="24" t="s">
        <v>8888</v>
      </c>
      <c r="O1473" s="24"/>
    </row>
    <row r="1474" spans="1:15" x14ac:dyDescent="0.3">
      <c r="A1474" s="24" t="s">
        <v>3657</v>
      </c>
      <c r="B1474" s="24" t="s">
        <v>6482</v>
      </c>
      <c r="C1474" s="24" t="s">
        <v>8886</v>
      </c>
      <c r="D1474" s="24" t="s">
        <v>164</v>
      </c>
      <c r="E1474" s="24" t="s">
        <v>1528</v>
      </c>
      <c r="F1474" s="24" t="s">
        <v>757</v>
      </c>
      <c r="G1474" s="24" t="s">
        <v>6481</v>
      </c>
      <c r="H1474" s="24" t="s">
        <v>67</v>
      </c>
      <c r="I1474" s="24" t="s">
        <v>6483</v>
      </c>
      <c r="J1474" s="24" t="s">
        <v>3591</v>
      </c>
      <c r="K1474" s="24" t="s">
        <v>776</v>
      </c>
      <c r="L1474" s="24" t="s">
        <v>231</v>
      </c>
      <c r="M1474" s="24" t="s">
        <v>8903</v>
      </c>
      <c r="N1474" s="24" t="s">
        <v>8888</v>
      </c>
      <c r="O1474" s="24"/>
    </row>
    <row r="1475" spans="1:15" x14ac:dyDescent="0.3">
      <c r="A1475" s="24" t="s">
        <v>3657</v>
      </c>
      <c r="B1475" s="24" t="s">
        <v>4397</v>
      </c>
      <c r="C1475" s="24" t="s">
        <v>3461</v>
      </c>
      <c r="D1475" s="24" t="s">
        <v>164</v>
      </c>
      <c r="E1475" s="24" t="s">
        <v>1528</v>
      </c>
      <c r="F1475" s="24" t="s">
        <v>626</v>
      </c>
      <c r="G1475" s="24" t="s">
        <v>4396</v>
      </c>
      <c r="H1475" s="24" t="s">
        <v>67</v>
      </c>
      <c r="I1475" s="24" t="s">
        <v>4398</v>
      </c>
      <c r="J1475" s="24" t="s">
        <v>3591</v>
      </c>
      <c r="K1475" s="24" t="s">
        <v>776</v>
      </c>
      <c r="L1475" s="24" t="s">
        <v>231</v>
      </c>
      <c r="M1475" s="24" t="s">
        <v>629</v>
      </c>
      <c r="N1475" s="24" t="s">
        <v>8888</v>
      </c>
      <c r="O1475" s="24"/>
    </row>
    <row r="1476" spans="1:15" x14ac:dyDescent="0.3">
      <c r="A1476" s="24" t="s">
        <v>3657</v>
      </c>
      <c r="B1476" s="24" t="s">
        <v>4400</v>
      </c>
      <c r="C1476" s="24" t="s">
        <v>3461</v>
      </c>
      <c r="D1476" s="24" t="s">
        <v>164</v>
      </c>
      <c r="E1476" s="24" t="s">
        <v>1528</v>
      </c>
      <c r="F1476" s="24" t="s">
        <v>626</v>
      </c>
      <c r="G1476" s="24" t="s">
        <v>4399</v>
      </c>
      <c r="H1476" s="24" t="s">
        <v>67</v>
      </c>
      <c r="I1476" s="24" t="s">
        <v>4401</v>
      </c>
      <c r="J1476" s="24" t="s">
        <v>3591</v>
      </c>
      <c r="K1476" s="24" t="s">
        <v>776</v>
      </c>
      <c r="L1476" s="24" t="s">
        <v>231</v>
      </c>
      <c r="M1476" s="24" t="s">
        <v>629</v>
      </c>
      <c r="N1476" s="24" t="s">
        <v>8888</v>
      </c>
      <c r="O1476" s="24"/>
    </row>
    <row r="1477" spans="1:15" x14ac:dyDescent="0.3">
      <c r="A1477" s="24" t="s">
        <v>3657</v>
      </c>
      <c r="B1477" s="24" t="s">
        <v>4403</v>
      </c>
      <c r="C1477" s="24" t="s">
        <v>3461</v>
      </c>
      <c r="D1477" s="24" t="s">
        <v>164</v>
      </c>
      <c r="E1477" s="24" t="s">
        <v>1528</v>
      </c>
      <c r="F1477" s="24" t="s">
        <v>626</v>
      </c>
      <c r="G1477" s="24" t="s">
        <v>4402</v>
      </c>
      <c r="H1477" s="24" t="s">
        <v>67</v>
      </c>
      <c r="I1477" s="24" t="s">
        <v>4404</v>
      </c>
      <c r="J1477" s="24" t="s">
        <v>3591</v>
      </c>
      <c r="K1477" s="24" t="s">
        <v>776</v>
      </c>
      <c r="L1477" s="24" t="s">
        <v>231</v>
      </c>
      <c r="M1477" s="24" t="s">
        <v>629</v>
      </c>
      <c r="N1477" s="24" t="s">
        <v>8888</v>
      </c>
      <c r="O1477" s="24"/>
    </row>
    <row r="1478" spans="1:15" x14ac:dyDescent="0.3">
      <c r="A1478" s="24" t="s">
        <v>3657</v>
      </c>
      <c r="B1478" s="24" t="s">
        <v>4406</v>
      </c>
      <c r="C1478" s="24" t="s">
        <v>3461</v>
      </c>
      <c r="D1478" s="24" t="s">
        <v>164</v>
      </c>
      <c r="E1478" s="24" t="s">
        <v>1528</v>
      </c>
      <c r="F1478" s="24" t="s">
        <v>626</v>
      </c>
      <c r="G1478" s="24" t="s">
        <v>4405</v>
      </c>
      <c r="H1478" s="24" t="s">
        <v>67</v>
      </c>
      <c r="I1478" s="24" t="s">
        <v>4407</v>
      </c>
      <c r="J1478" s="24" t="s">
        <v>3591</v>
      </c>
      <c r="K1478" s="24" t="s">
        <v>776</v>
      </c>
      <c r="L1478" s="24" t="s">
        <v>231</v>
      </c>
      <c r="M1478" s="24" t="s">
        <v>629</v>
      </c>
      <c r="N1478" s="24" t="s">
        <v>8888</v>
      </c>
      <c r="O1478" s="24"/>
    </row>
    <row r="1479" spans="1:15" x14ac:dyDescent="0.3">
      <c r="A1479" s="24" t="s">
        <v>3657</v>
      </c>
      <c r="B1479" s="24" t="s">
        <v>6240</v>
      </c>
      <c r="C1479" s="24" t="s">
        <v>8886</v>
      </c>
      <c r="D1479" s="24" t="s">
        <v>164</v>
      </c>
      <c r="E1479" s="24" t="s">
        <v>1528</v>
      </c>
      <c r="F1479" s="24" t="s">
        <v>750</v>
      </c>
      <c r="G1479" s="24" t="s">
        <v>6239</v>
      </c>
      <c r="H1479" s="24" t="s">
        <v>67</v>
      </c>
      <c r="I1479" s="24" t="s">
        <v>6241</v>
      </c>
      <c r="J1479" s="24" t="s">
        <v>3591</v>
      </c>
      <c r="K1479" s="24" t="s">
        <v>776</v>
      </c>
      <c r="L1479" s="24" t="s">
        <v>231</v>
      </c>
      <c r="M1479" s="24" t="s">
        <v>8890</v>
      </c>
      <c r="N1479" s="24" t="s">
        <v>8888</v>
      </c>
      <c r="O1479" s="24"/>
    </row>
    <row r="1480" spans="1:15" x14ac:dyDescent="0.3">
      <c r="A1480" s="24" t="s">
        <v>3657</v>
      </c>
      <c r="B1480" s="24" t="s">
        <v>6602</v>
      </c>
      <c r="C1480" s="24" t="s">
        <v>3461</v>
      </c>
      <c r="D1480" s="24" t="s">
        <v>164</v>
      </c>
      <c r="E1480" s="24" t="s">
        <v>1528</v>
      </c>
      <c r="F1480" s="24" t="s">
        <v>759</v>
      </c>
      <c r="G1480" s="24" t="s">
        <v>6601</v>
      </c>
      <c r="H1480" s="24" t="s">
        <v>67</v>
      </c>
      <c r="I1480" s="24" t="s">
        <v>6603</v>
      </c>
      <c r="J1480" s="24" t="s">
        <v>3591</v>
      </c>
      <c r="K1480" s="24" t="s">
        <v>776</v>
      </c>
      <c r="L1480" s="24" t="s">
        <v>231</v>
      </c>
      <c r="M1480" s="24" t="s">
        <v>8901</v>
      </c>
      <c r="N1480" s="24" t="s">
        <v>8888</v>
      </c>
      <c r="O1480" s="24"/>
    </row>
    <row r="1481" spans="1:15" x14ac:dyDescent="0.3">
      <c r="A1481" s="24" t="s">
        <v>3657</v>
      </c>
      <c r="B1481" s="24" t="s">
        <v>6568</v>
      </c>
      <c r="C1481" s="24" t="s">
        <v>8886</v>
      </c>
      <c r="D1481" s="24" t="s">
        <v>164</v>
      </c>
      <c r="E1481" s="24" t="s">
        <v>1528</v>
      </c>
      <c r="F1481" s="24" t="s">
        <v>759</v>
      </c>
      <c r="G1481" s="24" t="s">
        <v>6567</v>
      </c>
      <c r="H1481" s="24" t="s">
        <v>67</v>
      </c>
      <c r="I1481" s="24" t="s">
        <v>6569</v>
      </c>
      <c r="J1481" s="24" t="s">
        <v>3591</v>
      </c>
      <c r="K1481" s="24" t="s">
        <v>776</v>
      </c>
      <c r="L1481" s="24" t="s">
        <v>231</v>
      </c>
      <c r="M1481" s="24" t="s">
        <v>8901</v>
      </c>
      <c r="N1481" s="24" t="s">
        <v>8888</v>
      </c>
      <c r="O1481" s="24"/>
    </row>
    <row r="1482" spans="1:15" x14ac:dyDescent="0.3">
      <c r="A1482" s="24" t="s">
        <v>3657</v>
      </c>
      <c r="B1482" s="24" t="s">
        <v>6571</v>
      </c>
      <c r="C1482" s="24" t="s">
        <v>8886</v>
      </c>
      <c r="D1482" s="24" t="s">
        <v>164</v>
      </c>
      <c r="E1482" s="24" t="s">
        <v>1528</v>
      </c>
      <c r="F1482" s="24" t="s">
        <v>759</v>
      </c>
      <c r="G1482" s="24" t="s">
        <v>6570</v>
      </c>
      <c r="H1482" s="24" t="s">
        <v>67</v>
      </c>
      <c r="I1482" s="24" t="s">
        <v>6572</v>
      </c>
      <c r="J1482" s="24" t="s">
        <v>3591</v>
      </c>
      <c r="K1482" s="24" t="s">
        <v>776</v>
      </c>
      <c r="L1482" s="24" t="s">
        <v>231</v>
      </c>
      <c r="M1482" s="24" t="s">
        <v>8901</v>
      </c>
      <c r="N1482" s="24" t="s">
        <v>8888</v>
      </c>
      <c r="O1482" s="24"/>
    </row>
    <row r="1483" spans="1:15" x14ac:dyDescent="0.3">
      <c r="A1483" s="24" t="s">
        <v>3657</v>
      </c>
      <c r="B1483" s="24" t="s">
        <v>6287</v>
      </c>
      <c r="C1483" s="24" t="s">
        <v>3461</v>
      </c>
      <c r="D1483" s="24" t="s">
        <v>164</v>
      </c>
      <c r="E1483" s="24" t="s">
        <v>1528</v>
      </c>
      <c r="F1483" s="24" t="s">
        <v>750</v>
      </c>
      <c r="G1483" s="24" t="s">
        <v>6286</v>
      </c>
      <c r="H1483" s="24" t="s">
        <v>67</v>
      </c>
      <c r="I1483" s="24" t="s">
        <v>6288</v>
      </c>
      <c r="J1483" s="24" t="s">
        <v>3591</v>
      </c>
      <c r="K1483" s="24" t="s">
        <v>776</v>
      </c>
      <c r="L1483" s="24" t="s">
        <v>231</v>
      </c>
      <c r="M1483" s="24" t="s">
        <v>739</v>
      </c>
      <c r="N1483" s="24" t="s">
        <v>8888</v>
      </c>
      <c r="O1483" s="24"/>
    </row>
    <row r="1484" spans="1:15" x14ac:dyDescent="0.3">
      <c r="A1484" s="24" t="s">
        <v>3657</v>
      </c>
      <c r="B1484" s="24" t="s">
        <v>6243</v>
      </c>
      <c r="C1484" s="24" t="s">
        <v>8886</v>
      </c>
      <c r="D1484" s="24" t="s">
        <v>164</v>
      </c>
      <c r="E1484" s="24" t="s">
        <v>1528</v>
      </c>
      <c r="F1484" s="24" t="s">
        <v>750</v>
      </c>
      <c r="G1484" s="24" t="s">
        <v>6242</v>
      </c>
      <c r="H1484" s="24" t="s">
        <v>67</v>
      </c>
      <c r="I1484" s="24" t="s">
        <v>6244</v>
      </c>
      <c r="J1484" s="24" t="s">
        <v>3591</v>
      </c>
      <c r="K1484" s="24" t="s">
        <v>776</v>
      </c>
      <c r="L1484" s="24" t="s">
        <v>231</v>
      </c>
      <c r="M1484" s="24" t="s">
        <v>8890</v>
      </c>
      <c r="N1484" s="24" t="s">
        <v>8888</v>
      </c>
      <c r="O1484" s="24"/>
    </row>
    <row r="1485" spans="1:15" x14ac:dyDescent="0.3">
      <c r="A1485" s="24" t="s">
        <v>3657</v>
      </c>
      <c r="B1485" s="24" t="s">
        <v>6246</v>
      </c>
      <c r="C1485" s="24" t="s">
        <v>8886</v>
      </c>
      <c r="D1485" s="24" t="s">
        <v>164</v>
      </c>
      <c r="E1485" s="24" t="s">
        <v>1528</v>
      </c>
      <c r="F1485" s="24" t="s">
        <v>750</v>
      </c>
      <c r="G1485" s="24" t="s">
        <v>6245</v>
      </c>
      <c r="H1485" s="24" t="s">
        <v>67</v>
      </c>
      <c r="I1485" s="24" t="s">
        <v>6247</v>
      </c>
      <c r="J1485" s="24" t="s">
        <v>3591</v>
      </c>
      <c r="K1485" s="24" t="s">
        <v>776</v>
      </c>
      <c r="L1485" s="24" t="s">
        <v>231</v>
      </c>
      <c r="M1485" s="24" t="s">
        <v>8890</v>
      </c>
      <c r="N1485" s="24" t="s">
        <v>8888</v>
      </c>
      <c r="O1485" s="24"/>
    </row>
    <row r="1486" spans="1:15" x14ac:dyDescent="0.3">
      <c r="A1486" s="24" t="s">
        <v>3657</v>
      </c>
      <c r="B1486" s="24" t="s">
        <v>6290</v>
      </c>
      <c r="C1486" s="24" t="s">
        <v>3461</v>
      </c>
      <c r="D1486" s="24" t="s">
        <v>164</v>
      </c>
      <c r="E1486" s="24" t="s">
        <v>1528</v>
      </c>
      <c r="F1486" s="24" t="s">
        <v>750</v>
      </c>
      <c r="G1486" s="24" t="s">
        <v>6289</v>
      </c>
      <c r="H1486" s="24" t="s">
        <v>67</v>
      </c>
      <c r="I1486" s="24" t="s">
        <v>6291</v>
      </c>
      <c r="J1486" s="24" t="s">
        <v>3591</v>
      </c>
      <c r="K1486" s="24" t="s">
        <v>776</v>
      </c>
      <c r="L1486" s="24" t="s">
        <v>231</v>
      </c>
      <c r="M1486" s="24" t="s">
        <v>8890</v>
      </c>
      <c r="N1486" s="24" t="s">
        <v>8888</v>
      </c>
      <c r="O1486" s="24"/>
    </row>
    <row r="1487" spans="1:15" x14ac:dyDescent="0.3">
      <c r="A1487" s="24" t="s">
        <v>3657</v>
      </c>
      <c r="B1487" s="24" t="s">
        <v>6249</v>
      </c>
      <c r="C1487" s="24" t="s">
        <v>8886</v>
      </c>
      <c r="D1487" s="24" t="s">
        <v>164</v>
      </c>
      <c r="E1487" s="24" t="s">
        <v>1528</v>
      </c>
      <c r="F1487" s="24" t="s">
        <v>750</v>
      </c>
      <c r="G1487" s="24" t="s">
        <v>6248</v>
      </c>
      <c r="H1487" s="24" t="s">
        <v>67</v>
      </c>
      <c r="I1487" s="24" t="s">
        <v>6250</v>
      </c>
      <c r="J1487" s="24" t="s">
        <v>3591</v>
      </c>
      <c r="K1487" s="24" t="s">
        <v>776</v>
      </c>
      <c r="L1487" s="24" t="s">
        <v>231</v>
      </c>
      <c r="M1487" s="24" t="s">
        <v>8890</v>
      </c>
      <c r="N1487" s="24" t="s">
        <v>8888</v>
      </c>
      <c r="O1487" s="24"/>
    </row>
    <row r="1488" spans="1:15" x14ac:dyDescent="0.3">
      <c r="A1488" s="24" t="s">
        <v>3657</v>
      </c>
      <c r="B1488" s="24" t="s">
        <v>6252</v>
      </c>
      <c r="C1488" s="24" t="s">
        <v>8886</v>
      </c>
      <c r="D1488" s="24" t="s">
        <v>164</v>
      </c>
      <c r="E1488" s="24" t="s">
        <v>1528</v>
      </c>
      <c r="F1488" s="24" t="s">
        <v>750</v>
      </c>
      <c r="G1488" s="24" t="s">
        <v>6251</v>
      </c>
      <c r="H1488" s="24" t="s">
        <v>67</v>
      </c>
      <c r="I1488" s="24" t="s">
        <v>6253</v>
      </c>
      <c r="J1488" s="24" t="s">
        <v>3591</v>
      </c>
      <c r="K1488" s="24" t="s">
        <v>776</v>
      </c>
      <c r="L1488" s="24" t="s">
        <v>231</v>
      </c>
      <c r="M1488" s="24" t="s">
        <v>8890</v>
      </c>
      <c r="N1488" s="24" t="s">
        <v>8888</v>
      </c>
      <c r="O1488" s="24"/>
    </row>
    <row r="1489" spans="1:15" x14ac:dyDescent="0.3">
      <c r="A1489" s="24" t="s">
        <v>3657</v>
      </c>
      <c r="B1489" s="24" t="s">
        <v>6530</v>
      </c>
      <c r="C1489" s="24" t="s">
        <v>3461</v>
      </c>
      <c r="D1489" s="24" t="s">
        <v>164</v>
      </c>
      <c r="E1489" s="24" t="s">
        <v>1528</v>
      </c>
      <c r="F1489" s="24" t="s">
        <v>757</v>
      </c>
      <c r="G1489" s="24" t="s">
        <v>6529</v>
      </c>
      <c r="H1489" s="24" t="s">
        <v>67</v>
      </c>
      <c r="I1489" s="24" t="s">
        <v>6531</v>
      </c>
      <c r="J1489" s="24" t="s">
        <v>3591</v>
      </c>
      <c r="K1489" s="24" t="s">
        <v>776</v>
      </c>
      <c r="L1489" s="24" t="s">
        <v>231</v>
      </c>
      <c r="M1489" s="24" t="s">
        <v>8904</v>
      </c>
      <c r="N1489" s="24" t="s">
        <v>8888</v>
      </c>
      <c r="O1489" s="24"/>
    </row>
    <row r="1490" spans="1:15" x14ac:dyDescent="0.3">
      <c r="A1490" s="24" t="s">
        <v>3657</v>
      </c>
      <c r="B1490" s="24" t="s">
        <v>6596</v>
      </c>
      <c r="C1490" s="24" t="s">
        <v>3461</v>
      </c>
      <c r="D1490" s="24" t="s">
        <v>164</v>
      </c>
      <c r="E1490" s="24" t="s">
        <v>1528</v>
      </c>
      <c r="F1490" s="24" t="s">
        <v>759</v>
      </c>
      <c r="G1490" s="24" t="s">
        <v>6595</v>
      </c>
      <c r="H1490" s="24" t="s">
        <v>67</v>
      </c>
      <c r="I1490" s="24" t="s">
        <v>6597</v>
      </c>
      <c r="J1490" s="24" t="s">
        <v>3591</v>
      </c>
      <c r="K1490" s="24" t="s">
        <v>776</v>
      </c>
      <c r="L1490" s="24" t="s">
        <v>231</v>
      </c>
      <c r="M1490" s="24" t="s">
        <v>8905</v>
      </c>
      <c r="N1490" s="24" t="s">
        <v>8888</v>
      </c>
      <c r="O1490" s="24"/>
    </row>
    <row r="1491" spans="1:15" x14ac:dyDescent="0.3">
      <c r="A1491" s="24" t="s">
        <v>3657</v>
      </c>
      <c r="B1491" s="24" t="s">
        <v>6599</v>
      </c>
      <c r="C1491" s="24" t="s">
        <v>3461</v>
      </c>
      <c r="D1491" s="24" t="s">
        <v>164</v>
      </c>
      <c r="E1491" s="24" t="s">
        <v>1528</v>
      </c>
      <c r="F1491" s="24" t="s">
        <v>759</v>
      </c>
      <c r="G1491" s="24" t="s">
        <v>6598</v>
      </c>
      <c r="H1491" s="24" t="s">
        <v>67</v>
      </c>
      <c r="I1491" s="24" t="s">
        <v>6600</v>
      </c>
      <c r="J1491" s="24" t="s">
        <v>3591</v>
      </c>
      <c r="K1491" s="24" t="s">
        <v>776</v>
      </c>
      <c r="L1491" s="24" t="s">
        <v>231</v>
      </c>
      <c r="M1491" s="24" t="s">
        <v>8905</v>
      </c>
      <c r="N1491" s="24" t="s">
        <v>8888</v>
      </c>
      <c r="O1491" s="24"/>
    </row>
    <row r="1492" spans="1:15" x14ac:dyDescent="0.3">
      <c r="A1492" s="24" t="s">
        <v>3657</v>
      </c>
      <c r="B1492" s="24" t="s">
        <v>6605</v>
      </c>
      <c r="C1492" s="24" t="s">
        <v>3461</v>
      </c>
      <c r="D1492" s="24" t="s">
        <v>164</v>
      </c>
      <c r="E1492" s="24" t="s">
        <v>1528</v>
      </c>
      <c r="F1492" s="24" t="s">
        <v>759</v>
      </c>
      <c r="G1492" s="24" t="s">
        <v>6604</v>
      </c>
      <c r="H1492" s="24" t="s">
        <v>67</v>
      </c>
      <c r="I1492" s="24" t="s">
        <v>6606</v>
      </c>
      <c r="J1492" s="24" t="s">
        <v>3591</v>
      </c>
      <c r="K1492" s="24" t="s">
        <v>776</v>
      </c>
      <c r="L1492" s="24" t="s">
        <v>231</v>
      </c>
      <c r="M1492" s="24" t="s">
        <v>8901</v>
      </c>
      <c r="N1492" s="24" t="s">
        <v>8888</v>
      </c>
      <c r="O1492" s="24"/>
    </row>
    <row r="1493" spans="1:15" x14ac:dyDescent="0.3">
      <c r="A1493" s="24" t="s">
        <v>3657</v>
      </c>
      <c r="B1493" s="24" t="s">
        <v>6282</v>
      </c>
      <c r="C1493" s="24" t="s">
        <v>3461</v>
      </c>
      <c r="D1493" s="24" t="s">
        <v>164</v>
      </c>
      <c r="E1493" s="24" t="s">
        <v>1528</v>
      </c>
      <c r="F1493" s="24" t="s">
        <v>750</v>
      </c>
      <c r="G1493" s="24" t="s">
        <v>6281</v>
      </c>
      <c r="H1493" s="24" t="s">
        <v>67</v>
      </c>
      <c r="I1493" s="24" t="s">
        <v>6283</v>
      </c>
      <c r="J1493" s="24" t="s">
        <v>3591</v>
      </c>
      <c r="K1493" s="24" t="s">
        <v>776</v>
      </c>
      <c r="L1493" s="24" t="s">
        <v>231</v>
      </c>
      <c r="M1493" s="24" t="s">
        <v>8890</v>
      </c>
      <c r="N1493" s="24" t="s">
        <v>8888</v>
      </c>
      <c r="O1493" s="24"/>
    </row>
    <row r="1494" spans="1:15" x14ac:dyDescent="0.3">
      <c r="A1494" s="24" t="s">
        <v>3657</v>
      </c>
      <c r="B1494" s="24" t="s">
        <v>6279</v>
      </c>
      <c r="C1494" s="24" t="s">
        <v>3461</v>
      </c>
      <c r="D1494" s="24" t="s">
        <v>164</v>
      </c>
      <c r="E1494" s="24" t="s">
        <v>1528</v>
      </c>
      <c r="F1494" s="24" t="s">
        <v>750</v>
      </c>
      <c r="G1494" s="24" t="s">
        <v>6278</v>
      </c>
      <c r="H1494" s="24" t="s">
        <v>67</v>
      </c>
      <c r="I1494" s="24" t="s">
        <v>6280</v>
      </c>
      <c r="J1494" s="24" t="s">
        <v>3591</v>
      </c>
      <c r="K1494" s="24" t="s">
        <v>776</v>
      </c>
      <c r="L1494" s="24" t="s">
        <v>231</v>
      </c>
      <c r="M1494" s="24" t="s">
        <v>8890</v>
      </c>
      <c r="N1494" s="24" t="s">
        <v>8888</v>
      </c>
      <c r="O1494" s="24"/>
    </row>
    <row r="1495" spans="1:15" x14ac:dyDescent="0.3">
      <c r="A1495" s="24" t="s">
        <v>3657</v>
      </c>
      <c r="B1495" s="24" t="s">
        <v>6255</v>
      </c>
      <c r="C1495" s="24" t="s">
        <v>8886</v>
      </c>
      <c r="D1495" s="24" t="s">
        <v>164</v>
      </c>
      <c r="E1495" s="24" t="s">
        <v>1528</v>
      </c>
      <c r="F1495" s="24" t="s">
        <v>750</v>
      </c>
      <c r="G1495" s="24" t="s">
        <v>6254</v>
      </c>
      <c r="H1495" s="24" t="s">
        <v>67</v>
      </c>
      <c r="I1495" s="24" t="s">
        <v>6256</v>
      </c>
      <c r="J1495" s="24" t="s">
        <v>3591</v>
      </c>
      <c r="K1495" s="24" t="s">
        <v>776</v>
      </c>
      <c r="L1495" s="24" t="s">
        <v>231</v>
      </c>
      <c r="M1495" s="24" t="s">
        <v>8890</v>
      </c>
      <c r="N1495" s="24" t="s">
        <v>8888</v>
      </c>
      <c r="O1495" s="24"/>
    </row>
    <row r="1496" spans="1:15" x14ac:dyDescent="0.3">
      <c r="A1496" s="24" t="s">
        <v>3657</v>
      </c>
      <c r="B1496" s="24" t="s">
        <v>5256</v>
      </c>
      <c r="C1496" s="24" t="s">
        <v>3396</v>
      </c>
      <c r="D1496" s="24" t="s">
        <v>164</v>
      </c>
      <c r="E1496" s="24" t="s">
        <v>1528</v>
      </c>
      <c r="F1496" s="24" t="s">
        <v>695</v>
      </c>
      <c r="G1496" s="24" t="s">
        <v>5255</v>
      </c>
      <c r="H1496" s="24" t="s">
        <v>67</v>
      </c>
      <c r="I1496" s="24" t="s">
        <v>5257</v>
      </c>
      <c r="J1496" s="24" t="s">
        <v>3591</v>
      </c>
      <c r="K1496" s="24" t="s">
        <v>776</v>
      </c>
      <c r="L1496" s="24" t="s">
        <v>231</v>
      </c>
      <c r="M1496" s="24" t="s">
        <v>698</v>
      </c>
      <c r="N1496" s="24" t="s">
        <v>8888</v>
      </c>
      <c r="O1496" s="24"/>
    </row>
    <row r="1497" spans="1:15" x14ac:dyDescent="0.3">
      <c r="A1497" s="24" t="s">
        <v>3657</v>
      </c>
      <c r="B1497" s="24" t="s">
        <v>4831</v>
      </c>
      <c r="C1497" s="24" t="s">
        <v>3461</v>
      </c>
      <c r="D1497" s="24" t="s">
        <v>164</v>
      </c>
      <c r="E1497" s="24" t="s">
        <v>1528</v>
      </c>
      <c r="F1497" s="24" t="s">
        <v>650</v>
      </c>
      <c r="G1497" s="24" t="s">
        <v>4830</v>
      </c>
      <c r="H1497" s="24" t="s">
        <v>67</v>
      </c>
      <c r="I1497" s="24" t="s">
        <v>4832</v>
      </c>
      <c r="J1497" s="24" t="s">
        <v>3591</v>
      </c>
      <c r="K1497" s="24" t="s">
        <v>776</v>
      </c>
      <c r="L1497" s="24" t="s">
        <v>231</v>
      </c>
      <c r="M1497" s="24" t="s">
        <v>653</v>
      </c>
      <c r="N1497" s="24" t="s">
        <v>8888</v>
      </c>
      <c r="O1497" s="24"/>
    </row>
    <row r="1498" spans="1:15" x14ac:dyDescent="0.3">
      <c r="A1498" s="24" t="s">
        <v>3657</v>
      </c>
      <c r="B1498" s="24" t="s">
        <v>4834</v>
      </c>
      <c r="C1498" s="24" t="s">
        <v>3461</v>
      </c>
      <c r="D1498" s="24" t="s">
        <v>164</v>
      </c>
      <c r="E1498" s="24" t="s">
        <v>1528</v>
      </c>
      <c r="F1498" s="24" t="s">
        <v>650</v>
      </c>
      <c r="G1498" s="24" t="s">
        <v>4833</v>
      </c>
      <c r="H1498" s="24" t="s">
        <v>67</v>
      </c>
      <c r="I1498" s="24" t="s">
        <v>4835</v>
      </c>
      <c r="J1498" s="24" t="s">
        <v>3591</v>
      </c>
      <c r="K1498" s="24" t="s">
        <v>776</v>
      </c>
      <c r="L1498" s="24" t="s">
        <v>231</v>
      </c>
      <c r="M1498" s="24" t="s">
        <v>653</v>
      </c>
      <c r="N1498" s="24" t="s">
        <v>8888</v>
      </c>
      <c r="O1498" s="24"/>
    </row>
    <row r="1499" spans="1:15" x14ac:dyDescent="0.3">
      <c r="A1499" s="24" t="s">
        <v>3657</v>
      </c>
      <c r="B1499" s="24" t="s">
        <v>4281</v>
      </c>
      <c r="C1499" s="24" t="s">
        <v>8886</v>
      </c>
      <c r="D1499" s="24" t="s">
        <v>164</v>
      </c>
      <c r="E1499" s="24" t="s">
        <v>1528</v>
      </c>
      <c r="F1499" s="24" t="s">
        <v>614</v>
      </c>
      <c r="G1499" s="24" t="s">
        <v>4280</v>
      </c>
      <c r="H1499" s="24" t="s">
        <v>67</v>
      </c>
      <c r="I1499" s="24" t="s">
        <v>4282</v>
      </c>
      <c r="J1499" s="24" t="s">
        <v>3591</v>
      </c>
      <c r="K1499" s="24" t="s">
        <v>776</v>
      </c>
      <c r="L1499" s="24" t="s">
        <v>231</v>
      </c>
      <c r="M1499" s="24" t="s">
        <v>617</v>
      </c>
      <c r="N1499" s="24" t="s">
        <v>8888</v>
      </c>
      <c r="O1499" s="24"/>
    </row>
    <row r="1500" spans="1:15" x14ac:dyDescent="0.3">
      <c r="A1500" s="24" t="s">
        <v>3657</v>
      </c>
      <c r="B1500" s="24" t="s">
        <v>4284</v>
      </c>
      <c r="C1500" s="24" t="s">
        <v>8886</v>
      </c>
      <c r="D1500" s="24" t="s">
        <v>164</v>
      </c>
      <c r="E1500" s="24" t="s">
        <v>1528</v>
      </c>
      <c r="F1500" s="24" t="s">
        <v>614</v>
      </c>
      <c r="G1500" s="24" t="s">
        <v>4283</v>
      </c>
      <c r="H1500" s="24" t="s">
        <v>67</v>
      </c>
      <c r="I1500" s="24" t="s">
        <v>4285</v>
      </c>
      <c r="J1500" s="24" t="s">
        <v>3591</v>
      </c>
      <c r="K1500" s="24" t="s">
        <v>776</v>
      </c>
      <c r="L1500" s="24" t="s">
        <v>231</v>
      </c>
      <c r="M1500" s="24" t="s">
        <v>617</v>
      </c>
      <c r="N1500" s="24" t="s">
        <v>8888</v>
      </c>
      <c r="O1500" s="24"/>
    </row>
    <row r="1501" spans="1:15" x14ac:dyDescent="0.3">
      <c r="A1501" s="24" t="s">
        <v>3657</v>
      </c>
      <c r="B1501" s="24" t="s">
        <v>6488</v>
      </c>
      <c r="C1501" s="24" t="s">
        <v>8886</v>
      </c>
      <c r="D1501" s="24" t="s">
        <v>164</v>
      </c>
      <c r="E1501" s="24" t="s">
        <v>1528</v>
      </c>
      <c r="F1501" s="24" t="s">
        <v>757</v>
      </c>
      <c r="G1501" s="24" t="s">
        <v>6487</v>
      </c>
      <c r="H1501" s="24" t="s">
        <v>67</v>
      </c>
      <c r="I1501" s="24" t="s">
        <v>6489</v>
      </c>
      <c r="J1501" s="24" t="s">
        <v>3591</v>
      </c>
      <c r="K1501" s="24" t="s">
        <v>776</v>
      </c>
      <c r="L1501" s="24" t="s">
        <v>231</v>
      </c>
      <c r="M1501" s="24" t="s">
        <v>8904</v>
      </c>
      <c r="N1501" s="24" t="s">
        <v>8888</v>
      </c>
      <c r="O1501" s="24"/>
    </row>
    <row r="1502" spans="1:15" x14ac:dyDescent="0.3">
      <c r="A1502" s="24" t="s">
        <v>3657</v>
      </c>
      <c r="B1502" s="24" t="s">
        <v>4505</v>
      </c>
      <c r="C1502" s="24" t="s">
        <v>8886</v>
      </c>
      <c r="D1502" s="24" t="s">
        <v>164</v>
      </c>
      <c r="E1502" s="24" t="s">
        <v>1528</v>
      </c>
      <c r="F1502" s="24" t="s">
        <v>636</v>
      </c>
      <c r="G1502" s="24" t="s">
        <v>4504</v>
      </c>
      <c r="H1502" s="24" t="s">
        <v>67</v>
      </c>
      <c r="I1502" s="24" t="s">
        <v>4506</v>
      </c>
      <c r="J1502" s="24" t="s">
        <v>3591</v>
      </c>
      <c r="K1502" s="24" t="s">
        <v>776</v>
      </c>
      <c r="L1502" s="24" t="s">
        <v>231</v>
      </c>
      <c r="M1502" s="24" t="s">
        <v>248</v>
      </c>
      <c r="N1502" s="24" t="s">
        <v>8888</v>
      </c>
      <c r="O1502" s="24"/>
    </row>
    <row r="1503" spans="1:15" x14ac:dyDescent="0.3">
      <c r="A1503" s="24" t="s">
        <v>3657</v>
      </c>
      <c r="B1503" s="24" t="s">
        <v>4549</v>
      </c>
      <c r="C1503" s="24" t="s">
        <v>3461</v>
      </c>
      <c r="D1503" s="24" t="s">
        <v>164</v>
      </c>
      <c r="E1503" s="24" t="s">
        <v>1528</v>
      </c>
      <c r="F1503" s="24" t="s">
        <v>636</v>
      </c>
      <c r="G1503" s="24" t="s">
        <v>4548</v>
      </c>
      <c r="H1503" s="24" t="s">
        <v>67</v>
      </c>
      <c r="I1503" s="24" t="s">
        <v>4550</v>
      </c>
      <c r="J1503" s="24" t="s">
        <v>3591</v>
      </c>
      <c r="K1503" s="24" t="s">
        <v>776</v>
      </c>
      <c r="L1503" s="24" t="s">
        <v>231</v>
      </c>
      <c r="M1503" s="24" t="s">
        <v>248</v>
      </c>
      <c r="N1503" s="24" t="s">
        <v>8888</v>
      </c>
      <c r="O1503" s="24"/>
    </row>
    <row r="1504" spans="1:15" x14ac:dyDescent="0.3">
      <c r="A1504" s="24" t="s">
        <v>3657</v>
      </c>
      <c r="B1504" s="24" t="s">
        <v>4340</v>
      </c>
      <c r="C1504" s="24" t="s">
        <v>8886</v>
      </c>
      <c r="D1504" s="24" t="s">
        <v>164</v>
      </c>
      <c r="E1504" s="24" t="s">
        <v>1528</v>
      </c>
      <c r="F1504" s="24" t="s">
        <v>622</v>
      </c>
      <c r="G1504" s="24" t="s">
        <v>4339</v>
      </c>
      <c r="H1504" s="24" t="s">
        <v>67</v>
      </c>
      <c r="I1504" s="24" t="s">
        <v>4341</v>
      </c>
      <c r="J1504" s="24" t="s">
        <v>3591</v>
      </c>
      <c r="K1504" s="24" t="s">
        <v>776</v>
      </c>
      <c r="L1504" s="24" t="s">
        <v>231</v>
      </c>
      <c r="M1504" s="24" t="s">
        <v>625</v>
      </c>
      <c r="N1504" s="24" t="s">
        <v>8888</v>
      </c>
      <c r="O1504" s="24"/>
    </row>
    <row r="1505" spans="1:15" x14ac:dyDescent="0.3">
      <c r="A1505" s="24" t="s">
        <v>3657</v>
      </c>
      <c r="B1505" s="24" t="s">
        <v>4343</v>
      </c>
      <c r="C1505" s="24" t="s">
        <v>8886</v>
      </c>
      <c r="D1505" s="24" t="s">
        <v>164</v>
      </c>
      <c r="E1505" s="24" t="s">
        <v>1528</v>
      </c>
      <c r="F1505" s="24" t="s">
        <v>622</v>
      </c>
      <c r="G1505" s="24" t="s">
        <v>4342</v>
      </c>
      <c r="H1505" s="24" t="s">
        <v>67</v>
      </c>
      <c r="I1505" s="24" t="s">
        <v>4344</v>
      </c>
      <c r="J1505" s="24" t="s">
        <v>3591</v>
      </c>
      <c r="K1505" s="24" t="s">
        <v>776</v>
      </c>
      <c r="L1505" s="24" t="s">
        <v>231</v>
      </c>
      <c r="M1505" s="24" t="s">
        <v>625</v>
      </c>
      <c r="N1505" s="24" t="s">
        <v>8888</v>
      </c>
      <c r="O1505" s="24"/>
    </row>
    <row r="1506" spans="1:15" x14ac:dyDescent="0.3">
      <c r="A1506" s="24" t="s">
        <v>3657</v>
      </c>
      <c r="B1506" s="24" t="s">
        <v>4379</v>
      </c>
      <c r="C1506" s="24" t="s">
        <v>3461</v>
      </c>
      <c r="D1506" s="24" t="s">
        <v>164</v>
      </c>
      <c r="E1506" s="24" t="s">
        <v>1528</v>
      </c>
      <c r="F1506" s="24" t="s">
        <v>622</v>
      </c>
      <c r="G1506" s="24" t="s">
        <v>4378</v>
      </c>
      <c r="H1506" s="24" t="s">
        <v>67</v>
      </c>
      <c r="I1506" s="24" t="s">
        <v>4380</v>
      </c>
      <c r="J1506" s="24" t="s">
        <v>3591</v>
      </c>
      <c r="K1506" s="24" t="s">
        <v>776</v>
      </c>
      <c r="L1506" s="24" t="s">
        <v>231</v>
      </c>
      <c r="M1506" s="24" t="s">
        <v>625</v>
      </c>
      <c r="N1506" s="24" t="s">
        <v>8888</v>
      </c>
      <c r="O1506" s="24"/>
    </row>
    <row r="1507" spans="1:15" x14ac:dyDescent="0.3">
      <c r="A1507" s="24" t="s">
        <v>3657</v>
      </c>
      <c r="B1507" s="24" t="s">
        <v>4346</v>
      </c>
      <c r="C1507" s="24" t="s">
        <v>8886</v>
      </c>
      <c r="D1507" s="24" t="s">
        <v>164</v>
      </c>
      <c r="E1507" s="24" t="s">
        <v>1528</v>
      </c>
      <c r="F1507" s="24" t="s">
        <v>622</v>
      </c>
      <c r="G1507" s="24" t="s">
        <v>4345</v>
      </c>
      <c r="H1507" s="24" t="s">
        <v>67</v>
      </c>
      <c r="I1507" s="24" t="s">
        <v>4347</v>
      </c>
      <c r="J1507" s="24" t="s">
        <v>3591</v>
      </c>
      <c r="K1507" s="24" t="s">
        <v>776</v>
      </c>
      <c r="L1507" s="24" t="s">
        <v>231</v>
      </c>
      <c r="M1507" s="24" t="s">
        <v>625</v>
      </c>
      <c r="N1507" s="24" t="s">
        <v>8888</v>
      </c>
      <c r="O1507" s="24"/>
    </row>
    <row r="1508" spans="1:15" x14ac:dyDescent="0.3">
      <c r="A1508" s="24" t="s">
        <v>3657</v>
      </c>
      <c r="B1508" s="24" t="s">
        <v>4349</v>
      </c>
      <c r="C1508" s="24" t="s">
        <v>8886</v>
      </c>
      <c r="D1508" s="24" t="s">
        <v>164</v>
      </c>
      <c r="E1508" s="24" t="s">
        <v>1528</v>
      </c>
      <c r="F1508" s="24" t="s">
        <v>622</v>
      </c>
      <c r="G1508" s="24" t="s">
        <v>4348</v>
      </c>
      <c r="H1508" s="24" t="s">
        <v>67</v>
      </c>
      <c r="I1508" s="24" t="s">
        <v>4350</v>
      </c>
      <c r="J1508" s="24" t="s">
        <v>3591</v>
      </c>
      <c r="K1508" s="24" t="s">
        <v>776</v>
      </c>
      <c r="L1508" s="24" t="s">
        <v>231</v>
      </c>
      <c r="M1508" s="24" t="s">
        <v>625</v>
      </c>
      <c r="N1508" s="24" t="s">
        <v>8888</v>
      </c>
      <c r="O1508" s="24"/>
    </row>
    <row r="1509" spans="1:15" x14ac:dyDescent="0.3">
      <c r="A1509" s="24" t="s">
        <v>3657</v>
      </c>
      <c r="B1509" s="24" t="s">
        <v>4352</v>
      </c>
      <c r="C1509" s="24" t="s">
        <v>8886</v>
      </c>
      <c r="D1509" s="24" t="s">
        <v>164</v>
      </c>
      <c r="E1509" s="24" t="s">
        <v>1528</v>
      </c>
      <c r="F1509" s="24" t="s">
        <v>622</v>
      </c>
      <c r="G1509" s="24" t="s">
        <v>4351</v>
      </c>
      <c r="H1509" s="24" t="s">
        <v>67</v>
      </c>
      <c r="I1509" s="24" t="s">
        <v>4353</v>
      </c>
      <c r="J1509" s="24" t="s">
        <v>3591</v>
      </c>
      <c r="K1509" s="24" t="s">
        <v>776</v>
      </c>
      <c r="L1509" s="24" t="s">
        <v>231</v>
      </c>
      <c r="M1509" s="24" t="s">
        <v>625</v>
      </c>
      <c r="N1509" s="24" t="s">
        <v>8888</v>
      </c>
      <c r="O1509" s="24"/>
    </row>
    <row r="1510" spans="1:15" x14ac:dyDescent="0.3">
      <c r="A1510" s="24" t="s">
        <v>3657</v>
      </c>
      <c r="B1510" s="24" t="s">
        <v>4355</v>
      </c>
      <c r="C1510" s="24" t="s">
        <v>8886</v>
      </c>
      <c r="D1510" s="24" t="s">
        <v>164</v>
      </c>
      <c r="E1510" s="24" t="s">
        <v>1528</v>
      </c>
      <c r="F1510" s="24" t="s">
        <v>622</v>
      </c>
      <c r="G1510" s="24" t="s">
        <v>4354</v>
      </c>
      <c r="H1510" s="24" t="s">
        <v>67</v>
      </c>
      <c r="I1510" s="24" t="s">
        <v>4356</v>
      </c>
      <c r="J1510" s="24" t="s">
        <v>3591</v>
      </c>
      <c r="K1510" s="24" t="s">
        <v>776</v>
      </c>
      <c r="L1510" s="24" t="s">
        <v>231</v>
      </c>
      <c r="M1510" s="24" t="s">
        <v>625</v>
      </c>
      <c r="N1510" s="24" t="s">
        <v>8888</v>
      </c>
      <c r="O1510" s="24"/>
    </row>
    <row r="1511" spans="1:15" x14ac:dyDescent="0.3">
      <c r="A1511" s="24" t="s">
        <v>3657</v>
      </c>
      <c r="B1511" s="24" t="s">
        <v>4358</v>
      </c>
      <c r="C1511" s="24" t="s">
        <v>8886</v>
      </c>
      <c r="D1511" s="24" t="s">
        <v>164</v>
      </c>
      <c r="E1511" s="24" t="s">
        <v>1528</v>
      </c>
      <c r="F1511" s="24" t="s">
        <v>622</v>
      </c>
      <c r="G1511" s="24" t="s">
        <v>4357</v>
      </c>
      <c r="H1511" s="24" t="s">
        <v>67</v>
      </c>
      <c r="I1511" s="24" t="s">
        <v>4359</v>
      </c>
      <c r="J1511" s="24" t="s">
        <v>3591</v>
      </c>
      <c r="K1511" s="24" t="s">
        <v>776</v>
      </c>
      <c r="L1511" s="24" t="s">
        <v>231</v>
      </c>
      <c r="M1511" s="24" t="s">
        <v>625</v>
      </c>
      <c r="N1511" s="24" t="s">
        <v>8888</v>
      </c>
      <c r="O1511" s="24"/>
    </row>
    <row r="1512" spans="1:15" x14ac:dyDescent="0.3">
      <c r="A1512" s="24" t="s">
        <v>3657</v>
      </c>
      <c r="B1512" s="24" t="s">
        <v>4361</v>
      </c>
      <c r="C1512" s="24" t="s">
        <v>8886</v>
      </c>
      <c r="D1512" s="24" t="s">
        <v>164</v>
      </c>
      <c r="E1512" s="24" t="s">
        <v>1528</v>
      </c>
      <c r="F1512" s="24" t="s">
        <v>622</v>
      </c>
      <c r="G1512" s="24" t="s">
        <v>4360</v>
      </c>
      <c r="H1512" s="24" t="s">
        <v>67</v>
      </c>
      <c r="I1512" s="24" t="s">
        <v>4362</v>
      </c>
      <c r="J1512" s="24" t="s">
        <v>3591</v>
      </c>
      <c r="K1512" s="24" t="s">
        <v>776</v>
      </c>
      <c r="L1512" s="24" t="s">
        <v>231</v>
      </c>
      <c r="M1512" s="24" t="s">
        <v>625</v>
      </c>
      <c r="N1512" s="24" t="s">
        <v>8888</v>
      </c>
      <c r="O1512" s="24"/>
    </row>
    <row r="1513" spans="1:15" x14ac:dyDescent="0.3">
      <c r="A1513" s="24" t="s">
        <v>3657</v>
      </c>
      <c r="B1513" s="24" t="s">
        <v>4364</v>
      </c>
      <c r="C1513" s="24" t="s">
        <v>8886</v>
      </c>
      <c r="D1513" s="24" t="s">
        <v>164</v>
      </c>
      <c r="E1513" s="24" t="s">
        <v>1528</v>
      </c>
      <c r="F1513" s="24" t="s">
        <v>622</v>
      </c>
      <c r="G1513" s="24" t="s">
        <v>4363</v>
      </c>
      <c r="H1513" s="24" t="s">
        <v>67</v>
      </c>
      <c r="I1513" s="24" t="s">
        <v>4365</v>
      </c>
      <c r="J1513" s="24" t="s">
        <v>3591</v>
      </c>
      <c r="K1513" s="24" t="s">
        <v>776</v>
      </c>
      <c r="L1513" s="24" t="s">
        <v>231</v>
      </c>
      <c r="M1513" s="24" t="s">
        <v>625</v>
      </c>
      <c r="N1513" s="24" t="s">
        <v>8888</v>
      </c>
      <c r="O1513" s="24"/>
    </row>
    <row r="1514" spans="1:15" x14ac:dyDescent="0.3">
      <c r="A1514" s="24" t="s">
        <v>3657</v>
      </c>
      <c r="B1514" s="24" t="s">
        <v>4367</v>
      </c>
      <c r="C1514" s="24" t="s">
        <v>8886</v>
      </c>
      <c r="D1514" s="24" t="s">
        <v>164</v>
      </c>
      <c r="E1514" s="24" t="s">
        <v>1528</v>
      </c>
      <c r="F1514" s="24" t="s">
        <v>622</v>
      </c>
      <c r="G1514" s="24" t="s">
        <v>4366</v>
      </c>
      <c r="H1514" s="24" t="s">
        <v>67</v>
      </c>
      <c r="I1514" s="24" t="s">
        <v>4368</v>
      </c>
      <c r="J1514" s="24" t="s">
        <v>3591</v>
      </c>
      <c r="K1514" s="24" t="s">
        <v>776</v>
      </c>
      <c r="L1514" s="24" t="s">
        <v>231</v>
      </c>
      <c r="M1514" s="24" t="s">
        <v>625</v>
      </c>
      <c r="N1514" s="24" t="s">
        <v>8888</v>
      </c>
      <c r="O1514" s="24"/>
    </row>
    <row r="1515" spans="1:15" x14ac:dyDescent="0.3">
      <c r="A1515" s="24" t="s">
        <v>3657</v>
      </c>
      <c r="B1515" s="24" t="s">
        <v>5062</v>
      </c>
      <c r="C1515" s="24" t="s">
        <v>8886</v>
      </c>
      <c r="D1515" s="24" t="s">
        <v>164</v>
      </c>
      <c r="E1515" s="24" t="s">
        <v>1528</v>
      </c>
      <c r="F1515" s="24" t="s">
        <v>676</v>
      </c>
      <c r="G1515" s="24" t="s">
        <v>5061</v>
      </c>
      <c r="H1515" s="24" t="s">
        <v>67</v>
      </c>
      <c r="I1515" s="24" t="s">
        <v>5063</v>
      </c>
      <c r="J1515" s="24" t="s">
        <v>3591</v>
      </c>
      <c r="K1515" s="24" t="s">
        <v>776</v>
      </c>
      <c r="L1515" s="24" t="s">
        <v>231</v>
      </c>
      <c r="M1515" s="24" t="s">
        <v>678</v>
      </c>
      <c r="N1515" s="24" t="s">
        <v>8888</v>
      </c>
      <c r="O1515" s="24"/>
    </row>
    <row r="1516" spans="1:15" x14ac:dyDescent="0.3">
      <c r="A1516" s="24" t="s">
        <v>3657</v>
      </c>
      <c r="B1516" s="24" t="s">
        <v>6491</v>
      </c>
      <c r="C1516" s="24" t="s">
        <v>8886</v>
      </c>
      <c r="D1516" s="24" t="s">
        <v>164</v>
      </c>
      <c r="E1516" s="24" t="s">
        <v>1528</v>
      </c>
      <c r="F1516" s="24" t="s">
        <v>757</v>
      </c>
      <c r="G1516" s="24" t="s">
        <v>6490</v>
      </c>
      <c r="H1516" s="24" t="s">
        <v>67</v>
      </c>
      <c r="I1516" s="24" t="s">
        <v>6492</v>
      </c>
      <c r="J1516" s="24" t="s">
        <v>3591</v>
      </c>
      <c r="K1516" s="24" t="s">
        <v>776</v>
      </c>
      <c r="L1516" s="24" t="s">
        <v>231</v>
      </c>
      <c r="M1516" s="24" t="s">
        <v>8906</v>
      </c>
      <c r="N1516" s="24" t="s">
        <v>8888</v>
      </c>
      <c r="O1516" s="24"/>
    </row>
    <row r="1517" spans="1:15" x14ac:dyDescent="0.3">
      <c r="A1517" s="24" t="s">
        <v>3657</v>
      </c>
      <c r="B1517" s="24" t="s">
        <v>6494</v>
      </c>
      <c r="C1517" s="24" t="s">
        <v>8886</v>
      </c>
      <c r="D1517" s="24" t="s">
        <v>164</v>
      </c>
      <c r="E1517" s="24" t="s">
        <v>1528</v>
      </c>
      <c r="F1517" s="24" t="s">
        <v>757</v>
      </c>
      <c r="G1517" s="24" t="s">
        <v>6493</v>
      </c>
      <c r="H1517" s="24" t="s">
        <v>67</v>
      </c>
      <c r="I1517" s="24" t="s">
        <v>6495</v>
      </c>
      <c r="J1517" s="24" t="s">
        <v>3591</v>
      </c>
      <c r="K1517" s="24" t="s">
        <v>776</v>
      </c>
      <c r="L1517" s="24" t="s">
        <v>231</v>
      </c>
      <c r="M1517" s="24" t="s">
        <v>8900</v>
      </c>
      <c r="N1517" s="24" t="s">
        <v>8888</v>
      </c>
      <c r="O1517" s="24"/>
    </row>
    <row r="1518" spans="1:15" x14ac:dyDescent="0.3">
      <c r="A1518" s="24" t="s">
        <v>3657</v>
      </c>
      <c r="B1518" s="24" t="s">
        <v>6285</v>
      </c>
      <c r="C1518" s="24" t="s">
        <v>3461</v>
      </c>
      <c r="D1518" s="24" t="s">
        <v>164</v>
      </c>
      <c r="E1518" s="24" t="s">
        <v>1528</v>
      </c>
      <c r="F1518" s="24" t="s">
        <v>750</v>
      </c>
      <c r="G1518" s="24" t="s">
        <v>6284</v>
      </c>
      <c r="H1518" s="24" t="s">
        <v>67</v>
      </c>
      <c r="I1518" s="24" t="s">
        <v>5565</v>
      </c>
      <c r="J1518" s="24" t="s">
        <v>3591</v>
      </c>
      <c r="K1518" s="24" t="s">
        <v>776</v>
      </c>
      <c r="L1518" s="24" t="s">
        <v>231</v>
      </c>
      <c r="M1518" s="24" t="s">
        <v>8890</v>
      </c>
      <c r="N1518" s="24" t="s">
        <v>8888</v>
      </c>
      <c r="O1518" s="24"/>
    </row>
    <row r="1519" spans="1:15" x14ac:dyDescent="0.3">
      <c r="A1519" s="24" t="s">
        <v>3657</v>
      </c>
      <c r="B1519" s="24" t="s">
        <v>3658</v>
      </c>
      <c r="C1519" s="24" t="s">
        <v>8886</v>
      </c>
      <c r="D1519" s="24" t="s">
        <v>164</v>
      </c>
      <c r="E1519" s="24" t="s">
        <v>1528</v>
      </c>
      <c r="F1519" s="24" t="s">
        <v>547</v>
      </c>
      <c r="G1519" s="24" t="s">
        <v>3656</v>
      </c>
      <c r="H1519" s="24" t="s">
        <v>67</v>
      </c>
      <c r="I1519" s="24" t="s">
        <v>3659</v>
      </c>
      <c r="J1519" s="24" t="s">
        <v>3591</v>
      </c>
      <c r="K1519" s="24" t="s">
        <v>776</v>
      </c>
      <c r="L1519" s="24" t="s">
        <v>231</v>
      </c>
      <c r="M1519" s="24" t="s">
        <v>550</v>
      </c>
      <c r="N1519" s="24" t="s">
        <v>8888</v>
      </c>
      <c r="O1519" s="24"/>
    </row>
    <row r="1520" spans="1:15" x14ac:dyDescent="0.3">
      <c r="A1520" s="24" t="s">
        <v>3657</v>
      </c>
      <c r="B1520" s="24" t="s">
        <v>6258</v>
      </c>
      <c r="C1520" s="24" t="s">
        <v>8886</v>
      </c>
      <c r="D1520" s="24" t="s">
        <v>164</v>
      </c>
      <c r="E1520" s="24" t="s">
        <v>1528</v>
      </c>
      <c r="F1520" s="24" t="s">
        <v>750</v>
      </c>
      <c r="G1520" s="24" t="s">
        <v>6257</v>
      </c>
      <c r="H1520" s="24" t="s">
        <v>67</v>
      </c>
      <c r="I1520" s="24" t="s">
        <v>6259</v>
      </c>
      <c r="J1520" s="24" t="s">
        <v>3591</v>
      </c>
      <c r="K1520" s="24" t="s">
        <v>776</v>
      </c>
      <c r="L1520" s="24" t="s">
        <v>231</v>
      </c>
      <c r="M1520" s="24" t="s">
        <v>8890</v>
      </c>
      <c r="N1520" s="24" t="s">
        <v>8888</v>
      </c>
      <c r="O1520" s="24"/>
    </row>
    <row r="1521" spans="1:15" x14ac:dyDescent="0.3">
      <c r="A1521" s="24" t="s">
        <v>3657</v>
      </c>
      <c r="B1521" s="24" t="s">
        <v>6261</v>
      </c>
      <c r="C1521" s="24" t="s">
        <v>8886</v>
      </c>
      <c r="D1521" s="24" t="s">
        <v>164</v>
      </c>
      <c r="E1521" s="24" t="s">
        <v>1528</v>
      </c>
      <c r="F1521" s="24" t="s">
        <v>750</v>
      </c>
      <c r="G1521" s="24" t="s">
        <v>6260</v>
      </c>
      <c r="H1521" s="24" t="s">
        <v>67</v>
      </c>
      <c r="I1521" s="24" t="s">
        <v>6262</v>
      </c>
      <c r="J1521" s="24" t="s">
        <v>3591</v>
      </c>
      <c r="K1521" s="24" t="s">
        <v>776</v>
      </c>
      <c r="L1521" s="24" t="s">
        <v>231</v>
      </c>
      <c r="M1521" s="24" t="s">
        <v>8890</v>
      </c>
      <c r="N1521" s="24" t="s">
        <v>8888</v>
      </c>
      <c r="O1521" s="24"/>
    </row>
    <row r="1522" spans="1:15" x14ac:dyDescent="0.3">
      <c r="A1522" s="24" t="s">
        <v>3657</v>
      </c>
      <c r="B1522" s="24" t="s">
        <v>6264</v>
      </c>
      <c r="C1522" s="24" t="s">
        <v>8886</v>
      </c>
      <c r="D1522" s="24" t="s">
        <v>164</v>
      </c>
      <c r="E1522" s="24" t="s">
        <v>1528</v>
      </c>
      <c r="F1522" s="24" t="s">
        <v>750</v>
      </c>
      <c r="G1522" s="24" t="s">
        <v>6263</v>
      </c>
      <c r="H1522" s="24" t="s">
        <v>67</v>
      </c>
      <c r="I1522" s="24" t="s">
        <v>6265</v>
      </c>
      <c r="J1522" s="24" t="s">
        <v>3591</v>
      </c>
      <c r="K1522" s="24" t="s">
        <v>776</v>
      </c>
      <c r="L1522" s="24" t="s">
        <v>231</v>
      </c>
      <c r="M1522" s="24" t="s">
        <v>8890</v>
      </c>
      <c r="N1522" s="24" t="s">
        <v>8888</v>
      </c>
      <c r="O1522" s="24"/>
    </row>
    <row r="1523" spans="1:15" x14ac:dyDescent="0.3">
      <c r="A1523" s="24" t="s">
        <v>3657</v>
      </c>
      <c r="B1523" s="24" t="s">
        <v>6267</v>
      </c>
      <c r="C1523" s="24" t="s">
        <v>8886</v>
      </c>
      <c r="D1523" s="24" t="s">
        <v>164</v>
      </c>
      <c r="E1523" s="24" t="s">
        <v>1528</v>
      </c>
      <c r="F1523" s="24" t="s">
        <v>750</v>
      </c>
      <c r="G1523" s="24" t="s">
        <v>6266</v>
      </c>
      <c r="H1523" s="24" t="s">
        <v>67</v>
      </c>
      <c r="I1523" s="24" t="s">
        <v>6268</v>
      </c>
      <c r="J1523" s="24" t="s">
        <v>3591</v>
      </c>
      <c r="K1523" s="24" t="s">
        <v>776</v>
      </c>
      <c r="L1523" s="24" t="s">
        <v>231</v>
      </c>
      <c r="M1523" s="24" t="s">
        <v>8890</v>
      </c>
      <c r="N1523" s="24" t="s">
        <v>8888</v>
      </c>
      <c r="O1523" s="24"/>
    </row>
    <row r="1524" spans="1:15" x14ac:dyDescent="0.3">
      <c r="A1524" s="24" t="s">
        <v>3657</v>
      </c>
      <c r="B1524" s="24" t="s">
        <v>6497</v>
      </c>
      <c r="C1524" s="24" t="s">
        <v>8886</v>
      </c>
      <c r="D1524" s="24" t="s">
        <v>164</v>
      </c>
      <c r="E1524" s="24" t="s">
        <v>1528</v>
      </c>
      <c r="F1524" s="24" t="s">
        <v>757</v>
      </c>
      <c r="G1524" s="24" t="s">
        <v>6496</v>
      </c>
      <c r="H1524" s="24" t="s">
        <v>67</v>
      </c>
      <c r="I1524" s="24" t="s">
        <v>6498</v>
      </c>
      <c r="J1524" s="24" t="s">
        <v>3591</v>
      </c>
      <c r="K1524" s="24" t="s">
        <v>776</v>
      </c>
      <c r="L1524" s="24" t="s">
        <v>231</v>
      </c>
      <c r="M1524" s="24" t="s">
        <v>8900</v>
      </c>
      <c r="N1524" s="24" t="s">
        <v>8888</v>
      </c>
      <c r="O1524" s="24"/>
    </row>
    <row r="1525" spans="1:15" x14ac:dyDescent="0.3">
      <c r="A1525" s="24" t="s">
        <v>3657</v>
      </c>
      <c r="B1525" s="24" t="s">
        <v>6500</v>
      </c>
      <c r="C1525" s="24" t="s">
        <v>8886</v>
      </c>
      <c r="D1525" s="24" t="s">
        <v>164</v>
      </c>
      <c r="E1525" s="24" t="s">
        <v>1528</v>
      </c>
      <c r="F1525" s="24" t="s">
        <v>757</v>
      </c>
      <c r="G1525" s="24" t="s">
        <v>6499</v>
      </c>
      <c r="H1525" s="24" t="s">
        <v>67</v>
      </c>
      <c r="I1525" s="24" t="s">
        <v>6501</v>
      </c>
      <c r="J1525" s="24" t="s">
        <v>3591</v>
      </c>
      <c r="K1525" s="24" t="s">
        <v>776</v>
      </c>
      <c r="L1525" s="24" t="s">
        <v>231</v>
      </c>
      <c r="M1525" s="24" t="s">
        <v>8900</v>
      </c>
      <c r="N1525" s="24" t="s">
        <v>8888</v>
      </c>
      <c r="O1525" s="24"/>
    </row>
    <row r="1526" spans="1:15" x14ac:dyDescent="0.3">
      <c r="A1526" s="24" t="s">
        <v>3657</v>
      </c>
      <c r="B1526" s="24" t="s">
        <v>6503</v>
      </c>
      <c r="C1526" s="24" t="s">
        <v>8886</v>
      </c>
      <c r="D1526" s="24" t="s">
        <v>164</v>
      </c>
      <c r="E1526" s="24" t="s">
        <v>1528</v>
      </c>
      <c r="F1526" s="24" t="s">
        <v>757</v>
      </c>
      <c r="G1526" s="24" t="s">
        <v>6502</v>
      </c>
      <c r="H1526" s="24" t="s">
        <v>67</v>
      </c>
      <c r="I1526" s="24" t="s">
        <v>6504</v>
      </c>
      <c r="J1526" s="24" t="s">
        <v>3591</v>
      </c>
      <c r="K1526" s="24" t="s">
        <v>776</v>
      </c>
      <c r="L1526" s="24" t="s">
        <v>231</v>
      </c>
      <c r="M1526" s="24" t="s">
        <v>8900</v>
      </c>
      <c r="N1526" s="24" t="s">
        <v>8888</v>
      </c>
      <c r="O1526" s="24"/>
    </row>
    <row r="1527" spans="1:15" x14ac:dyDescent="0.3">
      <c r="A1527" s="24" t="s">
        <v>3657</v>
      </c>
      <c r="B1527" s="24" t="s">
        <v>6506</v>
      </c>
      <c r="C1527" s="24" t="s">
        <v>8886</v>
      </c>
      <c r="D1527" s="24" t="s">
        <v>164</v>
      </c>
      <c r="E1527" s="24" t="s">
        <v>1528</v>
      </c>
      <c r="F1527" s="24" t="s">
        <v>757</v>
      </c>
      <c r="G1527" s="24" t="s">
        <v>6505</v>
      </c>
      <c r="H1527" s="24" t="s">
        <v>67</v>
      </c>
      <c r="I1527" s="24" t="s">
        <v>6507</v>
      </c>
      <c r="J1527" s="24" t="s">
        <v>3591</v>
      </c>
      <c r="K1527" s="24" t="s">
        <v>776</v>
      </c>
      <c r="L1527" s="24" t="s">
        <v>231</v>
      </c>
      <c r="M1527" s="24" t="s">
        <v>8907</v>
      </c>
      <c r="N1527" s="24" t="s">
        <v>8888</v>
      </c>
      <c r="O1527" s="24"/>
    </row>
    <row r="1528" spans="1:15" x14ac:dyDescent="0.3">
      <c r="A1528" s="24" t="s">
        <v>3657</v>
      </c>
      <c r="B1528" s="24" t="s">
        <v>6539</v>
      </c>
      <c r="C1528" s="24" t="s">
        <v>3461</v>
      </c>
      <c r="D1528" s="24" t="s">
        <v>164</v>
      </c>
      <c r="E1528" s="24" t="s">
        <v>1528</v>
      </c>
      <c r="F1528" s="24" t="s">
        <v>757</v>
      </c>
      <c r="G1528" s="24" t="s">
        <v>6538</v>
      </c>
      <c r="H1528" s="24" t="s">
        <v>67</v>
      </c>
      <c r="I1528" s="24" t="s">
        <v>6540</v>
      </c>
      <c r="J1528" s="24" t="s">
        <v>3591</v>
      </c>
      <c r="K1528" s="24" t="s">
        <v>776</v>
      </c>
      <c r="L1528" s="24" t="s">
        <v>231</v>
      </c>
      <c r="M1528" s="24" t="s">
        <v>8896</v>
      </c>
      <c r="N1528" s="24" t="s">
        <v>8888</v>
      </c>
      <c r="O1528" s="24"/>
    </row>
    <row r="1529" spans="1:15" x14ac:dyDescent="0.3">
      <c r="A1529" s="24" t="s">
        <v>3657</v>
      </c>
      <c r="B1529" s="24" t="s">
        <v>6542</v>
      </c>
      <c r="C1529" s="24" t="s">
        <v>3461</v>
      </c>
      <c r="D1529" s="24" t="s">
        <v>164</v>
      </c>
      <c r="E1529" s="24" t="s">
        <v>1528</v>
      </c>
      <c r="F1529" s="24" t="s">
        <v>757</v>
      </c>
      <c r="G1529" s="24" t="s">
        <v>6541</v>
      </c>
      <c r="H1529" s="24" t="s">
        <v>67</v>
      </c>
      <c r="I1529" s="24" t="s">
        <v>6543</v>
      </c>
      <c r="J1529" s="24" t="s">
        <v>3591</v>
      </c>
      <c r="K1529" s="24" t="s">
        <v>776</v>
      </c>
      <c r="L1529" s="24" t="s">
        <v>231</v>
      </c>
      <c r="M1529" s="24" t="s">
        <v>8896</v>
      </c>
      <c r="N1529" s="24" t="s">
        <v>8888</v>
      </c>
      <c r="O1529" s="24"/>
    </row>
    <row r="1530" spans="1:15" x14ac:dyDescent="0.3">
      <c r="A1530" s="24" t="s">
        <v>3657</v>
      </c>
      <c r="B1530" s="24" t="s">
        <v>4412</v>
      </c>
      <c r="C1530" s="24" t="s">
        <v>3461</v>
      </c>
      <c r="D1530" s="24" t="s">
        <v>164</v>
      </c>
      <c r="E1530" s="24" t="s">
        <v>1528</v>
      </c>
      <c r="F1530" s="24" t="s">
        <v>626</v>
      </c>
      <c r="G1530" s="24" t="s">
        <v>4411</v>
      </c>
      <c r="H1530" s="24" t="s">
        <v>67</v>
      </c>
      <c r="I1530" s="24" t="s">
        <v>4413</v>
      </c>
      <c r="J1530" s="24" t="s">
        <v>3591</v>
      </c>
      <c r="K1530" s="24" t="s">
        <v>776</v>
      </c>
      <c r="L1530" s="24" t="s">
        <v>231</v>
      </c>
      <c r="M1530" s="24" t="s">
        <v>629</v>
      </c>
      <c r="N1530" s="24" t="s">
        <v>8888</v>
      </c>
      <c r="O1530" s="24"/>
    </row>
    <row r="1531" spans="1:15" x14ac:dyDescent="0.3">
      <c r="A1531" s="24" t="s">
        <v>3657</v>
      </c>
      <c r="B1531" s="24" t="s">
        <v>4388</v>
      </c>
      <c r="C1531" s="24" t="s">
        <v>3461</v>
      </c>
      <c r="D1531" s="24" t="s">
        <v>164</v>
      </c>
      <c r="E1531" s="24" t="s">
        <v>1528</v>
      </c>
      <c r="F1531" s="24" t="s">
        <v>626</v>
      </c>
      <c r="G1531" s="24" t="s">
        <v>4387</v>
      </c>
      <c r="H1531" s="24" t="s">
        <v>67</v>
      </c>
      <c r="I1531" s="24" t="s">
        <v>4389</v>
      </c>
      <c r="J1531" s="24" t="s">
        <v>3591</v>
      </c>
      <c r="K1531" s="24" t="s">
        <v>776</v>
      </c>
      <c r="L1531" s="24" t="s">
        <v>231</v>
      </c>
      <c r="M1531" s="24" t="s">
        <v>629</v>
      </c>
      <c r="N1531" s="24" t="s">
        <v>8888</v>
      </c>
      <c r="O1531" s="24"/>
    </row>
    <row r="1532" spans="1:15" x14ac:dyDescent="0.3">
      <c r="A1532" s="24" t="s">
        <v>3657</v>
      </c>
      <c r="B1532" s="24" t="s">
        <v>4415</v>
      </c>
      <c r="C1532" s="24" t="s">
        <v>8886</v>
      </c>
      <c r="D1532" s="24" t="s">
        <v>164</v>
      </c>
      <c r="E1532" s="24" t="s">
        <v>1528</v>
      </c>
      <c r="F1532" s="24" t="s">
        <v>630</v>
      </c>
      <c r="G1532" s="24" t="s">
        <v>4414</v>
      </c>
      <c r="H1532" s="24" t="s">
        <v>67</v>
      </c>
      <c r="I1532" s="24" t="s">
        <v>4416</v>
      </c>
      <c r="J1532" s="24" t="s">
        <v>3591</v>
      </c>
      <c r="K1532" s="24" t="s">
        <v>776</v>
      </c>
      <c r="L1532" s="24" t="s">
        <v>231</v>
      </c>
      <c r="M1532" s="24" t="s">
        <v>633</v>
      </c>
      <c r="N1532" s="24" t="s">
        <v>8888</v>
      </c>
      <c r="O1532" s="24"/>
    </row>
    <row r="1533" spans="1:15" x14ac:dyDescent="0.3">
      <c r="A1533" s="24" t="s">
        <v>3657</v>
      </c>
      <c r="B1533" s="24" t="s">
        <v>4418</v>
      </c>
      <c r="C1533" s="24" t="s">
        <v>8886</v>
      </c>
      <c r="D1533" s="24" t="s">
        <v>164</v>
      </c>
      <c r="E1533" s="24" t="s">
        <v>1528</v>
      </c>
      <c r="F1533" s="24" t="s">
        <v>630</v>
      </c>
      <c r="G1533" s="24" t="s">
        <v>4417</v>
      </c>
      <c r="H1533" s="24" t="s">
        <v>67</v>
      </c>
      <c r="I1533" s="24" t="s">
        <v>4419</v>
      </c>
      <c r="J1533" s="24" t="s">
        <v>3591</v>
      </c>
      <c r="K1533" s="24" t="s">
        <v>776</v>
      </c>
      <c r="L1533" s="24" t="s">
        <v>231</v>
      </c>
      <c r="M1533" s="24" t="s">
        <v>633</v>
      </c>
      <c r="N1533" s="24" t="s">
        <v>8888</v>
      </c>
      <c r="O1533" s="24"/>
    </row>
    <row r="1534" spans="1:15" x14ac:dyDescent="0.3">
      <c r="A1534" s="24" t="s">
        <v>3657</v>
      </c>
      <c r="B1534" s="24" t="s">
        <v>4421</v>
      </c>
      <c r="C1534" s="24" t="s">
        <v>8886</v>
      </c>
      <c r="D1534" s="24" t="s">
        <v>164</v>
      </c>
      <c r="E1534" s="24" t="s">
        <v>1528</v>
      </c>
      <c r="F1534" s="24" t="s">
        <v>630</v>
      </c>
      <c r="G1534" s="24" t="s">
        <v>4420</v>
      </c>
      <c r="H1534" s="24" t="s">
        <v>67</v>
      </c>
      <c r="I1534" s="24" t="s">
        <v>4422</v>
      </c>
      <c r="J1534" s="24" t="s">
        <v>3591</v>
      </c>
      <c r="K1534" s="24" t="s">
        <v>776</v>
      </c>
      <c r="L1534" s="24" t="s">
        <v>231</v>
      </c>
      <c r="M1534" s="24" t="s">
        <v>633</v>
      </c>
      <c r="N1534" s="24" t="s">
        <v>8888</v>
      </c>
      <c r="O1534" s="24"/>
    </row>
    <row r="1535" spans="1:15" x14ac:dyDescent="0.3">
      <c r="A1535" s="24" t="s">
        <v>3657</v>
      </c>
      <c r="B1535" s="24" t="s">
        <v>4171</v>
      </c>
      <c r="C1535" s="24" t="s">
        <v>3461</v>
      </c>
      <c r="D1535" s="24" t="s">
        <v>164</v>
      </c>
      <c r="E1535" s="24" t="s">
        <v>1528</v>
      </c>
      <c r="F1535" s="24" t="s">
        <v>598</v>
      </c>
      <c r="G1535" s="24" t="s">
        <v>4170</v>
      </c>
      <c r="H1535" s="24" t="s">
        <v>67</v>
      </c>
      <c r="I1535" s="24" t="s">
        <v>4172</v>
      </c>
      <c r="J1535" s="24" t="s">
        <v>3591</v>
      </c>
      <c r="K1535" s="24" t="s">
        <v>776</v>
      </c>
      <c r="L1535" s="24" t="s">
        <v>231</v>
      </c>
      <c r="M1535" s="24" t="s">
        <v>601</v>
      </c>
      <c r="N1535" s="24" t="s">
        <v>8888</v>
      </c>
      <c r="O1535" s="24"/>
    </row>
    <row r="1536" spans="1:15" x14ac:dyDescent="0.3">
      <c r="A1536" s="24" t="s">
        <v>3657</v>
      </c>
      <c r="B1536" s="24" t="s">
        <v>6270</v>
      </c>
      <c r="C1536" s="24" t="s">
        <v>8886</v>
      </c>
      <c r="D1536" s="24" t="s">
        <v>164</v>
      </c>
      <c r="E1536" s="24" t="s">
        <v>1528</v>
      </c>
      <c r="F1536" s="24" t="s">
        <v>750</v>
      </c>
      <c r="G1536" s="24" t="s">
        <v>6269</v>
      </c>
      <c r="H1536" s="24" t="s">
        <v>67</v>
      </c>
      <c r="I1536" s="24" t="s">
        <v>6271</v>
      </c>
      <c r="J1536" s="24" t="s">
        <v>3591</v>
      </c>
      <c r="K1536" s="24" t="s">
        <v>776</v>
      </c>
      <c r="L1536" s="24" t="s">
        <v>231</v>
      </c>
      <c r="M1536" s="24" t="s">
        <v>8890</v>
      </c>
      <c r="N1536" s="24" t="s">
        <v>8888</v>
      </c>
      <c r="O1536" s="24"/>
    </row>
    <row r="1537" spans="1:15" x14ac:dyDescent="0.3">
      <c r="A1537" s="24" t="s">
        <v>3657</v>
      </c>
      <c r="B1537" s="24" t="s">
        <v>6509</v>
      </c>
      <c r="C1537" s="24" t="s">
        <v>8886</v>
      </c>
      <c r="D1537" s="24" t="s">
        <v>164</v>
      </c>
      <c r="E1537" s="24" t="s">
        <v>1528</v>
      </c>
      <c r="F1537" s="24" t="s">
        <v>757</v>
      </c>
      <c r="G1537" s="24" t="s">
        <v>6508</v>
      </c>
      <c r="H1537" s="24" t="s">
        <v>67</v>
      </c>
      <c r="I1537" s="24" t="s">
        <v>6510</v>
      </c>
      <c r="J1537" s="24" t="s">
        <v>3591</v>
      </c>
      <c r="K1537" s="24" t="s">
        <v>776</v>
      </c>
      <c r="L1537" s="24" t="s">
        <v>231</v>
      </c>
      <c r="M1537" s="24" t="s">
        <v>8900</v>
      </c>
      <c r="N1537" s="24" t="s">
        <v>8888</v>
      </c>
      <c r="O1537" s="24"/>
    </row>
    <row r="1538" spans="1:15" x14ac:dyDescent="0.3">
      <c r="A1538" s="24" t="s">
        <v>3657</v>
      </c>
      <c r="B1538" s="24" t="s">
        <v>6512</v>
      </c>
      <c r="C1538" s="24" t="s">
        <v>8886</v>
      </c>
      <c r="D1538" s="24" t="s">
        <v>164</v>
      </c>
      <c r="E1538" s="24" t="s">
        <v>1528</v>
      </c>
      <c r="F1538" s="24" t="s">
        <v>757</v>
      </c>
      <c r="G1538" s="24" t="s">
        <v>6511</v>
      </c>
      <c r="H1538" s="24" t="s">
        <v>67</v>
      </c>
      <c r="I1538" s="24" t="s">
        <v>6513</v>
      </c>
      <c r="J1538" s="24" t="s">
        <v>3591</v>
      </c>
      <c r="K1538" s="24" t="s">
        <v>776</v>
      </c>
      <c r="L1538" s="24" t="s">
        <v>231</v>
      </c>
      <c r="M1538" s="24" t="s">
        <v>8903</v>
      </c>
      <c r="N1538" s="24" t="s">
        <v>8888</v>
      </c>
      <c r="O1538" s="24"/>
    </row>
    <row r="1539" spans="1:15" x14ac:dyDescent="0.3">
      <c r="A1539" s="24" t="s">
        <v>3657</v>
      </c>
      <c r="B1539" s="24" t="s">
        <v>6273</v>
      </c>
      <c r="C1539" s="24" t="s">
        <v>8886</v>
      </c>
      <c r="D1539" s="24" t="s">
        <v>164</v>
      </c>
      <c r="E1539" s="24" t="s">
        <v>1528</v>
      </c>
      <c r="F1539" s="24" t="s">
        <v>750</v>
      </c>
      <c r="G1539" s="24" t="s">
        <v>6272</v>
      </c>
      <c r="H1539" s="24" t="s">
        <v>67</v>
      </c>
      <c r="I1539" s="24" t="s">
        <v>6274</v>
      </c>
      <c r="J1539" s="24" t="s">
        <v>3591</v>
      </c>
      <c r="K1539" s="24" t="s">
        <v>776</v>
      </c>
      <c r="L1539" s="24" t="s">
        <v>231</v>
      </c>
      <c r="M1539" s="24" t="s">
        <v>8890</v>
      </c>
      <c r="N1539" s="24" t="s">
        <v>8888</v>
      </c>
      <c r="O1539" s="24"/>
    </row>
    <row r="1540" spans="1:15" x14ac:dyDescent="0.3">
      <c r="A1540" s="24" t="s">
        <v>3657</v>
      </c>
      <c r="B1540" s="24" t="s">
        <v>6547</v>
      </c>
      <c r="C1540" s="24" t="s">
        <v>3461</v>
      </c>
      <c r="D1540" s="24" t="s">
        <v>164</v>
      </c>
      <c r="E1540" s="24" t="s">
        <v>1528</v>
      </c>
      <c r="F1540" s="24" t="s">
        <v>757</v>
      </c>
      <c r="G1540" s="24" t="s">
        <v>6546</v>
      </c>
      <c r="H1540" s="24" t="s">
        <v>67</v>
      </c>
      <c r="I1540" s="24" t="s">
        <v>6548</v>
      </c>
      <c r="J1540" s="24" t="s">
        <v>3591</v>
      </c>
      <c r="K1540" s="24" t="s">
        <v>776</v>
      </c>
      <c r="L1540" s="24" t="s">
        <v>231</v>
      </c>
      <c r="M1540" s="24" t="s">
        <v>8908</v>
      </c>
      <c r="N1540" s="24" t="s">
        <v>8888</v>
      </c>
      <c r="O1540" s="24"/>
    </row>
    <row r="1541" spans="1:15" x14ac:dyDescent="0.3">
      <c r="A1541" s="24" t="s">
        <v>3657</v>
      </c>
      <c r="B1541" s="24" t="s">
        <v>6585</v>
      </c>
      <c r="C1541" s="24" t="s">
        <v>8886</v>
      </c>
      <c r="D1541" s="24" t="s">
        <v>164</v>
      </c>
      <c r="E1541" s="24" t="s">
        <v>1528</v>
      </c>
      <c r="F1541" s="24" t="s">
        <v>759</v>
      </c>
      <c r="G1541" s="24" t="s">
        <v>6584</v>
      </c>
      <c r="H1541" s="24" t="s">
        <v>67</v>
      </c>
      <c r="I1541" s="24" t="s">
        <v>6586</v>
      </c>
      <c r="J1541" s="24" t="s">
        <v>3591</v>
      </c>
      <c r="K1541" s="24" t="s">
        <v>776</v>
      </c>
      <c r="L1541" s="24" t="s">
        <v>231</v>
      </c>
      <c r="M1541" s="24" t="s">
        <v>8897</v>
      </c>
      <c r="N1541" s="24" t="s">
        <v>8888</v>
      </c>
      <c r="O1541" s="24"/>
    </row>
    <row r="1542" spans="1:15" x14ac:dyDescent="0.3">
      <c r="A1542" s="24" t="s">
        <v>3657</v>
      </c>
      <c r="B1542" s="24" t="s">
        <v>6515</v>
      </c>
      <c r="C1542" s="24" t="s">
        <v>8886</v>
      </c>
      <c r="D1542" s="24" t="s">
        <v>164</v>
      </c>
      <c r="E1542" s="24" t="s">
        <v>1528</v>
      </c>
      <c r="F1542" s="24" t="s">
        <v>757</v>
      </c>
      <c r="G1542" s="24" t="s">
        <v>6514</v>
      </c>
      <c r="H1542" s="24" t="s">
        <v>67</v>
      </c>
      <c r="I1542" s="24" t="s">
        <v>6516</v>
      </c>
      <c r="J1542" s="24" t="s">
        <v>3591</v>
      </c>
      <c r="K1542" s="24" t="s">
        <v>776</v>
      </c>
      <c r="L1542" s="24" t="s">
        <v>231</v>
      </c>
      <c r="M1542" s="24" t="s">
        <v>8903</v>
      </c>
      <c r="N1542" s="24" t="s">
        <v>8888</v>
      </c>
      <c r="O1542" s="24"/>
    </row>
    <row r="1543" spans="1:15" x14ac:dyDescent="0.3">
      <c r="A1543" s="24" t="s">
        <v>3657</v>
      </c>
      <c r="B1543" s="24" t="s">
        <v>5068</v>
      </c>
      <c r="C1543" s="24" t="s">
        <v>3461</v>
      </c>
      <c r="D1543" s="24" t="s">
        <v>164</v>
      </c>
      <c r="E1543" s="24" t="s">
        <v>1528</v>
      </c>
      <c r="F1543" s="24" t="s">
        <v>676</v>
      </c>
      <c r="G1543" s="24" t="s">
        <v>5067</v>
      </c>
      <c r="H1543" s="24" t="s">
        <v>67</v>
      </c>
      <c r="I1543" s="24" t="s">
        <v>5069</v>
      </c>
      <c r="J1543" s="24" t="s">
        <v>3591</v>
      </c>
      <c r="K1543" s="24" t="s">
        <v>776</v>
      </c>
      <c r="L1543" s="24" t="s">
        <v>231</v>
      </c>
      <c r="M1543" s="24" t="s">
        <v>678</v>
      </c>
      <c r="N1543" s="24" t="s">
        <v>8888</v>
      </c>
      <c r="O1543" s="24"/>
    </row>
    <row r="1544" spans="1:15" x14ac:dyDescent="0.3">
      <c r="A1544" s="24" t="s">
        <v>3657</v>
      </c>
      <c r="B1544" s="24" t="s">
        <v>5244</v>
      </c>
      <c r="C1544" s="24" t="s">
        <v>3461</v>
      </c>
      <c r="D1544" s="24" t="s">
        <v>164</v>
      </c>
      <c r="E1544" s="24" t="s">
        <v>1528</v>
      </c>
      <c r="F1544" s="24" t="s">
        <v>695</v>
      </c>
      <c r="G1544" s="24" t="s">
        <v>5243</v>
      </c>
      <c r="H1544" s="24" t="s">
        <v>67</v>
      </c>
      <c r="I1544" s="24" t="s">
        <v>5245</v>
      </c>
      <c r="J1544" s="24" t="s">
        <v>3591</v>
      </c>
      <c r="K1544" s="24" t="s">
        <v>776</v>
      </c>
      <c r="L1544" s="24" t="s">
        <v>231</v>
      </c>
      <c r="M1544" s="24" t="s">
        <v>698</v>
      </c>
      <c r="N1544" s="24" t="s">
        <v>8888</v>
      </c>
      <c r="O1544" s="24"/>
    </row>
    <row r="1545" spans="1:15" x14ac:dyDescent="0.3">
      <c r="A1545" s="24" t="s">
        <v>3657</v>
      </c>
      <c r="B1545" s="24" t="s">
        <v>5247</v>
      </c>
      <c r="C1545" s="24" t="s">
        <v>3461</v>
      </c>
      <c r="D1545" s="24" t="s">
        <v>164</v>
      </c>
      <c r="E1545" s="24" t="s">
        <v>1528</v>
      </c>
      <c r="F1545" s="24" t="s">
        <v>695</v>
      </c>
      <c r="G1545" s="24" t="s">
        <v>5246</v>
      </c>
      <c r="H1545" s="24" t="s">
        <v>67</v>
      </c>
      <c r="I1545" s="24" t="s">
        <v>5248</v>
      </c>
      <c r="J1545" s="24" t="s">
        <v>3591</v>
      </c>
      <c r="K1545" s="24" t="s">
        <v>776</v>
      </c>
      <c r="L1545" s="24" t="s">
        <v>231</v>
      </c>
      <c r="M1545" s="24" t="s">
        <v>698</v>
      </c>
      <c r="N1545" s="24" t="s">
        <v>8888</v>
      </c>
      <c r="O1545" s="24"/>
    </row>
    <row r="1546" spans="1:15" x14ac:dyDescent="0.3">
      <c r="A1546" s="24" t="s">
        <v>3657</v>
      </c>
      <c r="B1546" s="24" t="s">
        <v>4777</v>
      </c>
      <c r="C1546" s="24" t="s">
        <v>3461</v>
      </c>
      <c r="D1546" s="24" t="s">
        <v>164</v>
      </c>
      <c r="E1546" s="24" t="s">
        <v>1528</v>
      </c>
      <c r="F1546" s="24" t="s">
        <v>642</v>
      </c>
      <c r="G1546" s="24" t="s">
        <v>4776</v>
      </c>
      <c r="H1546" s="24" t="s">
        <v>67</v>
      </c>
      <c r="I1546" s="24" t="s">
        <v>4778</v>
      </c>
      <c r="J1546" s="24" t="s">
        <v>3591</v>
      </c>
      <c r="K1546" s="24" t="s">
        <v>776</v>
      </c>
      <c r="L1546" s="24" t="s">
        <v>231</v>
      </c>
      <c r="M1546" s="24" t="s">
        <v>645</v>
      </c>
      <c r="N1546" s="24" t="s">
        <v>8888</v>
      </c>
      <c r="O1546" s="24"/>
    </row>
    <row r="1547" spans="1:15" x14ac:dyDescent="0.3">
      <c r="A1547" s="24" t="s">
        <v>3657</v>
      </c>
      <c r="B1547" s="24" t="s">
        <v>6533</v>
      </c>
      <c r="C1547" s="24" t="s">
        <v>3461</v>
      </c>
      <c r="D1547" s="24" t="s">
        <v>164</v>
      </c>
      <c r="E1547" s="24" t="s">
        <v>1528</v>
      </c>
      <c r="F1547" s="24" t="s">
        <v>757</v>
      </c>
      <c r="G1547" s="24" t="s">
        <v>6532</v>
      </c>
      <c r="H1547" s="24" t="s">
        <v>67</v>
      </c>
      <c r="I1547" s="24" t="s">
        <v>6534</v>
      </c>
      <c r="J1547" s="24" t="s">
        <v>3591</v>
      </c>
      <c r="K1547" s="24" t="s">
        <v>776</v>
      </c>
      <c r="L1547" s="24" t="s">
        <v>231</v>
      </c>
      <c r="M1547" s="24" t="s">
        <v>8909</v>
      </c>
      <c r="N1547" s="24" t="s">
        <v>8888</v>
      </c>
      <c r="O1547" s="24"/>
    </row>
    <row r="1548" spans="1:15" x14ac:dyDescent="0.3">
      <c r="A1548" s="24" t="s">
        <v>3657</v>
      </c>
      <c r="B1548" s="24" t="s">
        <v>4804</v>
      </c>
      <c r="C1548" s="24" t="s">
        <v>3461</v>
      </c>
      <c r="D1548" s="24" t="s">
        <v>164</v>
      </c>
      <c r="E1548" s="24" t="s">
        <v>1528</v>
      </c>
      <c r="F1548" s="24" t="s">
        <v>646</v>
      </c>
      <c r="G1548" s="24" t="s">
        <v>4803</v>
      </c>
      <c r="H1548" s="24" t="s">
        <v>67</v>
      </c>
      <c r="I1548" s="24" t="s">
        <v>4805</v>
      </c>
      <c r="J1548" s="24" t="s">
        <v>3591</v>
      </c>
      <c r="K1548" s="24" t="s">
        <v>776</v>
      </c>
      <c r="L1548" s="24" t="s">
        <v>231</v>
      </c>
      <c r="M1548" s="24" t="s">
        <v>649</v>
      </c>
      <c r="N1548" s="24" t="s">
        <v>8888</v>
      </c>
      <c r="O1548" s="24"/>
    </row>
    <row r="1549" spans="1:15" x14ac:dyDescent="0.3">
      <c r="A1549" s="24" t="s">
        <v>3657</v>
      </c>
      <c r="B1549" s="24" t="s">
        <v>4807</v>
      </c>
      <c r="C1549" s="24" t="s">
        <v>3461</v>
      </c>
      <c r="D1549" s="24" t="s">
        <v>164</v>
      </c>
      <c r="E1549" s="24" t="s">
        <v>1528</v>
      </c>
      <c r="F1549" s="24" t="s">
        <v>646</v>
      </c>
      <c r="G1549" s="24" t="s">
        <v>4806</v>
      </c>
      <c r="H1549" s="24" t="s">
        <v>67</v>
      </c>
      <c r="I1549" s="24" t="s">
        <v>4808</v>
      </c>
      <c r="J1549" s="24" t="s">
        <v>3591</v>
      </c>
      <c r="K1549" s="24" t="s">
        <v>776</v>
      </c>
      <c r="L1549" s="24" t="s">
        <v>231</v>
      </c>
      <c r="M1549" s="24" t="s">
        <v>649</v>
      </c>
      <c r="N1549" s="24" t="s">
        <v>8888</v>
      </c>
      <c r="O1549" s="24"/>
    </row>
    <row r="1550" spans="1:15" x14ac:dyDescent="0.3">
      <c r="A1550" s="24" t="s">
        <v>3657</v>
      </c>
      <c r="B1550" s="24" t="s">
        <v>4810</v>
      </c>
      <c r="C1550" s="24" t="s">
        <v>3461</v>
      </c>
      <c r="D1550" s="24" t="s">
        <v>164</v>
      </c>
      <c r="E1550" s="24" t="s">
        <v>1528</v>
      </c>
      <c r="F1550" s="24" t="s">
        <v>646</v>
      </c>
      <c r="G1550" s="24" t="s">
        <v>4809</v>
      </c>
      <c r="H1550" s="24" t="s">
        <v>67</v>
      </c>
      <c r="I1550" s="24" t="s">
        <v>4811</v>
      </c>
      <c r="J1550" s="24" t="s">
        <v>3591</v>
      </c>
      <c r="K1550" s="24" t="s">
        <v>776</v>
      </c>
      <c r="L1550" s="24" t="s">
        <v>231</v>
      </c>
      <c r="M1550" s="24" t="s">
        <v>649</v>
      </c>
      <c r="N1550" s="24" t="s">
        <v>8888</v>
      </c>
      <c r="O1550" s="24"/>
    </row>
    <row r="1551" spans="1:15" x14ac:dyDescent="0.3">
      <c r="A1551" s="24" t="s">
        <v>3657</v>
      </c>
      <c r="B1551" s="24" t="s">
        <v>4813</v>
      </c>
      <c r="C1551" s="24" t="s">
        <v>3461</v>
      </c>
      <c r="D1551" s="24" t="s">
        <v>164</v>
      </c>
      <c r="E1551" s="24" t="s">
        <v>1528</v>
      </c>
      <c r="F1551" s="24" t="s">
        <v>646</v>
      </c>
      <c r="G1551" s="24" t="s">
        <v>4812</v>
      </c>
      <c r="H1551" s="24" t="s">
        <v>67</v>
      </c>
      <c r="I1551" s="24" t="s">
        <v>4814</v>
      </c>
      <c r="J1551" s="24" t="s">
        <v>3591</v>
      </c>
      <c r="K1551" s="24" t="s">
        <v>776</v>
      </c>
      <c r="L1551" s="24" t="s">
        <v>231</v>
      </c>
      <c r="M1551" s="24" t="s">
        <v>649</v>
      </c>
      <c r="N1551" s="24" t="s">
        <v>8888</v>
      </c>
      <c r="O1551" s="24"/>
    </row>
    <row r="1552" spans="1:15" x14ac:dyDescent="0.3">
      <c r="A1552" s="24" t="s">
        <v>3657</v>
      </c>
      <c r="B1552" s="24" t="s">
        <v>4816</v>
      </c>
      <c r="C1552" s="24" t="s">
        <v>3461</v>
      </c>
      <c r="D1552" s="24" t="s">
        <v>164</v>
      </c>
      <c r="E1552" s="24" t="s">
        <v>1528</v>
      </c>
      <c r="F1552" s="24" t="s">
        <v>646</v>
      </c>
      <c r="G1552" s="24" t="s">
        <v>4815</v>
      </c>
      <c r="H1552" s="24" t="s">
        <v>67</v>
      </c>
      <c r="I1552" s="24" t="s">
        <v>4817</v>
      </c>
      <c r="J1552" s="24" t="s">
        <v>3591</v>
      </c>
      <c r="K1552" s="24" t="s">
        <v>776</v>
      </c>
      <c r="L1552" s="24" t="s">
        <v>231</v>
      </c>
      <c r="M1552" s="24" t="s">
        <v>649</v>
      </c>
      <c r="N1552" s="24" t="s">
        <v>8888</v>
      </c>
      <c r="O1552" s="24"/>
    </row>
    <row r="1553" spans="1:15" x14ac:dyDescent="0.3">
      <c r="A1553" s="24" t="s">
        <v>3657</v>
      </c>
      <c r="B1553" s="263" t="s">
        <v>5250</v>
      </c>
      <c r="C1553" s="24" t="s">
        <v>3461</v>
      </c>
      <c r="D1553" s="24" t="s">
        <v>164</v>
      </c>
      <c r="E1553" s="24" t="s">
        <v>1528</v>
      </c>
      <c r="F1553" s="24" t="s">
        <v>695</v>
      </c>
      <c r="G1553" s="24" t="s">
        <v>5249</v>
      </c>
      <c r="H1553" s="24" t="s">
        <v>67</v>
      </c>
      <c r="I1553" s="24" t="s">
        <v>5251</v>
      </c>
      <c r="J1553" s="24" t="s">
        <v>3591</v>
      </c>
      <c r="K1553" s="24" t="s">
        <v>776</v>
      </c>
      <c r="L1553" s="24" t="s">
        <v>231</v>
      </c>
      <c r="M1553" s="24" t="s">
        <v>698</v>
      </c>
      <c r="N1553" s="24" t="s">
        <v>8888</v>
      </c>
      <c r="O1553" s="24" t="s">
        <v>9532</v>
      </c>
    </row>
    <row r="1554" spans="1:15" x14ac:dyDescent="0.3">
      <c r="A1554" s="24" t="s">
        <v>3657</v>
      </c>
      <c r="B1554" s="24" t="s">
        <v>4322</v>
      </c>
      <c r="C1554" s="24" t="s">
        <v>8886</v>
      </c>
      <c r="D1554" s="24" t="s">
        <v>164</v>
      </c>
      <c r="E1554" s="24" t="s">
        <v>1528</v>
      </c>
      <c r="F1554" s="24" t="s">
        <v>618</v>
      </c>
      <c r="G1554" s="24" t="s">
        <v>4321</v>
      </c>
      <c r="H1554" s="24" t="s">
        <v>67</v>
      </c>
      <c r="I1554" s="24" t="s">
        <v>4323</v>
      </c>
      <c r="J1554" s="24" t="s">
        <v>3591</v>
      </c>
      <c r="K1554" s="24" t="s">
        <v>776</v>
      </c>
      <c r="L1554" s="24" t="s">
        <v>231</v>
      </c>
      <c r="M1554" s="24" t="s">
        <v>621</v>
      </c>
      <c r="N1554" s="24" t="s">
        <v>8888</v>
      </c>
      <c r="O1554" s="24"/>
    </row>
    <row r="1555" spans="1:15" x14ac:dyDescent="0.3">
      <c r="A1555" s="24" t="s">
        <v>3657</v>
      </c>
      <c r="B1555" s="24" t="s">
        <v>6518</v>
      </c>
      <c r="C1555" s="24" t="s">
        <v>8886</v>
      </c>
      <c r="D1555" s="24" t="s">
        <v>164</v>
      </c>
      <c r="E1555" s="24" t="s">
        <v>1528</v>
      </c>
      <c r="F1555" s="24" t="s">
        <v>757</v>
      </c>
      <c r="G1555" s="24" t="s">
        <v>6517</v>
      </c>
      <c r="H1555" s="24" t="s">
        <v>67</v>
      </c>
      <c r="I1555" s="24" t="s">
        <v>6519</v>
      </c>
      <c r="J1555" s="24" t="s">
        <v>3591</v>
      </c>
      <c r="K1555" s="24" t="s">
        <v>776</v>
      </c>
      <c r="L1555" s="24" t="s">
        <v>231</v>
      </c>
      <c r="M1555" s="24" t="s">
        <v>8908</v>
      </c>
      <c r="N1555" s="24" t="s">
        <v>8888</v>
      </c>
      <c r="O1555" s="24"/>
    </row>
    <row r="1556" spans="1:15" x14ac:dyDescent="0.3">
      <c r="A1556" s="24" t="s">
        <v>3657</v>
      </c>
      <c r="B1556" s="24" t="s">
        <v>6536</v>
      </c>
      <c r="C1556" s="24" t="s">
        <v>3461</v>
      </c>
      <c r="D1556" s="24" t="s">
        <v>164</v>
      </c>
      <c r="E1556" s="24" t="s">
        <v>1528</v>
      </c>
      <c r="F1556" s="24" t="s">
        <v>757</v>
      </c>
      <c r="G1556" s="24" t="s">
        <v>6535</v>
      </c>
      <c r="H1556" s="24" t="s">
        <v>67</v>
      </c>
      <c r="I1556" s="24" t="s">
        <v>6537</v>
      </c>
      <c r="J1556" s="24" t="s">
        <v>3591</v>
      </c>
      <c r="K1556" s="24" t="s">
        <v>776</v>
      </c>
      <c r="L1556" s="24" t="s">
        <v>231</v>
      </c>
      <c r="M1556" s="24" t="s">
        <v>8908</v>
      </c>
      <c r="N1556" s="24" t="s">
        <v>8888</v>
      </c>
      <c r="O1556" s="24"/>
    </row>
    <row r="1557" spans="1:15" x14ac:dyDescent="0.3">
      <c r="A1557" s="24" t="s">
        <v>3657</v>
      </c>
      <c r="B1557" s="24" t="s">
        <v>6276</v>
      </c>
      <c r="C1557" s="24" t="s">
        <v>8886</v>
      </c>
      <c r="D1557" s="24" t="s">
        <v>164</v>
      </c>
      <c r="E1557" s="24" t="s">
        <v>1528</v>
      </c>
      <c r="F1557" s="24" t="s">
        <v>750</v>
      </c>
      <c r="G1557" s="24" t="s">
        <v>6275</v>
      </c>
      <c r="H1557" s="24" t="s">
        <v>67</v>
      </c>
      <c r="I1557" s="24" t="s">
        <v>6277</v>
      </c>
      <c r="J1557" s="24" t="s">
        <v>3591</v>
      </c>
      <c r="K1557" s="24" t="s">
        <v>776</v>
      </c>
      <c r="L1557" s="24" t="s">
        <v>231</v>
      </c>
      <c r="M1557" s="24" t="s">
        <v>8890</v>
      </c>
      <c r="N1557" s="24" t="s">
        <v>8888</v>
      </c>
      <c r="O1557" s="24"/>
    </row>
    <row r="1558" spans="1:15" x14ac:dyDescent="0.3">
      <c r="A1558" s="24" t="s">
        <v>3657</v>
      </c>
      <c r="B1558" s="24" t="s">
        <v>3765</v>
      </c>
      <c r="C1558" s="24" t="s">
        <v>3461</v>
      </c>
      <c r="D1558" s="24" t="s">
        <v>164</v>
      </c>
      <c r="E1558" s="24" t="s">
        <v>1528</v>
      </c>
      <c r="F1558" s="24" t="s">
        <v>561</v>
      </c>
      <c r="G1558" s="24" t="s">
        <v>3764</v>
      </c>
      <c r="H1558" s="24" t="s">
        <v>67</v>
      </c>
      <c r="I1558" s="24" t="s">
        <v>3766</v>
      </c>
      <c r="J1558" s="24" t="s">
        <v>3591</v>
      </c>
      <c r="K1558" s="24" t="s">
        <v>776</v>
      </c>
      <c r="L1558" s="24" t="s">
        <v>231</v>
      </c>
      <c r="M1558" s="24" t="s">
        <v>564</v>
      </c>
      <c r="N1558" s="24" t="s">
        <v>8888</v>
      </c>
      <c r="O1558" s="24"/>
    </row>
    <row r="1559" spans="1:15" x14ac:dyDescent="0.3">
      <c r="A1559" s="24" t="s">
        <v>3657</v>
      </c>
      <c r="B1559" s="24" t="s">
        <v>6521</v>
      </c>
      <c r="C1559" s="24" t="s">
        <v>8886</v>
      </c>
      <c r="D1559" s="24" t="s">
        <v>164</v>
      </c>
      <c r="E1559" s="24" t="s">
        <v>1528</v>
      </c>
      <c r="F1559" s="24" t="s">
        <v>757</v>
      </c>
      <c r="G1559" s="24" t="s">
        <v>6520</v>
      </c>
      <c r="H1559" s="24" t="s">
        <v>67</v>
      </c>
      <c r="I1559" s="24" t="s">
        <v>6522</v>
      </c>
      <c r="J1559" s="24" t="s">
        <v>3591</v>
      </c>
      <c r="K1559" s="24" t="s">
        <v>776</v>
      </c>
      <c r="L1559" s="24" t="s">
        <v>231</v>
      </c>
      <c r="M1559" s="24" t="s">
        <v>756</v>
      </c>
      <c r="N1559" s="24" t="s">
        <v>8888</v>
      </c>
      <c r="O1559" s="24"/>
    </row>
    <row r="1560" spans="1:15" x14ac:dyDescent="0.3">
      <c r="A1560" s="24" t="s">
        <v>3657</v>
      </c>
      <c r="B1560" s="24" t="s">
        <v>3768</v>
      </c>
      <c r="C1560" s="24" t="s">
        <v>3461</v>
      </c>
      <c r="D1560" s="24" t="s">
        <v>164</v>
      </c>
      <c r="E1560" s="24" t="s">
        <v>1528</v>
      </c>
      <c r="F1560" s="24" t="s">
        <v>561</v>
      </c>
      <c r="G1560" s="24" t="s">
        <v>3767</v>
      </c>
      <c r="H1560" s="24" t="s">
        <v>67</v>
      </c>
      <c r="I1560" s="24" t="s">
        <v>3769</v>
      </c>
      <c r="J1560" s="24" t="s">
        <v>3591</v>
      </c>
      <c r="K1560" s="24" t="s">
        <v>776</v>
      </c>
      <c r="L1560" s="24" t="s">
        <v>231</v>
      </c>
      <c r="M1560" s="24" t="s">
        <v>564</v>
      </c>
      <c r="N1560" s="24" t="s">
        <v>8888</v>
      </c>
      <c r="O1560" s="24"/>
    </row>
    <row r="1561" spans="1:15" x14ac:dyDescent="0.3">
      <c r="A1561" s="24" t="s">
        <v>3657</v>
      </c>
      <c r="B1561" s="24" t="s">
        <v>3771</v>
      </c>
      <c r="C1561" s="24" t="s">
        <v>3461</v>
      </c>
      <c r="D1561" s="24" t="s">
        <v>164</v>
      </c>
      <c r="E1561" s="24" t="s">
        <v>1528</v>
      </c>
      <c r="F1561" s="24" t="s">
        <v>561</v>
      </c>
      <c r="G1561" s="24" t="s">
        <v>3770</v>
      </c>
      <c r="H1561" s="24" t="s">
        <v>67</v>
      </c>
      <c r="I1561" s="24" t="s">
        <v>3772</v>
      </c>
      <c r="J1561" s="24" t="s">
        <v>3591</v>
      </c>
      <c r="K1561" s="24" t="s">
        <v>776</v>
      </c>
      <c r="L1561" s="24" t="s">
        <v>231</v>
      </c>
      <c r="M1561" s="24" t="s">
        <v>564</v>
      </c>
      <c r="N1561" s="24" t="s">
        <v>8888</v>
      </c>
      <c r="O1561" s="24"/>
    </row>
    <row r="1562" spans="1:15" x14ac:dyDescent="0.3">
      <c r="A1562" s="24" t="s">
        <v>3657</v>
      </c>
      <c r="B1562" s="24" t="s">
        <v>5071</v>
      </c>
      <c r="C1562" s="24" t="s">
        <v>3461</v>
      </c>
      <c r="D1562" s="24" t="s">
        <v>164</v>
      </c>
      <c r="E1562" s="24" t="s">
        <v>1528</v>
      </c>
      <c r="F1562" s="24" t="s">
        <v>676</v>
      </c>
      <c r="G1562" s="24" t="s">
        <v>5070</v>
      </c>
      <c r="H1562" s="24" t="s">
        <v>67</v>
      </c>
      <c r="I1562" s="24" t="s">
        <v>5072</v>
      </c>
      <c r="J1562" s="24" t="s">
        <v>3591</v>
      </c>
      <c r="K1562" s="24" t="s">
        <v>776</v>
      </c>
      <c r="L1562" s="24" t="s">
        <v>231</v>
      </c>
      <c r="M1562" s="24" t="s">
        <v>678</v>
      </c>
      <c r="N1562" s="24" t="s">
        <v>8888</v>
      </c>
      <c r="O1562" s="24"/>
    </row>
    <row r="1563" spans="1:15" x14ac:dyDescent="0.3">
      <c r="A1563" s="24" t="s">
        <v>3657</v>
      </c>
      <c r="B1563" s="24" t="s">
        <v>6296</v>
      </c>
      <c r="C1563" s="24" t="s">
        <v>3461</v>
      </c>
      <c r="D1563" s="24" t="s">
        <v>164</v>
      </c>
      <c r="E1563" s="24" t="s">
        <v>1528</v>
      </c>
      <c r="F1563" s="24" t="s">
        <v>750</v>
      </c>
      <c r="G1563" s="24" t="s">
        <v>6295</v>
      </c>
      <c r="H1563" s="24" t="s">
        <v>67</v>
      </c>
      <c r="I1563" s="24" t="s">
        <v>6297</v>
      </c>
      <c r="J1563" s="24" t="s">
        <v>3591</v>
      </c>
      <c r="K1563" s="24" t="s">
        <v>776</v>
      </c>
      <c r="L1563" s="24" t="s">
        <v>231</v>
      </c>
      <c r="M1563" s="24" t="s">
        <v>8890</v>
      </c>
      <c r="N1563" s="24" t="s">
        <v>8888</v>
      </c>
      <c r="O1563" s="24"/>
    </row>
    <row r="1564" spans="1:15" x14ac:dyDescent="0.3">
      <c r="A1564" s="24" t="s">
        <v>3657</v>
      </c>
      <c r="B1564" s="24" t="s">
        <v>6527</v>
      </c>
      <c r="C1564" s="24" t="s">
        <v>8886</v>
      </c>
      <c r="D1564" s="24" t="s">
        <v>164</v>
      </c>
      <c r="E1564" s="24" t="s">
        <v>1528</v>
      </c>
      <c r="F1564" s="24" t="s">
        <v>757</v>
      </c>
      <c r="G1564" s="24" t="s">
        <v>6526</v>
      </c>
      <c r="H1564" s="24" t="s">
        <v>67</v>
      </c>
      <c r="I1564" s="24" t="s">
        <v>6528</v>
      </c>
      <c r="J1564" s="24" t="s">
        <v>3591</v>
      </c>
      <c r="K1564" s="24" t="s">
        <v>776</v>
      </c>
      <c r="L1564" s="24" t="s">
        <v>231</v>
      </c>
      <c r="M1564" s="24" t="s">
        <v>8902</v>
      </c>
      <c r="N1564" s="24" t="s">
        <v>8888</v>
      </c>
      <c r="O1564" s="24"/>
    </row>
    <row r="1565" spans="1:15" x14ac:dyDescent="0.3">
      <c r="A1565" s="24" t="s">
        <v>3657</v>
      </c>
      <c r="B1565" s="24" t="s">
        <v>6556</v>
      </c>
      <c r="C1565" s="24" t="s">
        <v>8886</v>
      </c>
      <c r="D1565" s="24" t="s">
        <v>164</v>
      </c>
      <c r="E1565" s="24" t="s">
        <v>1528</v>
      </c>
      <c r="F1565" s="24" t="s">
        <v>757</v>
      </c>
      <c r="G1565" s="24" t="s">
        <v>6555</v>
      </c>
      <c r="H1565" s="24" t="s">
        <v>67</v>
      </c>
      <c r="I1565" s="24" t="s">
        <v>6557</v>
      </c>
      <c r="J1565" s="24" t="s">
        <v>3591</v>
      </c>
      <c r="K1565" s="24" t="s">
        <v>776</v>
      </c>
      <c r="L1565" s="24" t="s">
        <v>231</v>
      </c>
      <c r="M1565" s="24" t="s">
        <v>8909</v>
      </c>
      <c r="N1565" s="24" t="s">
        <v>8888</v>
      </c>
      <c r="O1565" s="24"/>
    </row>
    <row r="1566" spans="1:15" x14ac:dyDescent="0.3">
      <c r="A1566" s="24" t="s">
        <v>3761</v>
      </c>
      <c r="B1566" s="24" t="s">
        <v>6149</v>
      </c>
      <c r="C1566" s="24" t="s">
        <v>8886</v>
      </c>
      <c r="D1566" s="24" t="s">
        <v>164</v>
      </c>
      <c r="E1566" s="24" t="s">
        <v>1528</v>
      </c>
      <c r="F1566" s="24" t="s">
        <v>748</v>
      </c>
      <c r="G1566" s="24" t="s">
        <v>6148</v>
      </c>
      <c r="H1566" s="24" t="s">
        <v>67</v>
      </c>
      <c r="I1566" s="24" t="s">
        <v>5750</v>
      </c>
      <c r="J1566" s="24" t="s">
        <v>3591</v>
      </c>
      <c r="K1566" s="24" t="s">
        <v>776</v>
      </c>
      <c r="L1566" s="24" t="s">
        <v>231</v>
      </c>
      <c r="M1566" s="24" t="s">
        <v>739</v>
      </c>
      <c r="N1566" s="24" t="s">
        <v>8888</v>
      </c>
      <c r="O1566" s="24"/>
    </row>
    <row r="1567" spans="1:15" x14ac:dyDescent="0.3">
      <c r="A1567" s="24" t="s">
        <v>3761</v>
      </c>
      <c r="B1567" s="24" t="s">
        <v>5074</v>
      </c>
      <c r="C1567" s="24" t="s">
        <v>3461</v>
      </c>
      <c r="D1567" s="24" t="s">
        <v>164</v>
      </c>
      <c r="E1567" s="24" t="s">
        <v>1528</v>
      </c>
      <c r="F1567" s="24" t="s">
        <v>676</v>
      </c>
      <c r="G1567" s="263" t="s">
        <v>5073</v>
      </c>
      <c r="H1567" s="24" t="s">
        <v>67</v>
      </c>
      <c r="I1567" s="24" t="s">
        <v>5075</v>
      </c>
      <c r="J1567" s="24" t="s">
        <v>3591</v>
      </c>
      <c r="K1567" s="24" t="s">
        <v>776</v>
      </c>
      <c r="L1567" s="24" t="s">
        <v>231</v>
      </c>
      <c r="M1567" s="24" t="s">
        <v>678</v>
      </c>
      <c r="N1567" s="24" t="s">
        <v>8888</v>
      </c>
      <c r="O1567" s="24" t="s">
        <v>9536</v>
      </c>
    </row>
    <row r="1568" spans="1:15" x14ac:dyDescent="0.3">
      <c r="A1568" s="24" t="s">
        <v>3761</v>
      </c>
      <c r="B1568" s="24" t="s">
        <v>4801</v>
      </c>
      <c r="C1568" s="24" t="s">
        <v>3461</v>
      </c>
      <c r="D1568" s="24" t="s">
        <v>164</v>
      </c>
      <c r="E1568" s="24" t="s">
        <v>1528</v>
      </c>
      <c r="F1568" s="24" t="s">
        <v>646</v>
      </c>
      <c r="G1568" s="24" t="s">
        <v>4800</v>
      </c>
      <c r="H1568" s="24" t="s">
        <v>67</v>
      </c>
      <c r="I1568" s="24" t="s">
        <v>4802</v>
      </c>
      <c r="J1568" s="24" t="s">
        <v>3591</v>
      </c>
      <c r="K1568" s="24" t="s">
        <v>776</v>
      </c>
      <c r="L1568" s="24" t="s">
        <v>231</v>
      </c>
      <c r="M1568" s="24" t="s">
        <v>649</v>
      </c>
      <c r="N1568" s="24" t="s">
        <v>8888</v>
      </c>
      <c r="O1568" s="24"/>
    </row>
    <row r="1569" spans="1:15" x14ac:dyDescent="0.3">
      <c r="A1569" s="24" t="s">
        <v>3761</v>
      </c>
      <c r="B1569" s="24" t="s">
        <v>4487</v>
      </c>
      <c r="C1569" s="24" t="s">
        <v>8886</v>
      </c>
      <c r="D1569" s="24" t="s">
        <v>164</v>
      </c>
      <c r="E1569" s="24" t="s">
        <v>1528</v>
      </c>
      <c r="F1569" s="24" t="s">
        <v>636</v>
      </c>
      <c r="G1569" s="24" t="s">
        <v>4486</v>
      </c>
      <c r="H1569" s="24" t="s">
        <v>67</v>
      </c>
      <c r="I1569" s="24" t="s">
        <v>4488</v>
      </c>
      <c r="J1569" s="24" t="s">
        <v>3591</v>
      </c>
      <c r="K1569" s="24" t="s">
        <v>776</v>
      </c>
      <c r="L1569" s="24" t="s">
        <v>231</v>
      </c>
      <c r="M1569" s="24" t="s">
        <v>248</v>
      </c>
      <c r="N1569" s="24" t="s">
        <v>8888</v>
      </c>
      <c r="O1569" s="24"/>
    </row>
    <row r="1570" spans="1:15" x14ac:dyDescent="0.3">
      <c r="A1570" s="24" t="s">
        <v>3761</v>
      </c>
      <c r="B1570" s="24" t="s">
        <v>4490</v>
      </c>
      <c r="C1570" s="24" t="s">
        <v>8886</v>
      </c>
      <c r="D1570" s="24" t="s">
        <v>164</v>
      </c>
      <c r="E1570" s="24" t="s">
        <v>1528</v>
      </c>
      <c r="F1570" s="24" t="s">
        <v>636</v>
      </c>
      <c r="G1570" s="24" t="s">
        <v>4489</v>
      </c>
      <c r="H1570" s="24" t="s">
        <v>67</v>
      </c>
      <c r="I1570" s="24" t="s">
        <v>4491</v>
      </c>
      <c r="J1570" s="24" t="s">
        <v>3591</v>
      </c>
      <c r="K1570" s="24" t="s">
        <v>776</v>
      </c>
      <c r="L1570" s="24" t="s">
        <v>231</v>
      </c>
      <c r="M1570" s="24" t="s">
        <v>248</v>
      </c>
      <c r="N1570" s="24" t="s">
        <v>8888</v>
      </c>
      <c r="O1570" s="24"/>
    </row>
    <row r="1571" spans="1:15" x14ac:dyDescent="0.3">
      <c r="A1571" s="24" t="s">
        <v>3761</v>
      </c>
      <c r="B1571" s="24" t="s">
        <v>6154</v>
      </c>
      <c r="C1571" s="24" t="s">
        <v>8886</v>
      </c>
      <c r="D1571" s="24" t="s">
        <v>164</v>
      </c>
      <c r="E1571" s="24" t="s">
        <v>1528</v>
      </c>
      <c r="F1571" s="24" t="s">
        <v>748</v>
      </c>
      <c r="G1571" s="24" t="s">
        <v>6153</v>
      </c>
      <c r="H1571" s="24" t="s">
        <v>67</v>
      </c>
      <c r="I1571" s="24" t="s">
        <v>6155</v>
      </c>
      <c r="J1571" s="24" t="s">
        <v>3591</v>
      </c>
      <c r="K1571" s="24" t="s">
        <v>776</v>
      </c>
      <c r="L1571" s="24" t="s">
        <v>231</v>
      </c>
      <c r="M1571" s="24" t="s">
        <v>8890</v>
      </c>
      <c r="N1571" s="24" t="s">
        <v>8888</v>
      </c>
      <c r="O1571" s="24"/>
    </row>
    <row r="1572" spans="1:15" x14ac:dyDescent="0.3">
      <c r="A1572" s="24" t="s">
        <v>3761</v>
      </c>
      <c r="B1572" s="24" t="s">
        <v>6474</v>
      </c>
      <c r="C1572" s="24" t="s">
        <v>8886</v>
      </c>
      <c r="D1572" s="24" t="s">
        <v>164</v>
      </c>
      <c r="E1572" s="24" t="s">
        <v>1528</v>
      </c>
      <c r="F1572" s="24" t="s">
        <v>757</v>
      </c>
      <c r="G1572" s="24" t="s">
        <v>6473</v>
      </c>
      <c r="H1572" s="24" t="s">
        <v>67</v>
      </c>
      <c r="I1572" s="24" t="s">
        <v>6475</v>
      </c>
      <c r="J1572" s="24" t="s">
        <v>3591</v>
      </c>
      <c r="K1572" s="24" t="s">
        <v>776</v>
      </c>
      <c r="L1572" s="24" t="s">
        <v>231</v>
      </c>
      <c r="M1572" s="24" t="s">
        <v>8898</v>
      </c>
      <c r="N1572" s="24" t="s">
        <v>8888</v>
      </c>
      <c r="O1572" s="24"/>
    </row>
    <row r="1573" spans="1:15" x14ac:dyDescent="0.3">
      <c r="A1573" s="24" t="s">
        <v>3761</v>
      </c>
      <c r="B1573" s="24" t="s">
        <v>6477</v>
      </c>
      <c r="C1573" s="24" t="s">
        <v>8886</v>
      </c>
      <c r="D1573" s="24" t="s">
        <v>164</v>
      </c>
      <c r="E1573" s="24" t="s">
        <v>1528</v>
      </c>
      <c r="F1573" s="24" t="s">
        <v>757</v>
      </c>
      <c r="G1573" s="24" t="s">
        <v>6476</v>
      </c>
      <c r="H1573" s="24" t="s">
        <v>67</v>
      </c>
      <c r="I1573" s="24" t="s">
        <v>6478</v>
      </c>
      <c r="J1573" s="24" t="s">
        <v>3591</v>
      </c>
      <c r="K1573" s="24" t="s">
        <v>776</v>
      </c>
      <c r="L1573" s="24" t="s">
        <v>231</v>
      </c>
      <c r="M1573" s="24" t="s">
        <v>8900</v>
      </c>
      <c r="N1573" s="24" t="s">
        <v>8888</v>
      </c>
      <c r="O1573" s="24"/>
    </row>
    <row r="1574" spans="1:15" x14ac:dyDescent="0.3">
      <c r="A1574" s="24" t="s">
        <v>3761</v>
      </c>
      <c r="B1574" s="24" t="s">
        <v>4409</v>
      </c>
      <c r="C1574" s="24" t="s">
        <v>3461</v>
      </c>
      <c r="D1574" s="24" t="s">
        <v>164</v>
      </c>
      <c r="E1574" s="24" t="s">
        <v>1528</v>
      </c>
      <c r="F1574" s="24" t="s">
        <v>626</v>
      </c>
      <c r="G1574" s="24" t="s">
        <v>4408</v>
      </c>
      <c r="H1574" s="24" t="s">
        <v>67</v>
      </c>
      <c r="I1574" s="24" t="s">
        <v>4410</v>
      </c>
      <c r="J1574" s="24" t="s">
        <v>3591</v>
      </c>
      <c r="K1574" s="24" t="s">
        <v>776</v>
      </c>
      <c r="L1574" s="24" t="s">
        <v>231</v>
      </c>
      <c r="M1574" s="24" t="s">
        <v>629</v>
      </c>
      <c r="N1574" s="24" t="s">
        <v>8888</v>
      </c>
      <c r="O1574" s="24"/>
    </row>
    <row r="1575" spans="1:15" x14ac:dyDescent="0.3">
      <c r="A1575" s="24" t="s">
        <v>3761</v>
      </c>
      <c r="B1575" s="24" t="s">
        <v>6182</v>
      </c>
      <c r="C1575" s="24" t="s">
        <v>3461</v>
      </c>
      <c r="D1575" s="24" t="s">
        <v>164</v>
      </c>
      <c r="E1575" s="24" t="s">
        <v>1528</v>
      </c>
      <c r="F1575" s="24" t="s">
        <v>748</v>
      </c>
      <c r="G1575" s="24" t="s">
        <v>6181</v>
      </c>
      <c r="H1575" s="24" t="s">
        <v>67</v>
      </c>
      <c r="I1575" s="24" t="s">
        <v>6183</v>
      </c>
      <c r="J1575" s="24" t="s">
        <v>3591</v>
      </c>
      <c r="K1575" s="24" t="s">
        <v>776</v>
      </c>
      <c r="L1575" s="24" t="s">
        <v>231</v>
      </c>
      <c r="M1575" s="24" t="s">
        <v>739</v>
      </c>
      <c r="N1575" s="24" t="s">
        <v>8888</v>
      </c>
      <c r="O1575" s="24"/>
    </row>
    <row r="1576" spans="1:15" x14ac:dyDescent="0.3">
      <c r="A1576" s="24" t="s">
        <v>3761</v>
      </c>
      <c r="B1576" s="24" t="s">
        <v>6485</v>
      </c>
      <c r="C1576" s="24" t="s">
        <v>8886</v>
      </c>
      <c r="D1576" s="24" t="s">
        <v>164</v>
      </c>
      <c r="E1576" s="24" t="s">
        <v>1528</v>
      </c>
      <c r="F1576" s="24" t="s">
        <v>757</v>
      </c>
      <c r="G1576" s="24" t="s">
        <v>6484</v>
      </c>
      <c r="H1576" s="24" t="s">
        <v>67</v>
      </c>
      <c r="I1576" s="24" t="s">
        <v>6486</v>
      </c>
      <c r="J1576" s="24" t="s">
        <v>3591</v>
      </c>
      <c r="K1576" s="24" t="s">
        <v>776</v>
      </c>
      <c r="L1576" s="24" t="s">
        <v>231</v>
      </c>
      <c r="M1576" s="24" t="s">
        <v>8904</v>
      </c>
      <c r="N1576" s="24" t="s">
        <v>8888</v>
      </c>
      <c r="O1576" s="24"/>
    </row>
    <row r="1577" spans="1:15" x14ac:dyDescent="0.3">
      <c r="A1577" s="24" t="s">
        <v>3761</v>
      </c>
      <c r="B1577" s="24" t="s">
        <v>4567</v>
      </c>
      <c r="C1577" s="24" t="s">
        <v>3461</v>
      </c>
      <c r="D1577" s="24" t="s">
        <v>164</v>
      </c>
      <c r="E1577" s="24" t="s">
        <v>1528</v>
      </c>
      <c r="F1577" s="24" t="s">
        <v>636</v>
      </c>
      <c r="G1577" s="24" t="s">
        <v>4566</v>
      </c>
      <c r="H1577" s="24" t="s">
        <v>67</v>
      </c>
      <c r="I1577" s="24" t="s">
        <v>4568</v>
      </c>
      <c r="J1577" s="263" t="s">
        <v>3591</v>
      </c>
      <c r="K1577" s="24" t="s">
        <v>776</v>
      </c>
      <c r="L1577" s="24" t="s">
        <v>231</v>
      </c>
      <c r="M1577" s="24" t="s">
        <v>653</v>
      </c>
      <c r="N1577" s="24" t="s">
        <v>8888</v>
      </c>
      <c r="O1577" s="24" t="s">
        <v>9535</v>
      </c>
    </row>
    <row r="1578" spans="1:15" x14ac:dyDescent="0.3">
      <c r="A1578" s="24" t="s">
        <v>3761</v>
      </c>
      <c r="B1578" s="24" t="s">
        <v>6190</v>
      </c>
      <c r="C1578" s="24" t="s">
        <v>3396</v>
      </c>
      <c r="D1578" s="24" t="s">
        <v>164</v>
      </c>
      <c r="E1578" s="24" t="s">
        <v>1528</v>
      </c>
      <c r="F1578" s="24" t="s">
        <v>748</v>
      </c>
      <c r="G1578" s="24" t="s">
        <v>6189</v>
      </c>
      <c r="H1578" s="24" t="s">
        <v>67</v>
      </c>
      <c r="I1578" s="24" t="s">
        <v>6191</v>
      </c>
      <c r="J1578" s="24" t="s">
        <v>3591</v>
      </c>
      <c r="K1578" s="24" t="s">
        <v>776</v>
      </c>
      <c r="L1578" s="24" t="s">
        <v>231</v>
      </c>
      <c r="M1578" s="24" t="s">
        <v>739</v>
      </c>
      <c r="N1578" s="24" t="s">
        <v>8888</v>
      </c>
      <c r="O1578" s="24"/>
    </row>
    <row r="1579" spans="1:15" x14ac:dyDescent="0.3">
      <c r="A1579" s="24" t="s">
        <v>3761</v>
      </c>
      <c r="B1579" s="24" t="s">
        <v>4370</v>
      </c>
      <c r="C1579" s="24" t="s">
        <v>8886</v>
      </c>
      <c r="D1579" s="24" t="s">
        <v>164</v>
      </c>
      <c r="E1579" s="24" t="s">
        <v>1528</v>
      </c>
      <c r="F1579" s="24" t="s">
        <v>622</v>
      </c>
      <c r="G1579" s="24" t="s">
        <v>4369</v>
      </c>
      <c r="H1579" s="24" t="s">
        <v>67</v>
      </c>
      <c r="I1579" s="24" t="s">
        <v>4371</v>
      </c>
      <c r="J1579" s="24" t="s">
        <v>3591</v>
      </c>
      <c r="K1579" s="24" t="s">
        <v>776</v>
      </c>
      <c r="L1579" s="24" t="s">
        <v>231</v>
      </c>
      <c r="M1579" s="24" t="s">
        <v>625</v>
      </c>
      <c r="N1579" s="24" t="s">
        <v>8888</v>
      </c>
      <c r="O1579" s="24"/>
    </row>
    <row r="1580" spans="1:15" x14ac:dyDescent="0.3">
      <c r="A1580" s="24" t="s">
        <v>3761</v>
      </c>
      <c r="B1580" s="24" t="s">
        <v>5077</v>
      </c>
      <c r="C1580" s="24" t="s">
        <v>3461</v>
      </c>
      <c r="D1580" s="24" t="s">
        <v>164</v>
      </c>
      <c r="E1580" s="24" t="s">
        <v>1528</v>
      </c>
      <c r="F1580" s="24" t="s">
        <v>676</v>
      </c>
      <c r="G1580" s="24" t="s">
        <v>5076</v>
      </c>
      <c r="H1580" s="24" t="s">
        <v>67</v>
      </c>
      <c r="I1580" s="24" t="s">
        <v>5078</v>
      </c>
      <c r="J1580" s="24" t="s">
        <v>3591</v>
      </c>
      <c r="K1580" s="24" t="s">
        <v>776</v>
      </c>
      <c r="L1580" s="24" t="s">
        <v>231</v>
      </c>
      <c r="M1580" s="24" t="s">
        <v>678</v>
      </c>
      <c r="N1580" s="24" t="s">
        <v>8888</v>
      </c>
      <c r="O1580" s="24"/>
    </row>
    <row r="1581" spans="1:15" x14ac:dyDescent="0.3">
      <c r="A1581" s="24" t="s">
        <v>3761</v>
      </c>
      <c r="B1581" s="24" t="s">
        <v>6169</v>
      </c>
      <c r="C1581" s="24" t="s">
        <v>8886</v>
      </c>
      <c r="D1581" s="24" t="s">
        <v>164</v>
      </c>
      <c r="E1581" s="24" t="s">
        <v>1528</v>
      </c>
      <c r="F1581" s="24" t="s">
        <v>748</v>
      </c>
      <c r="G1581" s="24" t="s">
        <v>6168</v>
      </c>
      <c r="H1581" s="24" t="s">
        <v>67</v>
      </c>
      <c r="I1581" s="24" t="s">
        <v>6170</v>
      </c>
      <c r="J1581" s="24" t="s">
        <v>3591</v>
      </c>
      <c r="K1581" s="24" t="s">
        <v>776</v>
      </c>
      <c r="L1581" s="24" t="s">
        <v>231</v>
      </c>
      <c r="M1581" s="24" t="s">
        <v>8890</v>
      </c>
      <c r="N1581" s="24" t="s">
        <v>8888</v>
      </c>
      <c r="O1581" s="24"/>
    </row>
    <row r="1582" spans="1:15" x14ac:dyDescent="0.3">
      <c r="A1582" s="24" t="s">
        <v>3761</v>
      </c>
      <c r="B1582" s="24" t="s">
        <v>6550</v>
      </c>
      <c r="C1582" s="24" t="s">
        <v>3461</v>
      </c>
      <c r="D1582" s="24" t="s">
        <v>164</v>
      </c>
      <c r="E1582" s="24" t="s">
        <v>1528</v>
      </c>
      <c r="F1582" s="24" t="s">
        <v>757</v>
      </c>
      <c r="G1582" s="24" t="s">
        <v>6549</v>
      </c>
      <c r="H1582" s="24" t="s">
        <v>67</v>
      </c>
      <c r="I1582" s="24" t="s">
        <v>6551</v>
      </c>
      <c r="J1582" s="24" t="s">
        <v>3591</v>
      </c>
      <c r="K1582" s="24" t="s">
        <v>776</v>
      </c>
      <c r="L1582" s="24" t="s">
        <v>231</v>
      </c>
      <c r="M1582" s="24" t="s">
        <v>8896</v>
      </c>
      <c r="N1582" s="24" t="s">
        <v>8888</v>
      </c>
      <c r="O1582" s="24"/>
    </row>
    <row r="1583" spans="1:15" x14ac:dyDescent="0.3">
      <c r="A1583" s="24" t="s">
        <v>3761</v>
      </c>
      <c r="B1583" s="24" t="s">
        <v>4385</v>
      </c>
      <c r="C1583" s="24" t="s">
        <v>8886</v>
      </c>
      <c r="D1583" s="24" t="s">
        <v>164</v>
      </c>
      <c r="E1583" s="24" t="s">
        <v>1528</v>
      </c>
      <c r="F1583" s="24" t="s">
        <v>626</v>
      </c>
      <c r="G1583" s="24" t="s">
        <v>4384</v>
      </c>
      <c r="H1583" s="24" t="s">
        <v>67</v>
      </c>
      <c r="I1583" s="24" t="s">
        <v>4386</v>
      </c>
      <c r="J1583" s="24" t="s">
        <v>3591</v>
      </c>
      <c r="K1583" s="24" t="s">
        <v>776</v>
      </c>
      <c r="L1583" s="24" t="s">
        <v>231</v>
      </c>
      <c r="M1583" s="24" t="s">
        <v>629</v>
      </c>
      <c r="N1583" s="24" t="s">
        <v>8888</v>
      </c>
      <c r="O1583" s="24"/>
    </row>
    <row r="1584" spans="1:15" x14ac:dyDescent="0.3">
      <c r="A1584" s="24" t="s">
        <v>3761</v>
      </c>
      <c r="B1584" s="24" t="s">
        <v>4424</v>
      </c>
      <c r="C1584" s="24" t="s">
        <v>8886</v>
      </c>
      <c r="D1584" s="24" t="s">
        <v>164</v>
      </c>
      <c r="E1584" s="24" t="s">
        <v>1528</v>
      </c>
      <c r="F1584" s="24" t="s">
        <v>630</v>
      </c>
      <c r="G1584" s="24" t="s">
        <v>4423</v>
      </c>
      <c r="H1584" s="24" t="s">
        <v>67</v>
      </c>
      <c r="I1584" s="24" t="s">
        <v>4425</v>
      </c>
      <c r="J1584" s="24" t="s">
        <v>3591</v>
      </c>
      <c r="K1584" s="24" t="s">
        <v>776</v>
      </c>
      <c r="L1584" s="24" t="s">
        <v>231</v>
      </c>
      <c r="M1584" s="24" t="s">
        <v>633</v>
      </c>
      <c r="N1584" s="24" t="s">
        <v>8888</v>
      </c>
      <c r="O1584" s="24"/>
    </row>
    <row r="1585" spans="1:15" x14ac:dyDescent="0.3">
      <c r="A1585" s="24" t="s">
        <v>3761</v>
      </c>
      <c r="B1585" s="24" t="s">
        <v>5080</v>
      </c>
      <c r="C1585" s="24" t="s">
        <v>3461</v>
      </c>
      <c r="D1585" s="24" t="s">
        <v>164</v>
      </c>
      <c r="E1585" s="24" t="s">
        <v>1528</v>
      </c>
      <c r="F1585" s="24" t="s">
        <v>676</v>
      </c>
      <c r="G1585" s="24" t="s">
        <v>5079</v>
      </c>
      <c r="H1585" s="24" t="s">
        <v>67</v>
      </c>
      <c r="I1585" s="24" t="s">
        <v>5081</v>
      </c>
      <c r="J1585" s="24" t="s">
        <v>3591</v>
      </c>
      <c r="K1585" s="24" t="s">
        <v>776</v>
      </c>
      <c r="L1585" s="24" t="s">
        <v>231</v>
      </c>
      <c r="M1585" s="24" t="s">
        <v>678</v>
      </c>
      <c r="N1585" s="24" t="s">
        <v>8888</v>
      </c>
      <c r="O1585" s="24"/>
    </row>
    <row r="1586" spans="1:15" x14ac:dyDescent="0.3">
      <c r="A1586" s="24" t="s">
        <v>3761</v>
      </c>
      <c r="B1586" s="24" t="s">
        <v>4552</v>
      </c>
      <c r="C1586" s="24" t="s">
        <v>3461</v>
      </c>
      <c r="D1586" s="24" t="s">
        <v>164</v>
      </c>
      <c r="E1586" s="24" t="s">
        <v>1528</v>
      </c>
      <c r="F1586" s="24" t="s">
        <v>636</v>
      </c>
      <c r="G1586" s="24" t="s">
        <v>4551</v>
      </c>
      <c r="H1586" s="24" t="s">
        <v>67</v>
      </c>
      <c r="I1586" s="24" t="s">
        <v>4553</v>
      </c>
      <c r="J1586" s="24" t="s">
        <v>3591</v>
      </c>
      <c r="K1586" s="24" t="s">
        <v>776</v>
      </c>
      <c r="L1586" s="24" t="s">
        <v>231</v>
      </c>
      <c r="M1586" s="24" t="s">
        <v>248</v>
      </c>
      <c r="N1586" s="24" t="s">
        <v>8888</v>
      </c>
      <c r="O1586" s="24"/>
    </row>
    <row r="1587" spans="1:15" x14ac:dyDescent="0.3">
      <c r="A1587" s="24" t="s">
        <v>3761</v>
      </c>
      <c r="B1587" s="24" t="s">
        <v>3762</v>
      </c>
      <c r="C1587" s="24" t="s">
        <v>8886</v>
      </c>
      <c r="D1587" s="24" t="s">
        <v>164</v>
      </c>
      <c r="E1587" s="24" t="s">
        <v>1528</v>
      </c>
      <c r="F1587" s="24" t="s">
        <v>561</v>
      </c>
      <c r="G1587" s="24" t="s">
        <v>3760</v>
      </c>
      <c r="H1587" s="24" t="s">
        <v>67</v>
      </c>
      <c r="I1587" s="24" t="s">
        <v>3763</v>
      </c>
      <c r="J1587" s="24" t="s">
        <v>3591</v>
      </c>
      <c r="K1587" s="24" t="s">
        <v>776</v>
      </c>
      <c r="L1587" s="24" t="s">
        <v>231</v>
      </c>
      <c r="M1587" s="24" t="s">
        <v>564</v>
      </c>
      <c r="N1587" s="24" t="s">
        <v>8888</v>
      </c>
      <c r="O1587" s="24"/>
    </row>
    <row r="1588" spans="1:15" x14ac:dyDescent="0.3">
      <c r="A1588" s="24" t="s">
        <v>3761</v>
      </c>
      <c r="B1588" s="24" t="s">
        <v>6524</v>
      </c>
      <c r="C1588" s="24" t="s">
        <v>8886</v>
      </c>
      <c r="D1588" s="24" t="s">
        <v>164</v>
      </c>
      <c r="E1588" s="24" t="s">
        <v>1528</v>
      </c>
      <c r="F1588" s="24" t="s">
        <v>757</v>
      </c>
      <c r="G1588" s="24" t="s">
        <v>6523</v>
      </c>
      <c r="H1588" s="24" t="s">
        <v>67</v>
      </c>
      <c r="I1588" s="24" t="s">
        <v>6525</v>
      </c>
      <c r="J1588" s="24" t="s">
        <v>3591</v>
      </c>
      <c r="K1588" s="24" t="s">
        <v>776</v>
      </c>
      <c r="L1588" s="24" t="s">
        <v>231</v>
      </c>
      <c r="M1588" s="24" t="s">
        <v>756</v>
      </c>
      <c r="N1588" s="24" t="s">
        <v>8888</v>
      </c>
      <c r="O1588" s="24"/>
    </row>
    <row r="1589" spans="1:15" x14ac:dyDescent="0.3">
      <c r="A1589" s="24" t="s">
        <v>3761</v>
      </c>
      <c r="B1589" s="24" t="s">
        <v>3774</v>
      </c>
      <c r="C1589" s="24" t="s">
        <v>3461</v>
      </c>
      <c r="D1589" s="24" t="s">
        <v>164</v>
      </c>
      <c r="E1589" s="24" t="s">
        <v>1528</v>
      </c>
      <c r="F1589" s="24" t="s">
        <v>561</v>
      </c>
      <c r="G1589" s="24" t="s">
        <v>3773</v>
      </c>
      <c r="H1589" s="24" t="s">
        <v>67</v>
      </c>
      <c r="I1589" s="24" t="s">
        <v>3775</v>
      </c>
      <c r="J1589" s="24" t="s">
        <v>3591</v>
      </c>
      <c r="K1589" s="24" t="s">
        <v>776</v>
      </c>
      <c r="L1589" s="24" t="s">
        <v>231</v>
      </c>
      <c r="M1589" s="24" t="s">
        <v>564</v>
      </c>
      <c r="N1589" s="24" t="s">
        <v>8888</v>
      </c>
      <c r="O1589" s="24"/>
    </row>
    <row r="1590" spans="1:15" x14ac:dyDescent="0.3">
      <c r="A1590" s="24" t="s">
        <v>3761</v>
      </c>
      <c r="B1590" s="24" t="s">
        <v>4840</v>
      </c>
      <c r="C1590" s="24" t="s">
        <v>3461</v>
      </c>
      <c r="D1590" s="24" t="s">
        <v>164</v>
      </c>
      <c r="E1590" s="24" t="s">
        <v>1528</v>
      </c>
      <c r="F1590" s="24" t="s">
        <v>650</v>
      </c>
      <c r="G1590" s="24" t="s">
        <v>4839</v>
      </c>
      <c r="H1590" s="24" t="s">
        <v>67</v>
      </c>
      <c r="I1590" s="24" t="s">
        <v>4841</v>
      </c>
      <c r="J1590" s="24" t="s">
        <v>3591</v>
      </c>
      <c r="K1590" s="24" t="s">
        <v>776</v>
      </c>
      <c r="L1590" s="24" t="s">
        <v>231</v>
      </c>
      <c r="M1590" s="24" t="s">
        <v>653</v>
      </c>
      <c r="N1590" s="24" t="s">
        <v>8888</v>
      </c>
      <c r="O1590" s="24"/>
    </row>
    <row r="1591" spans="1:15" x14ac:dyDescent="0.3">
      <c r="A1591" s="24" t="s">
        <v>3761</v>
      </c>
      <c r="B1591" s="24" t="s">
        <v>5253</v>
      </c>
      <c r="C1591" s="24" t="s">
        <v>8886</v>
      </c>
      <c r="D1591" s="24" t="s">
        <v>164</v>
      </c>
      <c r="E1591" s="24" t="s">
        <v>1528</v>
      </c>
      <c r="F1591" s="24" t="s">
        <v>695</v>
      </c>
      <c r="G1591" s="24" t="s">
        <v>5252</v>
      </c>
      <c r="H1591" s="24" t="s">
        <v>67</v>
      </c>
      <c r="I1591" s="24" t="s">
        <v>5254</v>
      </c>
      <c r="J1591" s="24" t="s">
        <v>3591</v>
      </c>
      <c r="K1591" s="24" t="s">
        <v>776</v>
      </c>
      <c r="L1591" s="24" t="s">
        <v>231</v>
      </c>
      <c r="M1591" s="24" t="s">
        <v>698</v>
      </c>
      <c r="N1591" s="24" t="s">
        <v>8888</v>
      </c>
      <c r="O1591" s="24"/>
    </row>
    <row r="1592" spans="1:15" x14ac:dyDescent="0.3">
      <c r="A1592" s="24" t="s">
        <v>3652</v>
      </c>
      <c r="B1592" s="24" t="s">
        <v>3499</v>
      </c>
      <c r="C1592" s="24" t="s">
        <v>3461</v>
      </c>
      <c r="D1592" s="24" t="s">
        <v>164</v>
      </c>
      <c r="E1592" s="24" t="s">
        <v>2804</v>
      </c>
      <c r="F1592" s="24" t="s">
        <v>721</v>
      </c>
      <c r="G1592" s="24" t="s">
        <v>5611</v>
      </c>
      <c r="H1592" s="24" t="s">
        <v>67</v>
      </c>
      <c r="I1592" s="24" t="s">
        <v>5612</v>
      </c>
      <c r="J1592" s="24" t="s">
        <v>3654</v>
      </c>
      <c r="K1592" s="24" t="s">
        <v>776</v>
      </c>
      <c r="L1592" s="24" t="s">
        <v>9530</v>
      </c>
      <c r="M1592" s="24" t="s">
        <v>8910</v>
      </c>
      <c r="N1592" s="24" t="s">
        <v>8888</v>
      </c>
      <c r="O1592" s="24"/>
    </row>
    <row r="1593" spans="1:15" x14ac:dyDescent="0.3">
      <c r="A1593" s="24" t="s">
        <v>3652</v>
      </c>
      <c r="B1593" s="24" t="s">
        <v>5614</v>
      </c>
      <c r="C1593" s="24" t="s">
        <v>3461</v>
      </c>
      <c r="D1593" s="24" t="s">
        <v>164</v>
      </c>
      <c r="E1593" s="24" t="s">
        <v>1528</v>
      </c>
      <c r="F1593" s="24" t="s">
        <v>726</v>
      </c>
      <c r="G1593" s="24" t="s">
        <v>5613</v>
      </c>
      <c r="H1593" s="24" t="s">
        <v>67</v>
      </c>
      <c r="I1593" s="24" t="s">
        <v>5615</v>
      </c>
      <c r="J1593" s="24" t="s">
        <v>3654</v>
      </c>
      <c r="K1593" s="24" t="s">
        <v>776</v>
      </c>
      <c r="L1593" s="24" t="s">
        <v>9530</v>
      </c>
      <c r="M1593" s="24" t="s">
        <v>8890</v>
      </c>
      <c r="N1593" s="24" t="s">
        <v>8888</v>
      </c>
      <c r="O1593" s="24"/>
    </row>
    <row r="1594" spans="1:15" x14ac:dyDescent="0.3">
      <c r="A1594" s="24" t="s">
        <v>3652</v>
      </c>
      <c r="B1594" s="24" t="s">
        <v>5617</v>
      </c>
      <c r="C1594" s="24" t="s">
        <v>3461</v>
      </c>
      <c r="D1594" s="24" t="s">
        <v>164</v>
      </c>
      <c r="E1594" s="24" t="s">
        <v>2804</v>
      </c>
      <c r="F1594" s="24" t="s">
        <v>726</v>
      </c>
      <c r="G1594" s="24" t="s">
        <v>5616</v>
      </c>
      <c r="H1594" s="24" t="s">
        <v>67</v>
      </c>
      <c r="I1594" s="24" t="s">
        <v>5618</v>
      </c>
      <c r="J1594" s="24" t="s">
        <v>3654</v>
      </c>
      <c r="K1594" s="24" t="s">
        <v>776</v>
      </c>
      <c r="L1594" s="24" t="s">
        <v>9530</v>
      </c>
      <c r="M1594" s="24" t="s">
        <v>8911</v>
      </c>
      <c r="N1594" s="24" t="s">
        <v>8888</v>
      </c>
      <c r="O1594" s="24"/>
    </row>
    <row r="1595" spans="1:15" x14ac:dyDescent="0.3">
      <c r="A1595" s="24" t="s">
        <v>3652</v>
      </c>
      <c r="B1595" s="24" t="s">
        <v>5620</v>
      </c>
      <c r="C1595" s="24" t="s">
        <v>3461</v>
      </c>
      <c r="D1595" s="24" t="s">
        <v>164</v>
      </c>
      <c r="E1595" s="24" t="s">
        <v>1528</v>
      </c>
      <c r="F1595" s="24" t="s">
        <v>726</v>
      </c>
      <c r="G1595" s="24" t="s">
        <v>5619</v>
      </c>
      <c r="H1595" s="24" t="s">
        <v>67</v>
      </c>
      <c r="I1595" s="24" t="s">
        <v>5621</v>
      </c>
      <c r="J1595" s="24" t="s">
        <v>3654</v>
      </c>
      <c r="K1595" s="24" t="s">
        <v>776</v>
      </c>
      <c r="L1595" s="24" t="s">
        <v>9530</v>
      </c>
      <c r="M1595" s="24" t="s">
        <v>8890</v>
      </c>
      <c r="N1595" s="24" t="s">
        <v>8888</v>
      </c>
      <c r="O1595" s="24"/>
    </row>
    <row r="1596" spans="1:15" x14ac:dyDescent="0.3">
      <c r="A1596" s="24" t="s">
        <v>3652</v>
      </c>
      <c r="B1596" s="24" t="s">
        <v>5623</v>
      </c>
      <c r="C1596" s="24" t="s">
        <v>3461</v>
      </c>
      <c r="D1596" s="24" t="s">
        <v>164</v>
      </c>
      <c r="E1596" s="24" t="s">
        <v>1528</v>
      </c>
      <c r="F1596" s="24" t="s">
        <v>726</v>
      </c>
      <c r="G1596" s="24" t="s">
        <v>5622</v>
      </c>
      <c r="H1596" s="24" t="s">
        <v>67</v>
      </c>
      <c r="I1596" s="24" t="s">
        <v>5624</v>
      </c>
      <c r="J1596" s="24" t="s">
        <v>3654</v>
      </c>
      <c r="K1596" s="24" t="s">
        <v>776</v>
      </c>
      <c r="L1596" s="24" t="s">
        <v>9530</v>
      </c>
      <c r="M1596" s="24" t="s">
        <v>8904</v>
      </c>
      <c r="N1596" s="24" t="s">
        <v>8888</v>
      </c>
      <c r="O1596" s="24"/>
    </row>
    <row r="1597" spans="1:15" x14ac:dyDescent="0.3">
      <c r="A1597" s="24" t="s">
        <v>3652</v>
      </c>
      <c r="B1597" s="24" t="s">
        <v>5626</v>
      </c>
      <c r="C1597" s="24" t="s">
        <v>3461</v>
      </c>
      <c r="D1597" s="24" t="s">
        <v>164</v>
      </c>
      <c r="E1597" s="24" t="s">
        <v>1528</v>
      </c>
      <c r="F1597" s="24" t="s">
        <v>726</v>
      </c>
      <c r="G1597" s="24" t="s">
        <v>5625</v>
      </c>
      <c r="H1597" s="24" t="s">
        <v>67</v>
      </c>
      <c r="I1597" s="24" t="s">
        <v>5627</v>
      </c>
      <c r="J1597" s="24" t="s">
        <v>3654</v>
      </c>
      <c r="K1597" s="24" t="s">
        <v>776</v>
      </c>
      <c r="L1597" s="24" t="s">
        <v>9530</v>
      </c>
      <c r="M1597" s="24" t="s">
        <v>8890</v>
      </c>
      <c r="N1597" s="24" t="s">
        <v>8888</v>
      </c>
      <c r="O1597" s="24"/>
    </row>
    <row r="1598" spans="1:15" x14ac:dyDescent="0.3">
      <c r="A1598" s="24" t="s">
        <v>3652</v>
      </c>
      <c r="B1598" s="24" t="s">
        <v>5629</v>
      </c>
      <c r="C1598" s="24" t="s">
        <v>3461</v>
      </c>
      <c r="D1598" s="24" t="s">
        <v>164</v>
      </c>
      <c r="E1598" s="24" t="s">
        <v>1528</v>
      </c>
      <c r="F1598" s="24" t="s">
        <v>726</v>
      </c>
      <c r="G1598" s="24" t="s">
        <v>5628</v>
      </c>
      <c r="H1598" s="24" t="s">
        <v>67</v>
      </c>
      <c r="I1598" s="24" t="s">
        <v>5559</v>
      </c>
      <c r="J1598" s="24" t="s">
        <v>3654</v>
      </c>
      <c r="K1598" s="24" t="s">
        <v>776</v>
      </c>
      <c r="L1598" s="24" t="s">
        <v>9530</v>
      </c>
      <c r="M1598" s="24" t="s">
        <v>8890</v>
      </c>
      <c r="N1598" s="24" t="s">
        <v>8888</v>
      </c>
      <c r="O1598" s="24"/>
    </row>
    <row r="1599" spans="1:15" x14ac:dyDescent="0.3">
      <c r="A1599" s="24" t="s">
        <v>3652</v>
      </c>
      <c r="B1599" s="24" t="s">
        <v>5631</v>
      </c>
      <c r="C1599" s="24" t="s">
        <v>3461</v>
      </c>
      <c r="D1599" s="24" t="s">
        <v>164</v>
      </c>
      <c r="E1599" s="24" t="s">
        <v>2804</v>
      </c>
      <c r="F1599" s="24" t="s">
        <v>726</v>
      </c>
      <c r="G1599" s="24" t="s">
        <v>5630</v>
      </c>
      <c r="H1599" s="24" t="s">
        <v>67</v>
      </c>
      <c r="I1599" s="24" t="s">
        <v>5632</v>
      </c>
      <c r="J1599" s="24" t="s">
        <v>3654</v>
      </c>
      <c r="K1599" s="24" t="s">
        <v>776</v>
      </c>
      <c r="L1599" s="24" t="s">
        <v>9530</v>
      </c>
      <c r="M1599" s="24" t="s">
        <v>8890</v>
      </c>
      <c r="N1599" s="24" t="s">
        <v>8888</v>
      </c>
      <c r="O1599" s="24"/>
    </row>
    <row r="1600" spans="1:15" x14ac:dyDescent="0.3">
      <c r="A1600" s="24" t="s">
        <v>3652</v>
      </c>
      <c r="B1600" s="24" t="s">
        <v>5634</v>
      </c>
      <c r="C1600" s="24" t="s">
        <v>3461</v>
      </c>
      <c r="D1600" s="24" t="s">
        <v>164</v>
      </c>
      <c r="E1600" s="24" t="s">
        <v>1528</v>
      </c>
      <c r="F1600" s="24" t="s">
        <v>726</v>
      </c>
      <c r="G1600" s="24" t="s">
        <v>5633</v>
      </c>
      <c r="H1600" s="24" t="s">
        <v>67</v>
      </c>
      <c r="I1600" s="24" t="s">
        <v>5635</v>
      </c>
      <c r="J1600" s="24" t="s">
        <v>3654</v>
      </c>
      <c r="K1600" s="24" t="s">
        <v>776</v>
      </c>
      <c r="L1600" s="24" t="s">
        <v>9530</v>
      </c>
      <c r="M1600" s="24" t="s">
        <v>8903</v>
      </c>
      <c r="N1600" s="24" t="s">
        <v>8888</v>
      </c>
      <c r="O1600" s="24"/>
    </row>
    <row r="1601" spans="1:15" x14ac:dyDescent="0.3">
      <c r="A1601" s="24" t="s">
        <v>3652</v>
      </c>
      <c r="B1601" s="24" t="s">
        <v>5637</v>
      </c>
      <c r="C1601" s="24" t="s">
        <v>3461</v>
      </c>
      <c r="D1601" s="24" t="s">
        <v>164</v>
      </c>
      <c r="E1601" s="24" t="s">
        <v>2804</v>
      </c>
      <c r="F1601" s="24" t="s">
        <v>726</v>
      </c>
      <c r="G1601" s="24" t="s">
        <v>5636</v>
      </c>
      <c r="H1601" s="24" t="s">
        <v>67</v>
      </c>
      <c r="I1601" s="24" t="s">
        <v>5638</v>
      </c>
      <c r="J1601" s="24" t="s">
        <v>3654</v>
      </c>
      <c r="K1601" s="24" t="s">
        <v>776</v>
      </c>
      <c r="L1601" s="24" t="s">
        <v>9530</v>
      </c>
      <c r="M1601" s="24" t="s">
        <v>8907</v>
      </c>
      <c r="N1601" s="24" t="s">
        <v>8888</v>
      </c>
      <c r="O1601" s="24"/>
    </row>
    <row r="1602" spans="1:15" x14ac:dyDescent="0.3">
      <c r="A1602" s="24" t="s">
        <v>3652</v>
      </c>
      <c r="B1602" s="24" t="s">
        <v>5640</v>
      </c>
      <c r="C1602" s="24" t="s">
        <v>3461</v>
      </c>
      <c r="D1602" s="24" t="s">
        <v>164</v>
      </c>
      <c r="E1602" s="24" t="s">
        <v>1528</v>
      </c>
      <c r="F1602" s="24" t="s">
        <v>726</v>
      </c>
      <c r="G1602" s="24" t="s">
        <v>5639</v>
      </c>
      <c r="H1602" s="24" t="s">
        <v>67</v>
      </c>
      <c r="I1602" s="24" t="s">
        <v>5641</v>
      </c>
      <c r="J1602" s="24" t="s">
        <v>3654</v>
      </c>
      <c r="K1602" s="24" t="s">
        <v>776</v>
      </c>
      <c r="L1602" s="24" t="s">
        <v>9530</v>
      </c>
      <c r="M1602" s="24" t="s">
        <v>8912</v>
      </c>
      <c r="N1602" s="24" t="s">
        <v>8888</v>
      </c>
      <c r="O1602" s="24"/>
    </row>
    <row r="1603" spans="1:15" x14ac:dyDescent="0.3">
      <c r="A1603" s="24" t="s">
        <v>3652</v>
      </c>
      <c r="B1603" s="24" t="s">
        <v>5643</v>
      </c>
      <c r="C1603" s="24" t="s">
        <v>3461</v>
      </c>
      <c r="D1603" s="24" t="s">
        <v>164</v>
      </c>
      <c r="E1603" s="24" t="s">
        <v>1528</v>
      </c>
      <c r="F1603" s="24" t="s">
        <v>726</v>
      </c>
      <c r="G1603" s="24" t="s">
        <v>5642</v>
      </c>
      <c r="H1603" s="24" t="s">
        <v>67</v>
      </c>
      <c r="I1603" s="24" t="s">
        <v>5644</v>
      </c>
      <c r="J1603" s="24" t="s">
        <v>3654</v>
      </c>
      <c r="K1603" s="24" t="s">
        <v>776</v>
      </c>
      <c r="L1603" s="24" t="s">
        <v>9530</v>
      </c>
      <c r="M1603" s="24" t="s">
        <v>8900</v>
      </c>
      <c r="N1603" s="24" t="s">
        <v>8888</v>
      </c>
      <c r="O1603" s="24"/>
    </row>
    <row r="1604" spans="1:15" x14ac:dyDescent="0.3">
      <c r="A1604" s="24" t="s">
        <v>3652</v>
      </c>
      <c r="B1604" s="24" t="s">
        <v>5646</v>
      </c>
      <c r="C1604" s="24" t="s">
        <v>3461</v>
      </c>
      <c r="D1604" s="24" t="s">
        <v>164</v>
      </c>
      <c r="E1604" s="24" t="s">
        <v>1528</v>
      </c>
      <c r="F1604" s="24" t="s">
        <v>726</v>
      </c>
      <c r="G1604" s="24" t="s">
        <v>5645</v>
      </c>
      <c r="H1604" s="24" t="s">
        <v>67</v>
      </c>
      <c r="I1604" s="24" t="s">
        <v>5647</v>
      </c>
      <c r="J1604" s="24" t="s">
        <v>3654</v>
      </c>
      <c r="K1604" s="24" t="s">
        <v>776</v>
      </c>
      <c r="L1604" s="24" t="s">
        <v>9530</v>
      </c>
      <c r="M1604" s="24" t="s">
        <v>8890</v>
      </c>
      <c r="N1604" s="24" t="s">
        <v>8888</v>
      </c>
      <c r="O1604" s="24"/>
    </row>
    <row r="1605" spans="1:15" x14ac:dyDescent="0.3">
      <c r="A1605" s="24" t="s">
        <v>3652</v>
      </c>
      <c r="B1605" s="24" t="s">
        <v>5649</v>
      </c>
      <c r="C1605" s="24" t="s">
        <v>3461</v>
      </c>
      <c r="D1605" s="24" t="s">
        <v>164</v>
      </c>
      <c r="E1605" s="24" t="s">
        <v>1528</v>
      </c>
      <c r="F1605" s="24" t="s">
        <v>726</v>
      </c>
      <c r="G1605" s="24" t="s">
        <v>5648</v>
      </c>
      <c r="H1605" s="24" t="s">
        <v>67</v>
      </c>
      <c r="I1605" s="24" t="s">
        <v>5650</v>
      </c>
      <c r="J1605" s="24" t="s">
        <v>3654</v>
      </c>
      <c r="K1605" s="24" t="s">
        <v>776</v>
      </c>
      <c r="L1605" s="24" t="s">
        <v>9530</v>
      </c>
      <c r="M1605" s="24" t="s">
        <v>8890</v>
      </c>
      <c r="N1605" s="24" t="s">
        <v>8888</v>
      </c>
      <c r="O1605" s="24"/>
    </row>
    <row r="1606" spans="1:15" x14ac:dyDescent="0.3">
      <c r="A1606" s="24" t="s">
        <v>3652</v>
      </c>
      <c r="B1606" s="24" t="s">
        <v>5652</v>
      </c>
      <c r="C1606" s="24" t="s">
        <v>3461</v>
      </c>
      <c r="D1606" s="24" t="s">
        <v>164</v>
      </c>
      <c r="E1606" s="24" t="s">
        <v>1528</v>
      </c>
      <c r="F1606" s="24" t="s">
        <v>726</v>
      </c>
      <c r="G1606" s="24" t="s">
        <v>5651</v>
      </c>
      <c r="H1606" s="24" t="s">
        <v>67</v>
      </c>
      <c r="I1606" s="24" t="s">
        <v>5653</v>
      </c>
      <c r="J1606" s="24" t="s">
        <v>3654</v>
      </c>
      <c r="K1606" s="24" t="s">
        <v>776</v>
      </c>
      <c r="L1606" s="24" t="s">
        <v>9530</v>
      </c>
      <c r="M1606" s="24" t="s">
        <v>8890</v>
      </c>
      <c r="N1606" s="24" t="s">
        <v>8888</v>
      </c>
      <c r="O1606" s="24"/>
    </row>
    <row r="1607" spans="1:15" x14ac:dyDescent="0.3">
      <c r="A1607" s="24" t="s">
        <v>3652</v>
      </c>
      <c r="B1607" s="24" t="s">
        <v>5655</v>
      </c>
      <c r="C1607" s="24" t="s">
        <v>3461</v>
      </c>
      <c r="D1607" s="24" t="s">
        <v>164</v>
      </c>
      <c r="E1607" s="24" t="s">
        <v>1528</v>
      </c>
      <c r="F1607" s="24" t="s">
        <v>726</v>
      </c>
      <c r="G1607" s="24" t="s">
        <v>5654</v>
      </c>
      <c r="H1607" s="24" t="s">
        <v>67</v>
      </c>
      <c r="I1607" s="24" t="s">
        <v>5656</v>
      </c>
      <c r="J1607" s="24" t="s">
        <v>3654</v>
      </c>
      <c r="K1607" s="24" t="s">
        <v>776</v>
      </c>
      <c r="L1607" s="24" t="s">
        <v>9530</v>
      </c>
      <c r="M1607" s="24" t="s">
        <v>8890</v>
      </c>
      <c r="N1607" s="24" t="s">
        <v>8888</v>
      </c>
      <c r="O1607" s="24"/>
    </row>
    <row r="1608" spans="1:15" x14ac:dyDescent="0.3">
      <c r="A1608" s="24" t="s">
        <v>3652</v>
      </c>
      <c r="B1608" s="24" t="s">
        <v>5658</v>
      </c>
      <c r="C1608" s="24" t="s">
        <v>3461</v>
      </c>
      <c r="D1608" s="24" t="s">
        <v>164</v>
      </c>
      <c r="E1608" s="24" t="s">
        <v>1528</v>
      </c>
      <c r="F1608" s="24" t="s">
        <v>726</v>
      </c>
      <c r="G1608" s="24" t="s">
        <v>5657</v>
      </c>
      <c r="H1608" s="24" t="s">
        <v>67</v>
      </c>
      <c r="I1608" s="24" t="s">
        <v>5659</v>
      </c>
      <c r="J1608" s="24" t="s">
        <v>3654</v>
      </c>
      <c r="K1608" s="24" t="s">
        <v>776</v>
      </c>
      <c r="L1608" s="24" t="s">
        <v>9530</v>
      </c>
      <c r="M1608" s="24" t="s">
        <v>8900</v>
      </c>
      <c r="N1608" s="24" t="s">
        <v>8888</v>
      </c>
      <c r="O1608" s="24"/>
    </row>
    <row r="1609" spans="1:15" x14ac:dyDescent="0.3">
      <c r="A1609" s="24" t="s">
        <v>3652</v>
      </c>
      <c r="B1609" s="24" t="s">
        <v>5661</v>
      </c>
      <c r="C1609" s="24" t="s">
        <v>3461</v>
      </c>
      <c r="D1609" s="24" t="s">
        <v>164</v>
      </c>
      <c r="E1609" s="24" t="s">
        <v>1528</v>
      </c>
      <c r="F1609" s="24" t="s">
        <v>726</v>
      </c>
      <c r="G1609" s="24" t="s">
        <v>5660</v>
      </c>
      <c r="H1609" s="24" t="s">
        <v>67</v>
      </c>
      <c r="I1609" s="24" t="s">
        <v>5662</v>
      </c>
      <c r="J1609" s="24" t="s">
        <v>3654</v>
      </c>
      <c r="K1609" s="24" t="s">
        <v>776</v>
      </c>
      <c r="L1609" s="24" t="s">
        <v>9530</v>
      </c>
      <c r="M1609" s="24" t="s">
        <v>8890</v>
      </c>
      <c r="N1609" s="24" t="s">
        <v>8888</v>
      </c>
      <c r="O1609" s="24"/>
    </row>
    <row r="1610" spans="1:15" x14ac:dyDescent="0.3">
      <c r="A1610" s="24" t="s">
        <v>3652</v>
      </c>
      <c r="B1610" s="24" t="s">
        <v>5664</v>
      </c>
      <c r="C1610" s="24" t="s">
        <v>3461</v>
      </c>
      <c r="D1610" s="24" t="s">
        <v>164</v>
      </c>
      <c r="E1610" s="24" t="s">
        <v>1528</v>
      </c>
      <c r="F1610" s="24" t="s">
        <v>726</v>
      </c>
      <c r="G1610" s="24" t="s">
        <v>5663</v>
      </c>
      <c r="H1610" s="24" t="s">
        <v>67</v>
      </c>
      <c r="I1610" s="24" t="s">
        <v>5665</v>
      </c>
      <c r="J1610" s="24" t="s">
        <v>3654</v>
      </c>
      <c r="K1610" s="24" t="s">
        <v>776</v>
      </c>
      <c r="L1610" s="24" t="s">
        <v>9530</v>
      </c>
      <c r="M1610" s="24" t="s">
        <v>756</v>
      </c>
      <c r="N1610" s="24" t="s">
        <v>8888</v>
      </c>
      <c r="O1610" s="24"/>
    </row>
    <row r="1611" spans="1:15" x14ac:dyDescent="0.3">
      <c r="A1611" s="24" t="s">
        <v>3652</v>
      </c>
      <c r="B1611" s="24" t="s">
        <v>5531</v>
      </c>
      <c r="C1611" s="24" t="s">
        <v>8886</v>
      </c>
      <c r="D1611" s="24" t="s">
        <v>164</v>
      </c>
      <c r="E1611" s="24" t="s">
        <v>1528</v>
      </c>
      <c r="F1611" s="24" t="s">
        <v>721</v>
      </c>
      <c r="G1611" s="24" t="s">
        <v>5530</v>
      </c>
      <c r="H1611" s="24" t="s">
        <v>67</v>
      </c>
      <c r="I1611" s="24" t="s">
        <v>5532</v>
      </c>
      <c r="J1611" s="24" t="s">
        <v>3654</v>
      </c>
      <c r="K1611" s="24" t="s">
        <v>776</v>
      </c>
      <c r="L1611" s="24" t="s">
        <v>9530</v>
      </c>
      <c r="M1611" s="24" t="s">
        <v>8890</v>
      </c>
      <c r="N1611" s="24" t="s">
        <v>8888</v>
      </c>
      <c r="O1611" s="24"/>
    </row>
    <row r="1612" spans="1:15" x14ac:dyDescent="0.3">
      <c r="A1612" s="24" t="s">
        <v>3652</v>
      </c>
      <c r="B1612" s="24" t="s">
        <v>5534</v>
      </c>
      <c r="C1612" s="24" t="s">
        <v>8886</v>
      </c>
      <c r="D1612" s="24" t="s">
        <v>164</v>
      </c>
      <c r="E1612" s="24" t="s">
        <v>1528</v>
      </c>
      <c r="F1612" s="24" t="s">
        <v>721</v>
      </c>
      <c r="G1612" s="24" t="s">
        <v>5533</v>
      </c>
      <c r="H1612" s="24" t="s">
        <v>67</v>
      </c>
      <c r="I1612" s="24" t="s">
        <v>5535</v>
      </c>
      <c r="J1612" s="24" t="s">
        <v>3654</v>
      </c>
      <c r="K1612" s="24" t="s">
        <v>776</v>
      </c>
      <c r="L1612" s="24" t="s">
        <v>9530</v>
      </c>
      <c r="M1612" s="24" t="s">
        <v>8890</v>
      </c>
      <c r="N1612" s="24" t="s">
        <v>8888</v>
      </c>
      <c r="O1612" s="24"/>
    </row>
    <row r="1613" spans="1:15" x14ac:dyDescent="0.3">
      <c r="A1613" s="24" t="s">
        <v>3652</v>
      </c>
      <c r="B1613" s="24" t="s">
        <v>5537</v>
      </c>
      <c r="C1613" s="24" t="s">
        <v>8886</v>
      </c>
      <c r="D1613" s="24" t="s">
        <v>164</v>
      </c>
      <c r="E1613" s="24" t="s">
        <v>1528</v>
      </c>
      <c r="F1613" s="24" t="s">
        <v>721</v>
      </c>
      <c r="G1613" s="24" t="s">
        <v>5536</v>
      </c>
      <c r="H1613" s="24" t="s">
        <v>67</v>
      </c>
      <c r="I1613" s="24" t="s">
        <v>5538</v>
      </c>
      <c r="J1613" s="24" t="s">
        <v>3654</v>
      </c>
      <c r="K1613" s="24" t="s">
        <v>776</v>
      </c>
      <c r="L1613" s="24" t="s">
        <v>9530</v>
      </c>
      <c r="M1613" s="24" t="s">
        <v>8890</v>
      </c>
      <c r="N1613" s="24" t="s">
        <v>8888</v>
      </c>
      <c r="O1613" s="24"/>
    </row>
    <row r="1614" spans="1:15" x14ac:dyDescent="0.3">
      <c r="A1614" s="24" t="s">
        <v>3652</v>
      </c>
      <c r="B1614" s="24" t="s">
        <v>5540</v>
      </c>
      <c r="C1614" s="24" t="s">
        <v>8886</v>
      </c>
      <c r="D1614" s="24" t="s">
        <v>164</v>
      </c>
      <c r="E1614" s="24" t="s">
        <v>1528</v>
      </c>
      <c r="F1614" s="24" t="s">
        <v>721</v>
      </c>
      <c r="G1614" s="24" t="s">
        <v>5539</v>
      </c>
      <c r="H1614" s="24" t="s">
        <v>67</v>
      </c>
      <c r="I1614" s="24" t="s">
        <v>5541</v>
      </c>
      <c r="J1614" s="24" t="s">
        <v>3654</v>
      </c>
      <c r="K1614" s="24" t="s">
        <v>776</v>
      </c>
      <c r="L1614" s="24" t="s">
        <v>9530</v>
      </c>
      <c r="M1614" s="24" t="s">
        <v>8890</v>
      </c>
      <c r="N1614" s="24" t="s">
        <v>8888</v>
      </c>
      <c r="O1614" s="24"/>
    </row>
    <row r="1615" spans="1:15" x14ac:dyDescent="0.3">
      <c r="A1615" s="24" t="s">
        <v>3652</v>
      </c>
      <c r="B1615" s="24" t="s">
        <v>5543</v>
      </c>
      <c r="C1615" s="24" t="s">
        <v>8886</v>
      </c>
      <c r="D1615" s="24" t="s">
        <v>164</v>
      </c>
      <c r="E1615" s="24" t="s">
        <v>1528</v>
      </c>
      <c r="F1615" s="24" t="s">
        <v>721</v>
      </c>
      <c r="G1615" s="24" t="s">
        <v>5542</v>
      </c>
      <c r="H1615" s="24" t="s">
        <v>67</v>
      </c>
      <c r="I1615" s="24" t="s">
        <v>5544</v>
      </c>
      <c r="J1615" s="24" t="s">
        <v>3654</v>
      </c>
      <c r="K1615" s="24" t="s">
        <v>776</v>
      </c>
      <c r="L1615" s="24" t="s">
        <v>9530</v>
      </c>
      <c r="M1615" s="24" t="s">
        <v>8890</v>
      </c>
      <c r="N1615" s="24" t="s">
        <v>8888</v>
      </c>
      <c r="O1615" s="24"/>
    </row>
    <row r="1616" spans="1:15" x14ac:dyDescent="0.3">
      <c r="A1616" s="24" t="s">
        <v>3652</v>
      </c>
      <c r="B1616" s="24" t="s">
        <v>5546</v>
      </c>
      <c r="C1616" s="24" t="s">
        <v>8886</v>
      </c>
      <c r="D1616" s="24" t="s">
        <v>164</v>
      </c>
      <c r="E1616" s="24" t="s">
        <v>1528</v>
      </c>
      <c r="F1616" s="24" t="s">
        <v>721</v>
      </c>
      <c r="G1616" s="24" t="s">
        <v>5545</v>
      </c>
      <c r="H1616" s="24" t="s">
        <v>67</v>
      </c>
      <c r="I1616" s="24" t="s">
        <v>5547</v>
      </c>
      <c r="J1616" s="24" t="s">
        <v>3654</v>
      </c>
      <c r="K1616" s="24" t="s">
        <v>776</v>
      </c>
      <c r="L1616" s="24" t="s">
        <v>9530</v>
      </c>
      <c r="M1616" s="24" t="s">
        <v>248</v>
      </c>
      <c r="N1616" s="24" t="s">
        <v>8888</v>
      </c>
      <c r="O1616" s="24"/>
    </row>
    <row r="1617" spans="1:15" x14ac:dyDescent="0.3">
      <c r="A1617" s="24" t="s">
        <v>3652</v>
      </c>
      <c r="B1617" s="24" t="s">
        <v>5549</v>
      </c>
      <c r="C1617" s="24" t="s">
        <v>8886</v>
      </c>
      <c r="D1617" s="24" t="s">
        <v>164</v>
      </c>
      <c r="E1617" s="24" t="s">
        <v>1528</v>
      </c>
      <c r="F1617" s="24" t="s">
        <v>721</v>
      </c>
      <c r="G1617" s="24" t="s">
        <v>5548</v>
      </c>
      <c r="H1617" s="24" t="s">
        <v>67</v>
      </c>
      <c r="I1617" s="24" t="s">
        <v>5550</v>
      </c>
      <c r="J1617" s="24" t="s">
        <v>3654</v>
      </c>
      <c r="K1617" s="24" t="s">
        <v>776</v>
      </c>
      <c r="L1617" s="24" t="s">
        <v>9530</v>
      </c>
      <c r="M1617" s="24" t="s">
        <v>8902</v>
      </c>
      <c r="N1617" s="24" t="s">
        <v>8888</v>
      </c>
      <c r="O1617" s="24"/>
    </row>
    <row r="1618" spans="1:15" x14ac:dyDescent="0.3">
      <c r="A1618" s="24" t="s">
        <v>3652</v>
      </c>
      <c r="B1618" s="24" t="s">
        <v>5552</v>
      </c>
      <c r="C1618" s="24" t="s">
        <v>8886</v>
      </c>
      <c r="D1618" s="24" t="s">
        <v>164</v>
      </c>
      <c r="E1618" s="24" t="s">
        <v>1528</v>
      </c>
      <c r="F1618" s="24" t="s">
        <v>721</v>
      </c>
      <c r="G1618" s="24" t="s">
        <v>5551</v>
      </c>
      <c r="H1618" s="24" t="s">
        <v>67</v>
      </c>
      <c r="I1618" s="24" t="s">
        <v>5553</v>
      </c>
      <c r="J1618" s="24" t="s">
        <v>3654</v>
      </c>
      <c r="K1618" s="24" t="s">
        <v>776</v>
      </c>
      <c r="L1618" s="24" t="s">
        <v>9530</v>
      </c>
      <c r="M1618" s="24" t="s">
        <v>8890</v>
      </c>
      <c r="N1618" s="24" t="s">
        <v>8888</v>
      </c>
      <c r="O1618" s="24"/>
    </row>
    <row r="1619" spans="1:15" x14ac:dyDescent="0.3">
      <c r="A1619" s="24" t="s">
        <v>3652</v>
      </c>
      <c r="B1619" s="24" t="s">
        <v>5555</v>
      </c>
      <c r="C1619" s="24" t="s">
        <v>8886</v>
      </c>
      <c r="D1619" s="24" t="s">
        <v>164</v>
      </c>
      <c r="E1619" s="24" t="s">
        <v>1528</v>
      </c>
      <c r="F1619" s="24" t="s">
        <v>721</v>
      </c>
      <c r="G1619" s="24" t="s">
        <v>5554</v>
      </c>
      <c r="H1619" s="24" t="s">
        <v>67</v>
      </c>
      <c r="I1619" s="24" t="s">
        <v>5556</v>
      </c>
      <c r="J1619" s="24" t="s">
        <v>3654</v>
      </c>
      <c r="K1619" s="24" t="s">
        <v>776</v>
      </c>
      <c r="L1619" s="24" t="s">
        <v>9530</v>
      </c>
      <c r="M1619" s="24" t="s">
        <v>8904</v>
      </c>
      <c r="N1619" s="24" t="s">
        <v>8888</v>
      </c>
      <c r="O1619" s="24"/>
    </row>
    <row r="1620" spans="1:15" x14ac:dyDescent="0.3">
      <c r="A1620" s="24" t="s">
        <v>3652</v>
      </c>
      <c r="B1620" s="24" t="s">
        <v>5558</v>
      </c>
      <c r="C1620" s="24" t="s">
        <v>8886</v>
      </c>
      <c r="D1620" s="24" t="s">
        <v>164</v>
      </c>
      <c r="E1620" s="24" t="s">
        <v>1528</v>
      </c>
      <c r="F1620" s="24" t="s">
        <v>721</v>
      </c>
      <c r="G1620" s="24" t="s">
        <v>5557</v>
      </c>
      <c r="H1620" s="24" t="s">
        <v>67</v>
      </c>
      <c r="I1620" s="24" t="s">
        <v>5559</v>
      </c>
      <c r="J1620" s="24" t="s">
        <v>3654</v>
      </c>
      <c r="K1620" s="24" t="s">
        <v>776</v>
      </c>
      <c r="L1620" s="24" t="s">
        <v>9530</v>
      </c>
      <c r="M1620" s="24" t="s">
        <v>8890</v>
      </c>
      <c r="N1620" s="24" t="s">
        <v>8888</v>
      </c>
      <c r="O1620" s="24"/>
    </row>
    <row r="1621" spans="1:15" x14ac:dyDescent="0.3">
      <c r="A1621" s="24" t="s">
        <v>3652</v>
      </c>
      <c r="B1621" s="24" t="s">
        <v>5561</v>
      </c>
      <c r="C1621" s="24" t="s">
        <v>8886</v>
      </c>
      <c r="D1621" s="24" t="s">
        <v>164</v>
      </c>
      <c r="E1621" s="24" t="s">
        <v>1528</v>
      </c>
      <c r="F1621" s="24" t="s">
        <v>721</v>
      </c>
      <c r="G1621" s="24" t="s">
        <v>5560</v>
      </c>
      <c r="H1621" s="24" t="s">
        <v>67</v>
      </c>
      <c r="I1621" s="24" t="s">
        <v>5562</v>
      </c>
      <c r="J1621" s="24" t="s">
        <v>3654</v>
      </c>
      <c r="K1621" s="24" t="s">
        <v>776</v>
      </c>
      <c r="L1621" s="24" t="s">
        <v>9530</v>
      </c>
      <c r="M1621" s="24" t="s">
        <v>8912</v>
      </c>
      <c r="N1621" s="24" t="s">
        <v>8888</v>
      </c>
      <c r="O1621" s="24"/>
    </row>
    <row r="1622" spans="1:15" x14ac:dyDescent="0.3">
      <c r="A1622" s="24" t="s">
        <v>3652</v>
      </c>
      <c r="B1622" s="24" t="s">
        <v>5564</v>
      </c>
      <c r="C1622" s="24" t="s">
        <v>8886</v>
      </c>
      <c r="D1622" s="24" t="s">
        <v>164</v>
      </c>
      <c r="E1622" s="24" t="s">
        <v>1528</v>
      </c>
      <c r="F1622" s="24" t="s">
        <v>721</v>
      </c>
      <c r="G1622" s="24" t="s">
        <v>5563</v>
      </c>
      <c r="H1622" s="24" t="s">
        <v>67</v>
      </c>
      <c r="I1622" s="24" t="s">
        <v>5565</v>
      </c>
      <c r="J1622" s="24" t="s">
        <v>3654</v>
      </c>
      <c r="K1622" s="24" t="s">
        <v>776</v>
      </c>
      <c r="L1622" s="24" t="s">
        <v>9530</v>
      </c>
      <c r="M1622" s="24" t="s">
        <v>8890</v>
      </c>
      <c r="N1622" s="24" t="s">
        <v>8888</v>
      </c>
      <c r="O1622" s="24"/>
    </row>
    <row r="1623" spans="1:15" x14ac:dyDescent="0.3">
      <c r="A1623" s="24" t="s">
        <v>3652</v>
      </c>
      <c r="B1623" s="24" t="s">
        <v>5567</v>
      </c>
      <c r="C1623" s="24" t="s">
        <v>8886</v>
      </c>
      <c r="D1623" s="24" t="s">
        <v>164</v>
      </c>
      <c r="E1623" s="24" t="s">
        <v>1528</v>
      </c>
      <c r="F1623" s="24" t="s">
        <v>721</v>
      </c>
      <c r="G1623" s="24" t="s">
        <v>5566</v>
      </c>
      <c r="H1623" s="24" t="s">
        <v>67</v>
      </c>
      <c r="I1623" s="24" t="s">
        <v>5568</v>
      </c>
      <c r="J1623" s="24" t="s">
        <v>3654</v>
      </c>
      <c r="K1623" s="24" t="s">
        <v>776</v>
      </c>
      <c r="L1623" s="24" t="s">
        <v>9530</v>
      </c>
      <c r="M1623" s="24" t="s">
        <v>8890</v>
      </c>
      <c r="N1623" s="24" t="s">
        <v>8888</v>
      </c>
      <c r="O1623" s="24"/>
    </row>
    <row r="1624" spans="1:15" x14ac:dyDescent="0.3">
      <c r="A1624" s="24" t="s">
        <v>3652</v>
      </c>
      <c r="B1624" s="24" t="s">
        <v>5570</v>
      </c>
      <c r="C1624" s="24" t="s">
        <v>8886</v>
      </c>
      <c r="D1624" s="24" t="s">
        <v>164</v>
      </c>
      <c r="E1624" s="24" t="s">
        <v>1528</v>
      </c>
      <c r="F1624" s="24" t="s">
        <v>721</v>
      </c>
      <c r="G1624" s="24" t="s">
        <v>5569</v>
      </c>
      <c r="H1624" s="24" t="s">
        <v>67</v>
      </c>
      <c r="I1624" s="24" t="s">
        <v>5571</v>
      </c>
      <c r="J1624" s="24" t="s">
        <v>3654</v>
      </c>
      <c r="K1624" s="24" t="s">
        <v>776</v>
      </c>
      <c r="L1624" s="24" t="s">
        <v>9530</v>
      </c>
      <c r="M1624" s="24" t="s">
        <v>8890</v>
      </c>
      <c r="N1624" s="24" t="s">
        <v>8888</v>
      </c>
      <c r="O1624" s="24"/>
    </row>
    <row r="1625" spans="1:15" x14ac:dyDescent="0.3">
      <c r="A1625" s="24" t="s">
        <v>3652</v>
      </c>
      <c r="B1625" s="24" t="s">
        <v>5573</v>
      </c>
      <c r="C1625" s="24" t="s">
        <v>8886</v>
      </c>
      <c r="D1625" s="24" t="s">
        <v>164</v>
      </c>
      <c r="E1625" s="24" t="s">
        <v>1528</v>
      </c>
      <c r="F1625" s="24" t="s">
        <v>721</v>
      </c>
      <c r="G1625" s="24" t="s">
        <v>5572</v>
      </c>
      <c r="H1625" s="24" t="s">
        <v>2334</v>
      </c>
      <c r="I1625" s="24" t="s">
        <v>5574</v>
      </c>
      <c r="J1625" s="24" t="s">
        <v>3654</v>
      </c>
      <c r="K1625" s="24" t="s">
        <v>776</v>
      </c>
      <c r="L1625" s="24" t="s">
        <v>9530</v>
      </c>
      <c r="M1625" s="24" t="s">
        <v>8890</v>
      </c>
      <c r="N1625" s="24" t="s">
        <v>8888</v>
      </c>
      <c r="O1625" s="24"/>
    </row>
    <row r="1626" spans="1:15" x14ac:dyDescent="0.3">
      <c r="A1626" s="24" t="s">
        <v>3652</v>
      </c>
      <c r="B1626" s="24" t="s">
        <v>5576</v>
      </c>
      <c r="C1626" s="24" t="s">
        <v>8886</v>
      </c>
      <c r="D1626" s="24" t="s">
        <v>164</v>
      </c>
      <c r="E1626" s="24" t="s">
        <v>1528</v>
      </c>
      <c r="F1626" s="24" t="s">
        <v>721</v>
      </c>
      <c r="G1626" s="24" t="s">
        <v>5575</v>
      </c>
      <c r="H1626" s="24" t="s">
        <v>67</v>
      </c>
      <c r="I1626" s="24" t="s">
        <v>5577</v>
      </c>
      <c r="J1626" s="24" t="s">
        <v>3654</v>
      </c>
      <c r="K1626" s="24" t="s">
        <v>776</v>
      </c>
      <c r="L1626" s="24" t="s">
        <v>9530</v>
      </c>
      <c r="M1626" s="24" t="s">
        <v>8890</v>
      </c>
      <c r="N1626" s="24" t="s">
        <v>8888</v>
      </c>
      <c r="O1626" s="24"/>
    </row>
    <row r="1627" spans="1:15" x14ac:dyDescent="0.3">
      <c r="A1627" s="24" t="s">
        <v>3652</v>
      </c>
      <c r="B1627" s="24" t="s">
        <v>5579</v>
      </c>
      <c r="C1627" s="24" t="s">
        <v>8886</v>
      </c>
      <c r="D1627" s="24" t="s">
        <v>164</v>
      </c>
      <c r="E1627" s="24" t="s">
        <v>1528</v>
      </c>
      <c r="F1627" s="24" t="s">
        <v>721</v>
      </c>
      <c r="G1627" s="24" t="s">
        <v>5578</v>
      </c>
      <c r="H1627" s="24" t="s">
        <v>67</v>
      </c>
      <c r="I1627" s="24" t="s">
        <v>5580</v>
      </c>
      <c r="J1627" s="24" t="s">
        <v>3654</v>
      </c>
      <c r="K1627" s="24" t="s">
        <v>776</v>
      </c>
      <c r="L1627" s="24" t="s">
        <v>9530</v>
      </c>
      <c r="M1627" s="24" t="s">
        <v>756</v>
      </c>
      <c r="N1627" s="24" t="s">
        <v>8888</v>
      </c>
      <c r="O1627" s="24"/>
    </row>
    <row r="1628" spans="1:15" x14ac:dyDescent="0.3">
      <c r="A1628" s="24" t="s">
        <v>3652</v>
      </c>
      <c r="B1628" s="24" t="s">
        <v>5582</v>
      </c>
      <c r="C1628" s="24" t="s">
        <v>8886</v>
      </c>
      <c r="D1628" s="24" t="s">
        <v>164</v>
      </c>
      <c r="E1628" s="24" t="s">
        <v>2804</v>
      </c>
      <c r="F1628" s="24" t="s">
        <v>721</v>
      </c>
      <c r="G1628" s="24" t="s">
        <v>5581</v>
      </c>
      <c r="H1628" s="24" t="s">
        <v>67</v>
      </c>
      <c r="I1628" s="24" t="s">
        <v>5583</v>
      </c>
      <c r="J1628" s="24" t="s">
        <v>3654</v>
      </c>
      <c r="K1628" s="24" t="s">
        <v>776</v>
      </c>
      <c r="L1628" s="24" t="s">
        <v>9530</v>
      </c>
      <c r="M1628" s="24" t="s">
        <v>8904</v>
      </c>
      <c r="N1628" s="24" t="s">
        <v>8888</v>
      </c>
      <c r="O1628" s="24"/>
    </row>
    <row r="1629" spans="1:15" x14ac:dyDescent="0.3">
      <c r="A1629" s="24" t="s">
        <v>3652</v>
      </c>
      <c r="B1629" s="24" t="s">
        <v>5585</v>
      </c>
      <c r="C1629" s="24" t="s">
        <v>8886</v>
      </c>
      <c r="D1629" s="24" t="s">
        <v>164</v>
      </c>
      <c r="E1629" s="24" t="s">
        <v>1528</v>
      </c>
      <c r="F1629" s="24" t="s">
        <v>721</v>
      </c>
      <c r="G1629" s="24" t="s">
        <v>5584</v>
      </c>
      <c r="H1629" s="24" t="s">
        <v>67</v>
      </c>
      <c r="I1629" s="24" t="s">
        <v>5586</v>
      </c>
      <c r="J1629" s="24" t="s">
        <v>3654</v>
      </c>
      <c r="K1629" s="24" t="s">
        <v>776</v>
      </c>
      <c r="L1629" s="24" t="s">
        <v>9530</v>
      </c>
      <c r="M1629" s="24" t="s">
        <v>761</v>
      </c>
      <c r="N1629" s="24" t="s">
        <v>8888</v>
      </c>
      <c r="O1629" s="24"/>
    </row>
    <row r="1630" spans="1:15" x14ac:dyDescent="0.3">
      <c r="A1630" s="24" t="s">
        <v>3652</v>
      </c>
      <c r="B1630" s="24" t="s">
        <v>5588</v>
      </c>
      <c r="C1630" s="24" t="s">
        <v>8886</v>
      </c>
      <c r="D1630" s="24" t="s">
        <v>164</v>
      </c>
      <c r="E1630" s="24" t="s">
        <v>1528</v>
      </c>
      <c r="F1630" s="24" t="s">
        <v>721</v>
      </c>
      <c r="G1630" s="24" t="s">
        <v>5587</v>
      </c>
      <c r="H1630" s="24" t="s">
        <v>67</v>
      </c>
      <c r="I1630" s="24" t="s">
        <v>5589</v>
      </c>
      <c r="J1630" s="24" t="s">
        <v>3654</v>
      </c>
      <c r="K1630" s="24" t="s">
        <v>776</v>
      </c>
      <c r="L1630" s="24" t="s">
        <v>9530</v>
      </c>
      <c r="M1630" s="24" t="s">
        <v>8890</v>
      </c>
      <c r="N1630" s="24" t="s">
        <v>8888</v>
      </c>
      <c r="O1630" s="24"/>
    </row>
    <row r="1631" spans="1:15" x14ac:dyDescent="0.3">
      <c r="A1631" s="24" t="s">
        <v>3652</v>
      </c>
      <c r="B1631" s="24" t="s">
        <v>5591</v>
      </c>
      <c r="C1631" s="24" t="s">
        <v>8886</v>
      </c>
      <c r="D1631" s="24" t="s">
        <v>164</v>
      </c>
      <c r="E1631" s="24" t="s">
        <v>2804</v>
      </c>
      <c r="F1631" s="24" t="s">
        <v>721</v>
      </c>
      <c r="G1631" s="24" t="s">
        <v>5590</v>
      </c>
      <c r="H1631" s="24" t="s">
        <v>67</v>
      </c>
      <c r="I1631" s="24" t="s">
        <v>5592</v>
      </c>
      <c r="J1631" s="24" t="s">
        <v>3654</v>
      </c>
      <c r="K1631" s="24" t="s">
        <v>776</v>
      </c>
      <c r="L1631" s="24" t="s">
        <v>9530</v>
      </c>
      <c r="M1631" s="24" t="s">
        <v>8890</v>
      </c>
      <c r="N1631" s="24" t="s">
        <v>8888</v>
      </c>
      <c r="O1631" s="24"/>
    </row>
    <row r="1632" spans="1:15" x14ac:dyDescent="0.3">
      <c r="A1632" s="24" t="s">
        <v>3652</v>
      </c>
      <c r="B1632" s="24" t="s">
        <v>5594</v>
      </c>
      <c r="C1632" s="24" t="s">
        <v>8886</v>
      </c>
      <c r="D1632" s="24" t="s">
        <v>164</v>
      </c>
      <c r="E1632" s="24" t="s">
        <v>2804</v>
      </c>
      <c r="F1632" s="24" t="s">
        <v>721</v>
      </c>
      <c r="G1632" s="24" t="s">
        <v>5593</v>
      </c>
      <c r="H1632" s="24" t="s">
        <v>67</v>
      </c>
      <c r="I1632" s="24" t="s">
        <v>5595</v>
      </c>
      <c r="J1632" s="24" t="s">
        <v>3654</v>
      </c>
      <c r="K1632" s="24" t="s">
        <v>776</v>
      </c>
      <c r="L1632" s="24" t="s">
        <v>9530</v>
      </c>
      <c r="M1632" s="24" t="s">
        <v>8890</v>
      </c>
      <c r="N1632" s="24" t="s">
        <v>8888</v>
      </c>
      <c r="O1632" s="24"/>
    </row>
    <row r="1633" spans="1:15" x14ac:dyDescent="0.3">
      <c r="A1633" s="24" t="s">
        <v>3652</v>
      </c>
      <c r="B1633" s="24" t="s">
        <v>5597</v>
      </c>
      <c r="C1633" s="24" t="s">
        <v>8886</v>
      </c>
      <c r="D1633" s="24" t="s">
        <v>164</v>
      </c>
      <c r="E1633" s="24" t="s">
        <v>1528</v>
      </c>
      <c r="F1633" s="24" t="s">
        <v>721</v>
      </c>
      <c r="G1633" s="24" t="s">
        <v>5596</v>
      </c>
      <c r="H1633" s="24" t="s">
        <v>67</v>
      </c>
      <c r="I1633" s="24" t="s">
        <v>5598</v>
      </c>
      <c r="J1633" s="24" t="s">
        <v>3654</v>
      </c>
      <c r="K1633" s="24" t="s">
        <v>776</v>
      </c>
      <c r="L1633" s="24" t="s">
        <v>9530</v>
      </c>
      <c r="M1633" s="24" t="s">
        <v>8890</v>
      </c>
      <c r="N1633" s="24" t="s">
        <v>8888</v>
      </c>
      <c r="O1633" s="24"/>
    </row>
    <row r="1634" spans="1:15" x14ac:dyDescent="0.3">
      <c r="A1634" s="24" t="s">
        <v>3652</v>
      </c>
      <c r="B1634" s="24" t="s">
        <v>5600</v>
      </c>
      <c r="C1634" s="24" t="s">
        <v>8886</v>
      </c>
      <c r="D1634" s="24" t="s">
        <v>164</v>
      </c>
      <c r="E1634" s="24" t="s">
        <v>1528</v>
      </c>
      <c r="F1634" s="24" t="s">
        <v>721</v>
      </c>
      <c r="G1634" s="24" t="s">
        <v>5599</v>
      </c>
      <c r="H1634" s="24" t="s">
        <v>67</v>
      </c>
      <c r="I1634" s="24" t="s">
        <v>5601</v>
      </c>
      <c r="J1634" s="24" t="s">
        <v>3654</v>
      </c>
      <c r="K1634" s="24" t="s">
        <v>776</v>
      </c>
      <c r="L1634" s="24" t="s">
        <v>9530</v>
      </c>
      <c r="M1634" s="24" t="s">
        <v>8890</v>
      </c>
      <c r="N1634" s="24" t="s">
        <v>8888</v>
      </c>
      <c r="O1634" s="24"/>
    </row>
    <row r="1635" spans="1:15" x14ac:dyDescent="0.3">
      <c r="A1635" s="24" t="s">
        <v>3652</v>
      </c>
      <c r="B1635" s="24" t="s">
        <v>5603</v>
      </c>
      <c r="C1635" s="24" t="s">
        <v>8886</v>
      </c>
      <c r="D1635" s="24" t="s">
        <v>164</v>
      </c>
      <c r="E1635" s="24" t="s">
        <v>1528</v>
      </c>
      <c r="F1635" s="24" t="s">
        <v>721</v>
      </c>
      <c r="G1635" s="24" t="s">
        <v>5602</v>
      </c>
      <c r="H1635" s="24" t="s">
        <v>67</v>
      </c>
      <c r="I1635" s="24" t="s">
        <v>5604</v>
      </c>
      <c r="J1635" s="24" t="s">
        <v>3654</v>
      </c>
      <c r="K1635" s="24" t="s">
        <v>776</v>
      </c>
      <c r="L1635" s="24" t="s">
        <v>9530</v>
      </c>
      <c r="M1635" s="24" t="s">
        <v>8890</v>
      </c>
      <c r="N1635" s="24" t="s">
        <v>8888</v>
      </c>
      <c r="O1635" s="24"/>
    </row>
    <row r="1636" spans="1:15" x14ac:dyDescent="0.3">
      <c r="A1636" s="24" t="s">
        <v>3652</v>
      </c>
      <c r="B1636" s="24" t="s">
        <v>5606</v>
      </c>
      <c r="C1636" s="24" t="s">
        <v>8886</v>
      </c>
      <c r="D1636" s="24" t="s">
        <v>164</v>
      </c>
      <c r="E1636" s="24" t="s">
        <v>2804</v>
      </c>
      <c r="F1636" s="24" t="s">
        <v>721</v>
      </c>
      <c r="G1636" s="24" t="s">
        <v>5605</v>
      </c>
      <c r="H1636" s="24" t="s">
        <v>67</v>
      </c>
      <c r="I1636" s="24" t="s">
        <v>5607</v>
      </c>
      <c r="J1636" s="24" t="s">
        <v>3654</v>
      </c>
      <c r="K1636" s="24" t="s">
        <v>776</v>
      </c>
      <c r="L1636" s="24" t="s">
        <v>9530</v>
      </c>
      <c r="M1636" s="24" t="s">
        <v>8890</v>
      </c>
      <c r="N1636" s="24" t="s">
        <v>8888</v>
      </c>
      <c r="O1636" s="24"/>
    </row>
    <row r="1637" spans="1:15" x14ac:dyDescent="0.3">
      <c r="A1637" s="24" t="s">
        <v>3652</v>
      </c>
      <c r="B1637" s="24" t="s">
        <v>5609</v>
      </c>
      <c r="C1637" s="24" t="s">
        <v>8886</v>
      </c>
      <c r="D1637" s="24" t="s">
        <v>164</v>
      </c>
      <c r="E1637" s="24" t="s">
        <v>1528</v>
      </c>
      <c r="F1637" s="24" t="s">
        <v>721</v>
      </c>
      <c r="G1637" s="24" t="s">
        <v>5608</v>
      </c>
      <c r="H1637" s="24" t="s">
        <v>67</v>
      </c>
      <c r="I1637" s="24" t="s">
        <v>5610</v>
      </c>
      <c r="J1637" s="24" t="s">
        <v>3654</v>
      </c>
      <c r="K1637" s="24" t="s">
        <v>776</v>
      </c>
      <c r="L1637" s="24" t="s">
        <v>9530</v>
      </c>
      <c r="M1637" s="24" t="s">
        <v>8890</v>
      </c>
      <c r="N1637" s="24" t="s">
        <v>8888</v>
      </c>
      <c r="O1637" s="24"/>
    </row>
    <row r="1638" spans="1:15" x14ac:dyDescent="0.3">
      <c r="A1638" s="24" t="s">
        <v>3652</v>
      </c>
      <c r="B1638" s="24" t="s">
        <v>5000</v>
      </c>
      <c r="C1638" s="24" t="s">
        <v>8886</v>
      </c>
      <c r="D1638" s="24" t="s">
        <v>164</v>
      </c>
      <c r="E1638" s="24" t="s">
        <v>1528</v>
      </c>
      <c r="F1638" s="24" t="s">
        <v>668</v>
      </c>
      <c r="G1638" s="24" t="s">
        <v>4999</v>
      </c>
      <c r="H1638" s="24" t="s">
        <v>67</v>
      </c>
      <c r="I1638" s="24" t="s">
        <v>5001</v>
      </c>
      <c r="J1638" s="24" t="s">
        <v>3654</v>
      </c>
      <c r="K1638" s="24" t="s">
        <v>776</v>
      </c>
      <c r="L1638" s="24" t="s">
        <v>231</v>
      </c>
      <c r="M1638" s="24" t="s">
        <v>671</v>
      </c>
      <c r="N1638" s="24" t="s">
        <v>8888</v>
      </c>
      <c r="O1638" s="24"/>
    </row>
    <row r="1639" spans="1:15" x14ac:dyDescent="0.3">
      <c r="A1639" s="24" t="s">
        <v>3652</v>
      </c>
      <c r="B1639" s="24" t="s">
        <v>5083</v>
      </c>
      <c r="C1639" s="24" t="s">
        <v>3396</v>
      </c>
      <c r="D1639" s="24" t="s">
        <v>164</v>
      </c>
      <c r="E1639" s="24" t="s">
        <v>1528</v>
      </c>
      <c r="F1639" s="24" t="s">
        <v>676</v>
      </c>
      <c r="G1639" s="24" t="s">
        <v>5082</v>
      </c>
      <c r="H1639" s="24" t="s">
        <v>67</v>
      </c>
      <c r="I1639" s="24" t="s">
        <v>5084</v>
      </c>
      <c r="J1639" s="24" t="s">
        <v>3654</v>
      </c>
      <c r="K1639" s="24" t="s">
        <v>776</v>
      </c>
      <c r="L1639" s="24" t="s">
        <v>231</v>
      </c>
      <c r="M1639" s="24" t="s">
        <v>678</v>
      </c>
      <c r="N1639" s="24" t="s">
        <v>8888</v>
      </c>
      <c r="O1639" s="24"/>
    </row>
    <row r="1640" spans="1:15" x14ac:dyDescent="0.3">
      <c r="A1640" s="24" t="s">
        <v>3652</v>
      </c>
      <c r="B1640" s="24" t="s">
        <v>3653</v>
      </c>
      <c r="C1640" s="24" t="s">
        <v>8886</v>
      </c>
      <c r="D1640" s="24" t="s">
        <v>164</v>
      </c>
      <c r="E1640" s="24" t="s">
        <v>1528</v>
      </c>
      <c r="F1640" s="24" t="s">
        <v>547</v>
      </c>
      <c r="G1640" s="24" t="s">
        <v>3651</v>
      </c>
      <c r="H1640" s="24" t="s">
        <v>67</v>
      </c>
      <c r="I1640" s="24" t="s">
        <v>3655</v>
      </c>
      <c r="J1640" s="24" t="s">
        <v>3654</v>
      </c>
      <c r="K1640" s="24" t="s">
        <v>776</v>
      </c>
      <c r="L1640" s="24" t="s">
        <v>231</v>
      </c>
      <c r="M1640" s="24" t="s">
        <v>550</v>
      </c>
      <c r="N1640" s="24" t="s">
        <v>8888</v>
      </c>
      <c r="O1640" s="24"/>
    </row>
    <row r="1641" spans="1:15" x14ac:dyDescent="0.3">
      <c r="A1641" s="24" t="s">
        <v>3652</v>
      </c>
      <c r="B1641" s="24" t="s">
        <v>6185</v>
      </c>
      <c r="C1641" s="24" t="s">
        <v>3461</v>
      </c>
      <c r="D1641" s="24" t="s">
        <v>164</v>
      </c>
      <c r="E1641" s="24" t="s">
        <v>1528</v>
      </c>
      <c r="F1641" s="24" t="s">
        <v>748</v>
      </c>
      <c r="G1641" s="24" t="s">
        <v>6184</v>
      </c>
      <c r="H1641" s="24" t="s">
        <v>67</v>
      </c>
      <c r="I1641" s="24" t="s">
        <v>6186</v>
      </c>
      <c r="J1641" s="24" t="s">
        <v>3654</v>
      </c>
      <c r="K1641" s="24" t="s">
        <v>776</v>
      </c>
      <c r="L1641" s="24" t="s">
        <v>231</v>
      </c>
      <c r="M1641" s="24" t="s">
        <v>8890</v>
      </c>
      <c r="N1641" s="24" t="s">
        <v>8888</v>
      </c>
      <c r="O1641" s="24"/>
    </row>
    <row r="1642" spans="1:15" x14ac:dyDescent="0.3">
      <c r="A1642" s="24" t="s">
        <v>3652</v>
      </c>
      <c r="B1642" s="24" t="s">
        <v>5667</v>
      </c>
      <c r="C1642" s="24" t="s">
        <v>8886</v>
      </c>
      <c r="D1642" s="24" t="s">
        <v>164</v>
      </c>
      <c r="E1642" s="24" t="s">
        <v>1528</v>
      </c>
      <c r="F1642" s="24" t="s">
        <v>726</v>
      </c>
      <c r="G1642" s="24" t="s">
        <v>5666</v>
      </c>
      <c r="H1642" s="24" t="s">
        <v>67</v>
      </c>
      <c r="I1642" s="24" t="s">
        <v>5668</v>
      </c>
      <c r="J1642" s="24" t="s">
        <v>3654</v>
      </c>
      <c r="K1642" s="24" t="s">
        <v>776</v>
      </c>
      <c r="L1642" s="24" t="s">
        <v>9530</v>
      </c>
      <c r="M1642" s="24" t="s">
        <v>8890</v>
      </c>
      <c r="N1642" s="24" t="s">
        <v>8888</v>
      </c>
      <c r="O1642" s="24"/>
    </row>
    <row r="1643" spans="1:15" x14ac:dyDescent="0.3">
      <c r="A1643" s="24" t="s">
        <v>3652</v>
      </c>
      <c r="B1643" s="24" t="s">
        <v>5670</v>
      </c>
      <c r="C1643" s="24" t="s">
        <v>8886</v>
      </c>
      <c r="D1643" s="24" t="s">
        <v>164</v>
      </c>
      <c r="E1643" s="24" t="s">
        <v>1528</v>
      </c>
      <c r="F1643" s="24" t="s">
        <v>726</v>
      </c>
      <c r="G1643" s="24" t="s">
        <v>5669</v>
      </c>
      <c r="H1643" s="24" t="s">
        <v>67</v>
      </c>
      <c r="I1643" s="24" t="s">
        <v>5671</v>
      </c>
      <c r="J1643" s="24" t="s">
        <v>3654</v>
      </c>
      <c r="K1643" s="24" t="s">
        <v>776</v>
      </c>
      <c r="L1643" s="24" t="s">
        <v>9530</v>
      </c>
      <c r="M1643" s="24" t="s">
        <v>8902</v>
      </c>
      <c r="N1643" s="24" t="s">
        <v>8888</v>
      </c>
      <c r="O1643" s="24"/>
    </row>
    <row r="1644" spans="1:15" x14ac:dyDescent="0.3">
      <c r="A1644" s="24" t="s">
        <v>3652</v>
      </c>
      <c r="B1644" s="24" t="s">
        <v>5673</v>
      </c>
      <c r="C1644" s="24" t="s">
        <v>8886</v>
      </c>
      <c r="D1644" s="24" t="s">
        <v>164</v>
      </c>
      <c r="E1644" s="24" t="s">
        <v>1528</v>
      </c>
      <c r="F1644" s="24" t="s">
        <v>726</v>
      </c>
      <c r="G1644" s="24" t="s">
        <v>5672</v>
      </c>
      <c r="H1644" s="24" t="s">
        <v>67</v>
      </c>
      <c r="I1644" s="24" t="s">
        <v>5674</v>
      </c>
      <c r="J1644" s="24" t="s">
        <v>3654</v>
      </c>
      <c r="K1644" s="24" t="s">
        <v>776</v>
      </c>
      <c r="L1644" s="24" t="s">
        <v>9530</v>
      </c>
      <c r="M1644" s="24" t="s">
        <v>8890</v>
      </c>
      <c r="N1644" s="24" t="s">
        <v>8888</v>
      </c>
      <c r="O1644" s="24"/>
    </row>
    <row r="1645" spans="1:15" x14ac:dyDescent="0.3">
      <c r="A1645" s="24" t="s">
        <v>3652</v>
      </c>
      <c r="B1645" s="24" t="s">
        <v>5676</v>
      </c>
      <c r="C1645" s="24" t="s">
        <v>8886</v>
      </c>
      <c r="D1645" s="24" t="s">
        <v>164</v>
      </c>
      <c r="E1645" s="24" t="s">
        <v>2804</v>
      </c>
      <c r="F1645" s="24" t="s">
        <v>726</v>
      </c>
      <c r="G1645" s="24" t="s">
        <v>5675</v>
      </c>
      <c r="H1645" s="24" t="s">
        <v>67</v>
      </c>
      <c r="I1645" s="24" t="s">
        <v>5677</v>
      </c>
      <c r="J1645" s="24" t="s">
        <v>3654</v>
      </c>
      <c r="K1645" s="24" t="s">
        <v>776</v>
      </c>
      <c r="L1645" s="24" t="s">
        <v>9530</v>
      </c>
      <c r="M1645" s="24" t="s">
        <v>8890</v>
      </c>
      <c r="N1645" s="24" t="s">
        <v>8888</v>
      </c>
      <c r="O1645" s="24"/>
    </row>
    <row r="1646" spans="1:15" x14ac:dyDescent="0.3">
      <c r="A1646" s="24" t="s">
        <v>3652</v>
      </c>
      <c r="B1646" s="24" t="s">
        <v>5679</v>
      </c>
      <c r="C1646" s="24" t="s">
        <v>8886</v>
      </c>
      <c r="D1646" s="24" t="s">
        <v>164</v>
      </c>
      <c r="E1646" s="24" t="s">
        <v>2804</v>
      </c>
      <c r="F1646" s="24" t="s">
        <v>726</v>
      </c>
      <c r="G1646" s="24" t="s">
        <v>5678</v>
      </c>
      <c r="H1646" s="24" t="s">
        <v>67</v>
      </c>
      <c r="I1646" s="24" t="s">
        <v>5680</v>
      </c>
      <c r="J1646" s="24" t="s">
        <v>3654</v>
      </c>
      <c r="K1646" s="24" t="s">
        <v>776</v>
      </c>
      <c r="L1646" s="24" t="s">
        <v>9530</v>
      </c>
      <c r="M1646" s="24" t="s">
        <v>8890</v>
      </c>
      <c r="N1646" s="24" t="s">
        <v>8888</v>
      </c>
      <c r="O1646" s="24"/>
    </row>
    <row r="1647" spans="1:15" x14ac:dyDescent="0.3">
      <c r="A1647" s="24" t="s">
        <v>3652</v>
      </c>
      <c r="B1647" s="24" t="s">
        <v>5682</v>
      </c>
      <c r="C1647" s="24" t="s">
        <v>8886</v>
      </c>
      <c r="D1647" s="24" t="s">
        <v>164</v>
      </c>
      <c r="E1647" s="24" t="s">
        <v>2804</v>
      </c>
      <c r="F1647" s="24" t="s">
        <v>726</v>
      </c>
      <c r="G1647" s="24" t="s">
        <v>5681</v>
      </c>
      <c r="H1647" s="24" t="s">
        <v>67</v>
      </c>
      <c r="I1647" s="24" t="s">
        <v>5683</v>
      </c>
      <c r="J1647" s="24" t="s">
        <v>3654</v>
      </c>
      <c r="K1647" s="24" t="s">
        <v>776</v>
      </c>
      <c r="L1647" s="24" t="s">
        <v>9530</v>
      </c>
      <c r="M1647" s="24" t="s">
        <v>8890</v>
      </c>
      <c r="N1647" s="24" t="s">
        <v>8888</v>
      </c>
      <c r="O1647" s="24"/>
    </row>
    <row r="1648" spans="1:15" x14ac:dyDescent="0.3">
      <c r="A1648" s="24" t="s">
        <v>3652</v>
      </c>
      <c r="B1648" s="24" t="s">
        <v>5685</v>
      </c>
      <c r="C1648" s="24" t="s">
        <v>8886</v>
      </c>
      <c r="D1648" s="24" t="s">
        <v>164</v>
      </c>
      <c r="E1648" s="24" t="s">
        <v>2804</v>
      </c>
      <c r="F1648" s="24" t="s">
        <v>726</v>
      </c>
      <c r="G1648" s="24" t="s">
        <v>5684</v>
      </c>
      <c r="H1648" s="24" t="s">
        <v>67</v>
      </c>
      <c r="I1648" s="24" t="s">
        <v>5686</v>
      </c>
      <c r="J1648" s="24" t="s">
        <v>3654</v>
      </c>
      <c r="K1648" s="24" t="s">
        <v>776</v>
      </c>
      <c r="L1648" s="24" t="s">
        <v>9530</v>
      </c>
      <c r="M1648" s="24" t="s">
        <v>8913</v>
      </c>
      <c r="N1648" s="24" t="s">
        <v>8888</v>
      </c>
      <c r="O1648" s="24"/>
    </row>
    <row r="1649" spans="1:15" x14ac:dyDescent="0.3">
      <c r="A1649" s="24" t="s">
        <v>3652</v>
      </c>
      <c r="B1649" s="24" t="s">
        <v>4328</v>
      </c>
      <c r="C1649" s="24" t="s">
        <v>3461</v>
      </c>
      <c r="D1649" s="24" t="s">
        <v>164</v>
      </c>
      <c r="E1649" s="24" t="s">
        <v>1528</v>
      </c>
      <c r="F1649" s="24" t="s">
        <v>618</v>
      </c>
      <c r="G1649" s="24" t="s">
        <v>4327</v>
      </c>
      <c r="H1649" s="24" t="s">
        <v>67</v>
      </c>
      <c r="I1649" s="24" t="s">
        <v>4329</v>
      </c>
      <c r="J1649" s="24" t="s">
        <v>3654</v>
      </c>
      <c r="K1649" s="24" t="s">
        <v>776</v>
      </c>
      <c r="L1649" s="24" t="s">
        <v>231</v>
      </c>
      <c r="M1649" s="24" t="s">
        <v>621</v>
      </c>
      <c r="N1649" s="24" t="s">
        <v>8888</v>
      </c>
      <c r="O1649" s="24"/>
    </row>
    <row r="1650" spans="1:15" x14ac:dyDescent="0.3">
      <c r="A1650" s="24" t="s">
        <v>3652</v>
      </c>
      <c r="B1650" s="24" t="s">
        <v>5688</v>
      </c>
      <c r="C1650" s="24" t="s">
        <v>8886</v>
      </c>
      <c r="D1650" s="24" t="s">
        <v>164</v>
      </c>
      <c r="E1650" s="24" t="s">
        <v>1528</v>
      </c>
      <c r="F1650" s="24" t="s">
        <v>726</v>
      </c>
      <c r="G1650" s="24" t="s">
        <v>5687</v>
      </c>
      <c r="H1650" s="24" t="s">
        <v>67</v>
      </c>
      <c r="I1650" s="24" t="s">
        <v>5689</v>
      </c>
      <c r="J1650" s="24" t="s">
        <v>3654</v>
      </c>
      <c r="K1650" s="24" t="s">
        <v>776</v>
      </c>
      <c r="L1650" s="24" t="s">
        <v>9530</v>
      </c>
      <c r="M1650" s="24" t="s">
        <v>248</v>
      </c>
      <c r="N1650" s="24" t="s">
        <v>8888</v>
      </c>
      <c r="O1650" s="24"/>
    </row>
    <row r="1651" spans="1:15" x14ac:dyDescent="0.3">
      <c r="A1651" s="24" t="s">
        <v>3652</v>
      </c>
      <c r="B1651" s="24" t="s">
        <v>5691</v>
      </c>
      <c r="C1651" s="24" t="s">
        <v>8886</v>
      </c>
      <c r="D1651" s="24" t="s">
        <v>164</v>
      </c>
      <c r="E1651" s="24" t="s">
        <v>1528</v>
      </c>
      <c r="F1651" s="24" t="s">
        <v>726</v>
      </c>
      <c r="G1651" s="24" t="s">
        <v>5690</v>
      </c>
      <c r="H1651" s="24" t="s">
        <v>67</v>
      </c>
      <c r="I1651" s="24" t="s">
        <v>5692</v>
      </c>
      <c r="J1651" s="24" t="s">
        <v>3654</v>
      </c>
      <c r="K1651" s="24" t="s">
        <v>776</v>
      </c>
      <c r="L1651" s="24" t="s">
        <v>9530</v>
      </c>
      <c r="M1651" s="24" t="s">
        <v>8890</v>
      </c>
      <c r="N1651" s="24" t="s">
        <v>8888</v>
      </c>
      <c r="O1651" s="24"/>
    </row>
    <row r="1652" spans="1:15" x14ac:dyDescent="0.3">
      <c r="A1652" s="24" t="s">
        <v>3652</v>
      </c>
      <c r="B1652" s="24" t="s">
        <v>5694</v>
      </c>
      <c r="C1652" s="24" t="s">
        <v>8886</v>
      </c>
      <c r="D1652" s="24" t="s">
        <v>164</v>
      </c>
      <c r="E1652" s="24" t="s">
        <v>1528</v>
      </c>
      <c r="F1652" s="24" t="s">
        <v>726</v>
      </c>
      <c r="G1652" s="24" t="s">
        <v>5693</v>
      </c>
      <c r="H1652" s="24" t="s">
        <v>67</v>
      </c>
      <c r="I1652" s="24" t="s">
        <v>5695</v>
      </c>
      <c r="J1652" s="24" t="s">
        <v>3654</v>
      </c>
      <c r="K1652" s="24" t="s">
        <v>776</v>
      </c>
      <c r="L1652" s="24" t="s">
        <v>9530</v>
      </c>
      <c r="M1652" s="24" t="s">
        <v>8890</v>
      </c>
      <c r="N1652" s="24" t="s">
        <v>8888</v>
      </c>
      <c r="O1652" s="24"/>
    </row>
    <row r="1653" spans="1:15" x14ac:dyDescent="0.3">
      <c r="A1653" s="24" t="s">
        <v>3736</v>
      </c>
      <c r="B1653" s="24" t="s">
        <v>5157</v>
      </c>
      <c r="C1653" s="24" t="s">
        <v>3461</v>
      </c>
      <c r="D1653" s="24" t="s">
        <v>164</v>
      </c>
      <c r="E1653" s="24" t="s">
        <v>1528</v>
      </c>
      <c r="F1653" s="24" t="s">
        <v>683</v>
      </c>
      <c r="G1653" s="24" t="s">
        <v>5156</v>
      </c>
      <c r="H1653" s="24" t="s">
        <v>67</v>
      </c>
      <c r="I1653" s="24" t="s">
        <v>5158</v>
      </c>
      <c r="J1653" s="24" t="s">
        <v>3654</v>
      </c>
      <c r="K1653" s="24" t="s">
        <v>776</v>
      </c>
      <c r="L1653" s="24" t="s">
        <v>231</v>
      </c>
      <c r="M1653" s="24" t="s">
        <v>686</v>
      </c>
      <c r="N1653" s="24" t="s">
        <v>8888</v>
      </c>
      <c r="O1653" s="24"/>
    </row>
    <row r="1654" spans="1:15" x14ac:dyDescent="0.3">
      <c r="A1654" s="24" t="s">
        <v>3736</v>
      </c>
      <c r="B1654" s="24" t="s">
        <v>5148</v>
      </c>
      <c r="C1654" s="24" t="s">
        <v>3461</v>
      </c>
      <c r="D1654" s="24" t="s">
        <v>164</v>
      </c>
      <c r="E1654" s="24" t="s">
        <v>1528</v>
      </c>
      <c r="F1654" s="24" t="s">
        <v>683</v>
      </c>
      <c r="G1654" s="24" t="s">
        <v>5147</v>
      </c>
      <c r="H1654" s="24" t="s">
        <v>67</v>
      </c>
      <c r="I1654" s="24" t="s">
        <v>5149</v>
      </c>
      <c r="J1654" s="24" t="s">
        <v>3654</v>
      </c>
      <c r="K1654" s="24" t="s">
        <v>776</v>
      </c>
      <c r="L1654" s="24" t="s">
        <v>231</v>
      </c>
      <c r="M1654" s="24" t="s">
        <v>686</v>
      </c>
      <c r="N1654" s="24" t="s">
        <v>8888</v>
      </c>
      <c r="O1654" s="24"/>
    </row>
    <row r="1655" spans="1:15" x14ac:dyDescent="0.3">
      <c r="A1655" s="24" t="s">
        <v>3736</v>
      </c>
      <c r="B1655" s="24" t="s">
        <v>5160</v>
      </c>
      <c r="C1655" s="24" t="s">
        <v>3461</v>
      </c>
      <c r="D1655" s="24" t="s">
        <v>164</v>
      </c>
      <c r="E1655" s="24" t="s">
        <v>1528</v>
      </c>
      <c r="F1655" s="24" t="s">
        <v>683</v>
      </c>
      <c r="G1655" s="24" t="s">
        <v>5159</v>
      </c>
      <c r="H1655" s="24" t="s">
        <v>67</v>
      </c>
      <c r="I1655" s="24" t="s">
        <v>5161</v>
      </c>
      <c r="J1655" s="24" t="s">
        <v>3654</v>
      </c>
      <c r="K1655" s="24" t="s">
        <v>776</v>
      </c>
      <c r="L1655" s="24" t="s">
        <v>231</v>
      </c>
      <c r="M1655" s="24" t="s">
        <v>686</v>
      </c>
      <c r="N1655" s="24" t="s">
        <v>8888</v>
      </c>
      <c r="O1655" s="24"/>
    </row>
    <row r="1656" spans="1:15" x14ac:dyDescent="0.3">
      <c r="A1656" s="24" t="s">
        <v>3736</v>
      </c>
      <c r="B1656" s="24" t="s">
        <v>5151</v>
      </c>
      <c r="C1656" s="24" t="s">
        <v>3461</v>
      </c>
      <c r="D1656" s="24" t="s">
        <v>164</v>
      </c>
      <c r="E1656" s="24" t="s">
        <v>1528</v>
      </c>
      <c r="F1656" s="24" t="s">
        <v>683</v>
      </c>
      <c r="G1656" s="24" t="s">
        <v>5150</v>
      </c>
      <c r="H1656" s="24" t="s">
        <v>67</v>
      </c>
      <c r="I1656" s="24" t="s">
        <v>5152</v>
      </c>
      <c r="J1656" s="24" t="s">
        <v>3654</v>
      </c>
      <c r="K1656" s="24" t="s">
        <v>776</v>
      </c>
      <c r="L1656" s="24" t="s">
        <v>231</v>
      </c>
      <c r="M1656" s="24" t="s">
        <v>686</v>
      </c>
      <c r="N1656" s="24" t="s">
        <v>8888</v>
      </c>
      <c r="O1656" s="24"/>
    </row>
    <row r="1657" spans="1:15" x14ac:dyDescent="0.3">
      <c r="A1657" s="24" t="s">
        <v>3736</v>
      </c>
      <c r="B1657" s="24" t="s">
        <v>4693</v>
      </c>
      <c r="C1657" s="24" t="s">
        <v>3461</v>
      </c>
      <c r="D1657" s="24" t="s">
        <v>164</v>
      </c>
      <c r="E1657" s="24" t="s">
        <v>1528</v>
      </c>
      <c r="F1657" s="24" t="s">
        <v>640</v>
      </c>
      <c r="G1657" s="24" t="s">
        <v>4692</v>
      </c>
      <c r="H1657" s="24" t="s">
        <v>67</v>
      </c>
      <c r="I1657" s="24" t="s">
        <v>4694</v>
      </c>
      <c r="J1657" s="24" t="s">
        <v>3654</v>
      </c>
      <c r="K1657" s="24" t="s">
        <v>776</v>
      </c>
      <c r="L1657" s="24" t="s">
        <v>231</v>
      </c>
      <c r="M1657" s="24" t="s">
        <v>248</v>
      </c>
      <c r="N1657" s="24" t="s">
        <v>8888</v>
      </c>
      <c r="O1657" s="24"/>
    </row>
    <row r="1658" spans="1:15" x14ac:dyDescent="0.3">
      <c r="A1658" s="24" t="s">
        <v>3736</v>
      </c>
      <c r="B1658" s="24" t="s">
        <v>4585</v>
      </c>
      <c r="C1658" s="24" t="s">
        <v>8886</v>
      </c>
      <c r="D1658" s="24" t="s">
        <v>164</v>
      </c>
      <c r="E1658" s="24" t="s">
        <v>1528</v>
      </c>
      <c r="F1658" s="24" t="s">
        <v>638</v>
      </c>
      <c r="G1658" s="24" t="s">
        <v>4584</v>
      </c>
      <c r="H1658" s="24" t="s">
        <v>67</v>
      </c>
      <c r="I1658" s="24" t="s">
        <v>4586</v>
      </c>
      <c r="J1658" s="24" t="s">
        <v>3654</v>
      </c>
      <c r="K1658" s="24" t="s">
        <v>776</v>
      </c>
      <c r="L1658" s="24" t="s">
        <v>231</v>
      </c>
      <c r="M1658" s="24" t="s">
        <v>248</v>
      </c>
      <c r="N1658" s="24" t="s">
        <v>8888</v>
      </c>
      <c r="O1658" s="24"/>
    </row>
    <row r="1659" spans="1:15" x14ac:dyDescent="0.3">
      <c r="A1659" s="24" t="s">
        <v>3736</v>
      </c>
      <c r="B1659" s="24" t="s">
        <v>5136</v>
      </c>
      <c r="C1659" s="24" t="s">
        <v>8886</v>
      </c>
      <c r="D1659" s="24" t="s">
        <v>164</v>
      </c>
      <c r="E1659" s="24" t="s">
        <v>1528</v>
      </c>
      <c r="F1659" s="24" t="s">
        <v>683</v>
      </c>
      <c r="G1659" s="24" t="s">
        <v>5135</v>
      </c>
      <c r="H1659" s="24" t="s">
        <v>67</v>
      </c>
      <c r="I1659" s="24" t="s">
        <v>5137</v>
      </c>
      <c r="J1659" s="24" t="s">
        <v>3654</v>
      </c>
      <c r="K1659" s="24" t="s">
        <v>776</v>
      </c>
      <c r="L1659" s="24" t="s">
        <v>231</v>
      </c>
      <c r="M1659" s="24" t="s">
        <v>686</v>
      </c>
      <c r="N1659" s="24" t="s">
        <v>8888</v>
      </c>
      <c r="O1659" s="24"/>
    </row>
    <row r="1660" spans="1:15" x14ac:dyDescent="0.3">
      <c r="A1660" s="24" t="s">
        <v>3736</v>
      </c>
      <c r="B1660" s="24" t="s">
        <v>5139</v>
      </c>
      <c r="C1660" s="24" t="s">
        <v>8886</v>
      </c>
      <c r="D1660" s="24" t="s">
        <v>164</v>
      </c>
      <c r="E1660" s="24" t="s">
        <v>1528</v>
      </c>
      <c r="F1660" s="24" t="s">
        <v>683</v>
      </c>
      <c r="G1660" s="24" t="s">
        <v>5138</v>
      </c>
      <c r="H1660" s="24" t="s">
        <v>67</v>
      </c>
      <c r="I1660" s="24" t="s">
        <v>5140</v>
      </c>
      <c r="J1660" s="24" t="s">
        <v>3654</v>
      </c>
      <c r="K1660" s="24" t="s">
        <v>776</v>
      </c>
      <c r="L1660" s="24" t="s">
        <v>231</v>
      </c>
      <c r="M1660" s="24" t="s">
        <v>686</v>
      </c>
      <c r="N1660" s="24" t="s">
        <v>8888</v>
      </c>
      <c r="O1660" s="24"/>
    </row>
    <row r="1661" spans="1:15" x14ac:dyDescent="0.3">
      <c r="A1661" s="24" t="s">
        <v>3736</v>
      </c>
      <c r="B1661" s="24" t="s">
        <v>5163</v>
      </c>
      <c r="C1661" s="24" t="s">
        <v>3461</v>
      </c>
      <c r="D1661" s="24" t="s">
        <v>164</v>
      </c>
      <c r="E1661" s="24" t="s">
        <v>1528</v>
      </c>
      <c r="F1661" s="24" t="s">
        <v>683</v>
      </c>
      <c r="G1661" s="24" t="s">
        <v>5162</v>
      </c>
      <c r="H1661" s="24" t="s">
        <v>67</v>
      </c>
      <c r="I1661" s="24" t="s">
        <v>5164</v>
      </c>
      <c r="J1661" s="24" t="s">
        <v>3654</v>
      </c>
      <c r="K1661" s="24" t="s">
        <v>776</v>
      </c>
      <c r="L1661" s="24" t="s">
        <v>231</v>
      </c>
      <c r="M1661" s="24" t="s">
        <v>686</v>
      </c>
      <c r="N1661" s="24" t="s">
        <v>8888</v>
      </c>
      <c r="O1661" s="24"/>
    </row>
    <row r="1662" spans="1:15" x14ac:dyDescent="0.3">
      <c r="A1662" s="24" t="s">
        <v>3736</v>
      </c>
      <c r="B1662" s="24" t="s">
        <v>5142</v>
      </c>
      <c r="C1662" s="24" t="s">
        <v>8886</v>
      </c>
      <c r="D1662" s="24" t="s">
        <v>164</v>
      </c>
      <c r="E1662" s="24" t="s">
        <v>1528</v>
      </c>
      <c r="F1662" s="24" t="s">
        <v>683</v>
      </c>
      <c r="G1662" s="24" t="s">
        <v>5141</v>
      </c>
      <c r="H1662" s="24" t="s">
        <v>67</v>
      </c>
      <c r="I1662" s="24" t="s">
        <v>5143</v>
      </c>
      <c r="J1662" s="24" t="s">
        <v>3654</v>
      </c>
      <c r="K1662" s="24" t="s">
        <v>776</v>
      </c>
      <c r="L1662" s="24" t="s">
        <v>231</v>
      </c>
      <c r="M1662" s="24" t="s">
        <v>686</v>
      </c>
      <c r="N1662" s="24" t="s">
        <v>8888</v>
      </c>
      <c r="O1662" s="24"/>
    </row>
    <row r="1663" spans="1:15" x14ac:dyDescent="0.3">
      <c r="A1663" s="24" t="s">
        <v>3736</v>
      </c>
      <c r="B1663" s="24" t="s">
        <v>4139</v>
      </c>
      <c r="C1663" s="24" t="s">
        <v>8886</v>
      </c>
      <c r="D1663" s="24" t="s">
        <v>164</v>
      </c>
      <c r="E1663" s="24" t="s">
        <v>1528</v>
      </c>
      <c r="F1663" s="24" t="s">
        <v>596</v>
      </c>
      <c r="G1663" s="24" t="s">
        <v>4138</v>
      </c>
      <c r="H1663" s="24" t="s">
        <v>67</v>
      </c>
      <c r="I1663" s="24" t="s">
        <v>4140</v>
      </c>
      <c r="J1663" s="24" t="s">
        <v>3654</v>
      </c>
      <c r="K1663" s="24" t="s">
        <v>776</v>
      </c>
      <c r="L1663" s="24" t="s">
        <v>231</v>
      </c>
      <c r="M1663" s="24" t="s">
        <v>452</v>
      </c>
      <c r="N1663" s="24" t="s">
        <v>8888</v>
      </c>
      <c r="O1663" s="24"/>
    </row>
    <row r="1664" spans="1:15" x14ac:dyDescent="0.3">
      <c r="A1664" s="24" t="s">
        <v>3736</v>
      </c>
      <c r="B1664" s="24" t="s">
        <v>4780</v>
      </c>
      <c r="C1664" s="24" t="s">
        <v>3461</v>
      </c>
      <c r="D1664" s="24" t="s">
        <v>164</v>
      </c>
      <c r="E1664" s="24" t="s">
        <v>1528</v>
      </c>
      <c r="F1664" s="24" t="s">
        <v>642</v>
      </c>
      <c r="G1664" s="24" t="s">
        <v>4779</v>
      </c>
      <c r="H1664" s="24" t="s">
        <v>67</v>
      </c>
      <c r="I1664" s="24" t="s">
        <v>4781</v>
      </c>
      <c r="J1664" s="24" t="s">
        <v>3654</v>
      </c>
      <c r="K1664" s="24" t="s">
        <v>776</v>
      </c>
      <c r="L1664" s="24" t="s">
        <v>231</v>
      </c>
      <c r="M1664" s="24" t="s">
        <v>645</v>
      </c>
      <c r="N1664" s="24" t="s">
        <v>8888</v>
      </c>
      <c r="O1664" s="24"/>
    </row>
    <row r="1665" spans="1:15" x14ac:dyDescent="0.3">
      <c r="A1665" s="24" t="s">
        <v>3736</v>
      </c>
      <c r="B1665" s="24" t="s">
        <v>4732</v>
      </c>
      <c r="C1665" s="24" t="s">
        <v>3461</v>
      </c>
      <c r="D1665" s="24" t="s">
        <v>164</v>
      </c>
      <c r="E1665" s="24" t="s">
        <v>1528</v>
      </c>
      <c r="F1665" s="24" t="s">
        <v>640</v>
      </c>
      <c r="G1665" s="24" t="s">
        <v>4731</v>
      </c>
      <c r="H1665" s="24" t="s">
        <v>67</v>
      </c>
      <c r="I1665" s="24" t="s">
        <v>4733</v>
      </c>
      <c r="J1665" s="24" t="s">
        <v>3654</v>
      </c>
      <c r="K1665" s="24" t="s">
        <v>776</v>
      </c>
      <c r="L1665" s="24" t="s">
        <v>231</v>
      </c>
      <c r="M1665" s="24" t="s">
        <v>248</v>
      </c>
      <c r="N1665" s="24" t="s">
        <v>8888</v>
      </c>
      <c r="O1665" s="24"/>
    </row>
    <row r="1666" spans="1:15" x14ac:dyDescent="0.3">
      <c r="A1666" s="24" t="s">
        <v>3736</v>
      </c>
      <c r="B1666" s="24" t="s">
        <v>4588</v>
      </c>
      <c r="C1666" s="24" t="s">
        <v>8886</v>
      </c>
      <c r="D1666" s="24" t="s">
        <v>164</v>
      </c>
      <c r="E1666" s="24" t="s">
        <v>1528</v>
      </c>
      <c r="F1666" s="24" t="s">
        <v>638</v>
      </c>
      <c r="G1666" s="24" t="s">
        <v>4587</v>
      </c>
      <c r="H1666" s="24" t="s">
        <v>67</v>
      </c>
      <c r="I1666" s="24" t="s">
        <v>4589</v>
      </c>
      <c r="J1666" s="24" t="s">
        <v>3654</v>
      </c>
      <c r="K1666" s="24" t="s">
        <v>776</v>
      </c>
      <c r="L1666" s="24" t="s">
        <v>231</v>
      </c>
      <c r="M1666" s="24" t="s">
        <v>248</v>
      </c>
      <c r="N1666" s="24" t="s">
        <v>8888</v>
      </c>
      <c r="O1666" s="24"/>
    </row>
    <row r="1667" spans="1:15" x14ac:dyDescent="0.3">
      <c r="A1667" s="24" t="s">
        <v>3736</v>
      </c>
      <c r="B1667" s="24" t="s">
        <v>4591</v>
      </c>
      <c r="C1667" s="24" t="s">
        <v>8886</v>
      </c>
      <c r="D1667" s="24" t="s">
        <v>164</v>
      </c>
      <c r="E1667" s="24" t="s">
        <v>1528</v>
      </c>
      <c r="F1667" s="24" t="s">
        <v>638</v>
      </c>
      <c r="G1667" s="24" t="s">
        <v>4590</v>
      </c>
      <c r="H1667" s="24" t="s">
        <v>67</v>
      </c>
      <c r="I1667" s="24" t="s">
        <v>4592</v>
      </c>
      <c r="J1667" s="24" t="s">
        <v>3654</v>
      </c>
      <c r="K1667" s="24" t="s">
        <v>776</v>
      </c>
      <c r="L1667" s="24" t="s">
        <v>231</v>
      </c>
      <c r="M1667" s="24" t="s">
        <v>248</v>
      </c>
      <c r="N1667" s="24" t="s">
        <v>8888</v>
      </c>
      <c r="O1667" s="24"/>
    </row>
    <row r="1668" spans="1:15" x14ac:dyDescent="0.3">
      <c r="A1668" s="24" t="s">
        <v>3736</v>
      </c>
      <c r="B1668" s="24" t="s">
        <v>5211</v>
      </c>
      <c r="C1668" s="24" t="s">
        <v>3461</v>
      </c>
      <c r="D1668" s="24" t="s">
        <v>164</v>
      </c>
      <c r="E1668" s="24" t="s">
        <v>1528</v>
      </c>
      <c r="F1668" s="24" t="s">
        <v>691</v>
      </c>
      <c r="G1668" s="24" t="s">
        <v>5210</v>
      </c>
      <c r="H1668" s="24" t="s">
        <v>67</v>
      </c>
      <c r="I1668" s="24" t="s">
        <v>5212</v>
      </c>
      <c r="J1668" s="24" t="s">
        <v>3654</v>
      </c>
      <c r="K1668" s="24" t="s">
        <v>776</v>
      </c>
      <c r="L1668" s="24" t="s">
        <v>231</v>
      </c>
      <c r="M1668" s="24" t="s">
        <v>694</v>
      </c>
      <c r="N1668" s="24" t="s">
        <v>8888</v>
      </c>
      <c r="O1668" s="24"/>
    </row>
    <row r="1669" spans="1:15" x14ac:dyDescent="0.3">
      <c r="A1669" s="24" t="s">
        <v>3736</v>
      </c>
      <c r="B1669" s="24" t="s">
        <v>5214</v>
      </c>
      <c r="C1669" s="24" t="s">
        <v>3461</v>
      </c>
      <c r="D1669" s="24" t="s">
        <v>164</v>
      </c>
      <c r="E1669" s="24" t="s">
        <v>1528</v>
      </c>
      <c r="F1669" s="24" t="s">
        <v>691</v>
      </c>
      <c r="G1669" s="24" t="s">
        <v>5213</v>
      </c>
      <c r="H1669" s="24" t="s">
        <v>67</v>
      </c>
      <c r="I1669" s="24" t="s">
        <v>5215</v>
      </c>
      <c r="J1669" s="24" t="s">
        <v>3654</v>
      </c>
      <c r="K1669" s="24" t="s">
        <v>776</v>
      </c>
      <c r="L1669" s="24" t="s">
        <v>231</v>
      </c>
      <c r="M1669" s="24" t="s">
        <v>694</v>
      </c>
      <c r="N1669" s="24" t="s">
        <v>8888</v>
      </c>
      <c r="O1669" s="24"/>
    </row>
    <row r="1670" spans="1:15" x14ac:dyDescent="0.3">
      <c r="A1670" s="24" t="s">
        <v>3736</v>
      </c>
      <c r="B1670" s="24" t="s">
        <v>5217</v>
      </c>
      <c r="C1670" s="24" t="s">
        <v>3461</v>
      </c>
      <c r="D1670" s="24" t="s">
        <v>164</v>
      </c>
      <c r="E1670" s="24" t="s">
        <v>1528</v>
      </c>
      <c r="F1670" s="24" t="s">
        <v>691</v>
      </c>
      <c r="G1670" s="24" t="s">
        <v>5216</v>
      </c>
      <c r="H1670" s="24" t="s">
        <v>67</v>
      </c>
      <c r="I1670" s="24" t="s">
        <v>5218</v>
      </c>
      <c r="J1670" s="24" t="s">
        <v>3654</v>
      </c>
      <c r="K1670" s="24" t="s">
        <v>776</v>
      </c>
      <c r="L1670" s="24" t="s">
        <v>231</v>
      </c>
      <c r="M1670" s="24" t="s">
        <v>694</v>
      </c>
      <c r="N1670" s="24" t="s">
        <v>8888</v>
      </c>
      <c r="O1670" s="24"/>
    </row>
    <row r="1671" spans="1:15" x14ac:dyDescent="0.3">
      <c r="A1671" s="24" t="s">
        <v>3736</v>
      </c>
      <c r="B1671" s="24" t="s">
        <v>6299</v>
      </c>
      <c r="C1671" s="24" t="s">
        <v>8886</v>
      </c>
      <c r="D1671" s="24" t="s">
        <v>164</v>
      </c>
      <c r="E1671" s="24" t="s">
        <v>1528</v>
      </c>
      <c r="F1671" s="24" t="s">
        <v>752</v>
      </c>
      <c r="G1671" s="24" t="s">
        <v>6298</v>
      </c>
      <c r="H1671" s="24" t="s">
        <v>67</v>
      </c>
      <c r="I1671" s="24" t="s">
        <v>6300</v>
      </c>
      <c r="J1671" s="24" t="s">
        <v>3654</v>
      </c>
      <c r="K1671" s="24" t="s">
        <v>776</v>
      </c>
      <c r="L1671" s="24" t="s">
        <v>231</v>
      </c>
      <c r="M1671" s="24" t="s">
        <v>8890</v>
      </c>
      <c r="N1671" s="24" t="s">
        <v>8888</v>
      </c>
      <c r="O1671" s="24"/>
    </row>
    <row r="1672" spans="1:15" x14ac:dyDescent="0.3">
      <c r="A1672" s="24" t="s">
        <v>3736</v>
      </c>
      <c r="B1672" s="24" t="s">
        <v>4958</v>
      </c>
      <c r="C1672" s="24" t="s">
        <v>8886</v>
      </c>
      <c r="D1672" s="24" t="s">
        <v>164</v>
      </c>
      <c r="E1672" s="24" t="s">
        <v>1528</v>
      </c>
      <c r="F1672" s="24" t="s">
        <v>660</v>
      </c>
      <c r="G1672" s="24" t="s">
        <v>4957</v>
      </c>
      <c r="H1672" s="24" t="s">
        <v>67</v>
      </c>
      <c r="I1672" s="24" t="s">
        <v>4959</v>
      </c>
      <c r="J1672" s="24" t="s">
        <v>3654</v>
      </c>
      <c r="K1672" s="24" t="s">
        <v>776</v>
      </c>
      <c r="L1672" s="24" t="s">
        <v>231</v>
      </c>
      <c r="M1672" s="24" t="s">
        <v>663</v>
      </c>
      <c r="N1672" s="24" t="s">
        <v>8888</v>
      </c>
      <c r="O1672" s="24"/>
    </row>
    <row r="1673" spans="1:15" x14ac:dyDescent="0.3">
      <c r="A1673" s="24" t="s">
        <v>3736</v>
      </c>
      <c r="B1673" s="24" t="s">
        <v>4961</v>
      </c>
      <c r="C1673" s="24" t="s">
        <v>8886</v>
      </c>
      <c r="D1673" s="24" t="s">
        <v>164</v>
      </c>
      <c r="E1673" s="24" t="s">
        <v>1528</v>
      </c>
      <c r="F1673" s="24" t="s">
        <v>660</v>
      </c>
      <c r="G1673" s="24" t="s">
        <v>4960</v>
      </c>
      <c r="H1673" s="24" t="s">
        <v>67</v>
      </c>
      <c r="I1673" s="24" t="s">
        <v>4962</v>
      </c>
      <c r="J1673" s="24" t="s">
        <v>3654</v>
      </c>
      <c r="K1673" s="24" t="s">
        <v>776</v>
      </c>
      <c r="L1673" s="24" t="s">
        <v>231</v>
      </c>
      <c r="M1673" s="24" t="s">
        <v>663</v>
      </c>
      <c r="N1673" s="24" t="s">
        <v>8888</v>
      </c>
      <c r="O1673" s="24"/>
    </row>
    <row r="1674" spans="1:15" x14ac:dyDescent="0.3">
      <c r="A1674" s="24" t="s">
        <v>3736</v>
      </c>
      <c r="B1674" s="24" t="s">
        <v>4973</v>
      </c>
      <c r="C1674" s="24" t="s">
        <v>3461</v>
      </c>
      <c r="D1674" s="24" t="s">
        <v>164</v>
      </c>
      <c r="E1674" s="24" t="s">
        <v>1528</v>
      </c>
      <c r="F1674" s="24" t="s">
        <v>660</v>
      </c>
      <c r="G1674" s="24" t="s">
        <v>4972</v>
      </c>
      <c r="H1674" s="24" t="s">
        <v>67</v>
      </c>
      <c r="I1674" s="24" t="s">
        <v>4974</v>
      </c>
      <c r="J1674" s="24" t="s">
        <v>3654</v>
      </c>
      <c r="K1674" s="24" t="s">
        <v>776</v>
      </c>
      <c r="L1674" s="24" t="s">
        <v>231</v>
      </c>
      <c r="M1674" s="24" t="s">
        <v>663</v>
      </c>
      <c r="N1674" s="24" t="s">
        <v>8888</v>
      </c>
      <c r="O1674" s="24"/>
    </row>
    <row r="1675" spans="1:15" x14ac:dyDescent="0.3">
      <c r="A1675" s="24" t="s">
        <v>3736</v>
      </c>
      <c r="B1675" s="24" t="s">
        <v>4976</v>
      </c>
      <c r="C1675" s="24" t="s">
        <v>3461</v>
      </c>
      <c r="D1675" s="24" t="s">
        <v>164</v>
      </c>
      <c r="E1675" s="24" t="s">
        <v>1528</v>
      </c>
      <c r="F1675" s="24" t="s">
        <v>660</v>
      </c>
      <c r="G1675" s="24" t="s">
        <v>4975</v>
      </c>
      <c r="H1675" s="24" t="s">
        <v>67</v>
      </c>
      <c r="I1675" s="24" t="s">
        <v>4977</v>
      </c>
      <c r="J1675" s="24" t="s">
        <v>3654</v>
      </c>
      <c r="K1675" s="24" t="s">
        <v>776</v>
      </c>
      <c r="L1675" s="24" t="s">
        <v>231</v>
      </c>
      <c r="M1675" s="24" t="s">
        <v>663</v>
      </c>
      <c r="N1675" s="24" t="s">
        <v>8888</v>
      </c>
      <c r="O1675" s="24"/>
    </row>
    <row r="1676" spans="1:15" x14ac:dyDescent="0.3">
      <c r="A1676" s="24" t="s">
        <v>3736</v>
      </c>
      <c r="B1676" s="24" t="s">
        <v>4943</v>
      </c>
      <c r="C1676" s="24" t="s">
        <v>8886</v>
      </c>
      <c r="D1676" s="24" t="s">
        <v>164</v>
      </c>
      <c r="E1676" s="24" t="s">
        <v>1528</v>
      </c>
      <c r="F1676" s="24" t="s">
        <v>658</v>
      </c>
      <c r="G1676" s="24" t="s">
        <v>4942</v>
      </c>
      <c r="H1676" s="24" t="s">
        <v>67</v>
      </c>
      <c r="I1676" s="24" t="s">
        <v>4944</v>
      </c>
      <c r="J1676" s="24" t="s">
        <v>3654</v>
      </c>
      <c r="K1676" s="24" t="s">
        <v>776</v>
      </c>
      <c r="L1676" s="24" t="s">
        <v>231</v>
      </c>
      <c r="M1676" s="24" t="s">
        <v>233</v>
      </c>
      <c r="N1676" s="24" t="s">
        <v>8888</v>
      </c>
      <c r="O1676" s="24"/>
    </row>
    <row r="1677" spans="1:15" x14ac:dyDescent="0.3">
      <c r="A1677" s="24" t="s">
        <v>3736</v>
      </c>
      <c r="B1677" s="24" t="s">
        <v>4946</v>
      </c>
      <c r="C1677" s="24" t="s">
        <v>8886</v>
      </c>
      <c r="D1677" s="24" t="s">
        <v>164</v>
      </c>
      <c r="E1677" s="24" t="s">
        <v>1528</v>
      </c>
      <c r="F1677" s="24" t="s">
        <v>658</v>
      </c>
      <c r="G1677" s="24" t="s">
        <v>4945</v>
      </c>
      <c r="H1677" s="24" t="s">
        <v>67</v>
      </c>
      <c r="I1677" s="24" t="s">
        <v>4947</v>
      </c>
      <c r="J1677" s="24" t="s">
        <v>3654</v>
      </c>
      <c r="K1677" s="24" t="s">
        <v>776</v>
      </c>
      <c r="L1677" s="24" t="s">
        <v>231</v>
      </c>
      <c r="M1677" s="24" t="s">
        <v>233</v>
      </c>
      <c r="N1677" s="24" t="s">
        <v>8888</v>
      </c>
      <c r="O1677" s="24"/>
    </row>
    <row r="1678" spans="1:15" x14ac:dyDescent="0.3">
      <c r="A1678" s="24" t="s">
        <v>3736</v>
      </c>
      <c r="B1678" s="24" t="s">
        <v>6453</v>
      </c>
      <c r="C1678" s="24" t="s">
        <v>3461</v>
      </c>
      <c r="D1678" s="24" t="s">
        <v>164</v>
      </c>
      <c r="E1678" s="24" t="s">
        <v>1528</v>
      </c>
      <c r="F1678" s="24" t="s">
        <v>754</v>
      </c>
      <c r="G1678" s="24" t="s">
        <v>6452</v>
      </c>
      <c r="H1678" s="24" t="s">
        <v>67</v>
      </c>
      <c r="I1678" s="24" t="s">
        <v>6454</v>
      </c>
      <c r="J1678" s="24" t="s">
        <v>3654</v>
      </c>
      <c r="K1678" s="24" t="s">
        <v>776</v>
      </c>
      <c r="L1678" s="24" t="s">
        <v>231</v>
      </c>
      <c r="M1678" s="24" t="s">
        <v>8896</v>
      </c>
      <c r="N1678" s="24" t="s">
        <v>8888</v>
      </c>
      <c r="O1678" s="24"/>
    </row>
    <row r="1679" spans="1:15" x14ac:dyDescent="0.3">
      <c r="A1679" s="24" t="s">
        <v>3736</v>
      </c>
      <c r="B1679" s="24" t="s">
        <v>6456</v>
      </c>
      <c r="C1679" s="24" t="s">
        <v>3461</v>
      </c>
      <c r="D1679" s="24" t="s">
        <v>164</v>
      </c>
      <c r="E1679" s="24" t="s">
        <v>1528</v>
      </c>
      <c r="F1679" s="24" t="s">
        <v>754</v>
      </c>
      <c r="G1679" s="24" t="s">
        <v>6455</v>
      </c>
      <c r="H1679" s="24" t="s">
        <v>67</v>
      </c>
      <c r="I1679" s="24" t="s">
        <v>6457</v>
      </c>
      <c r="J1679" s="24" t="s">
        <v>3654</v>
      </c>
      <c r="K1679" s="24" t="s">
        <v>776</v>
      </c>
      <c r="L1679" s="24" t="s">
        <v>231</v>
      </c>
      <c r="M1679" s="24" t="s">
        <v>8896</v>
      </c>
      <c r="N1679" s="24" t="s">
        <v>8888</v>
      </c>
      <c r="O1679" s="24"/>
    </row>
    <row r="1680" spans="1:15" x14ac:dyDescent="0.3">
      <c r="A1680" s="24" t="s">
        <v>3736</v>
      </c>
      <c r="B1680" s="24" t="s">
        <v>6459</v>
      </c>
      <c r="C1680" s="24" t="s">
        <v>3461</v>
      </c>
      <c r="D1680" s="24" t="s">
        <v>164</v>
      </c>
      <c r="E1680" s="24" t="s">
        <v>1528</v>
      </c>
      <c r="F1680" s="24" t="s">
        <v>754</v>
      </c>
      <c r="G1680" s="24" t="s">
        <v>6458</v>
      </c>
      <c r="H1680" s="24" t="s">
        <v>67</v>
      </c>
      <c r="I1680" s="24" t="s">
        <v>6460</v>
      </c>
      <c r="J1680" s="24" t="s">
        <v>3654</v>
      </c>
      <c r="K1680" s="24" t="s">
        <v>776</v>
      </c>
      <c r="L1680" s="24" t="s">
        <v>231</v>
      </c>
      <c r="M1680" s="24" t="s">
        <v>8896</v>
      </c>
      <c r="N1680" s="24" t="s">
        <v>8888</v>
      </c>
      <c r="O1680" s="24"/>
    </row>
    <row r="1681" spans="1:15" x14ac:dyDescent="0.3">
      <c r="A1681" s="24" t="s">
        <v>3736</v>
      </c>
      <c r="B1681" s="24" t="s">
        <v>6462</v>
      </c>
      <c r="C1681" s="24" t="s">
        <v>3461</v>
      </c>
      <c r="D1681" s="24" t="s">
        <v>164</v>
      </c>
      <c r="E1681" s="24" t="s">
        <v>1528</v>
      </c>
      <c r="F1681" s="24" t="s">
        <v>754</v>
      </c>
      <c r="G1681" s="24" t="s">
        <v>6461</v>
      </c>
      <c r="H1681" s="24" t="s">
        <v>67</v>
      </c>
      <c r="I1681" s="24" t="s">
        <v>6463</v>
      </c>
      <c r="J1681" s="24" t="s">
        <v>3654</v>
      </c>
      <c r="K1681" s="24" t="s">
        <v>776</v>
      </c>
      <c r="L1681" s="24" t="s">
        <v>231</v>
      </c>
      <c r="M1681" s="24" t="s">
        <v>8896</v>
      </c>
      <c r="N1681" s="24" t="s">
        <v>8888</v>
      </c>
      <c r="O1681" s="24"/>
    </row>
    <row r="1682" spans="1:15" x14ac:dyDescent="0.3">
      <c r="A1682" s="24" t="s">
        <v>3736</v>
      </c>
      <c r="B1682" s="24" t="s">
        <v>6441</v>
      </c>
      <c r="C1682" s="24" t="s">
        <v>3461</v>
      </c>
      <c r="D1682" s="24" t="s">
        <v>164</v>
      </c>
      <c r="E1682" s="24" t="s">
        <v>1528</v>
      </c>
      <c r="F1682" s="24" t="s">
        <v>754</v>
      </c>
      <c r="G1682" s="24" t="s">
        <v>6440</v>
      </c>
      <c r="H1682" s="24" t="s">
        <v>67</v>
      </c>
      <c r="I1682" s="24" t="s">
        <v>6442</v>
      </c>
      <c r="J1682" s="24" t="s">
        <v>3654</v>
      </c>
      <c r="K1682" s="24" t="s">
        <v>776</v>
      </c>
      <c r="L1682" s="24" t="s">
        <v>231</v>
      </c>
      <c r="M1682" s="24" t="s">
        <v>8896</v>
      </c>
      <c r="N1682" s="24" t="s">
        <v>8888</v>
      </c>
      <c r="O1682" s="24"/>
    </row>
    <row r="1683" spans="1:15" x14ac:dyDescent="0.3">
      <c r="A1683" s="24" t="s">
        <v>3736</v>
      </c>
      <c r="B1683" s="24" t="s">
        <v>4127</v>
      </c>
      <c r="C1683" s="24" t="s">
        <v>3461</v>
      </c>
      <c r="D1683" s="24" t="s">
        <v>164</v>
      </c>
      <c r="E1683" s="24" t="s">
        <v>1528</v>
      </c>
      <c r="F1683" s="24" t="s">
        <v>592</v>
      </c>
      <c r="G1683" s="24" t="s">
        <v>4126</v>
      </c>
      <c r="H1683" s="24" t="s">
        <v>67</v>
      </c>
      <c r="I1683" s="24" t="s">
        <v>4128</v>
      </c>
      <c r="J1683" s="24" t="s">
        <v>3654</v>
      </c>
      <c r="K1683" s="24" t="s">
        <v>776</v>
      </c>
      <c r="L1683" s="24" t="s">
        <v>231</v>
      </c>
      <c r="M1683" s="24" t="s">
        <v>595</v>
      </c>
      <c r="N1683" s="24" t="s">
        <v>8888</v>
      </c>
      <c r="O1683" s="24"/>
    </row>
    <row r="1684" spans="1:15" x14ac:dyDescent="0.3">
      <c r="A1684" s="24" t="s">
        <v>3736</v>
      </c>
      <c r="B1684" s="24" t="s">
        <v>4130</v>
      </c>
      <c r="C1684" s="24" t="s">
        <v>3461</v>
      </c>
      <c r="D1684" s="24" t="s">
        <v>164</v>
      </c>
      <c r="E1684" s="24" t="s">
        <v>1528</v>
      </c>
      <c r="F1684" s="24" t="s">
        <v>592</v>
      </c>
      <c r="G1684" s="24" t="s">
        <v>4129</v>
      </c>
      <c r="H1684" s="24" t="s">
        <v>67</v>
      </c>
      <c r="I1684" s="24" t="s">
        <v>4131</v>
      </c>
      <c r="J1684" s="24" t="s">
        <v>3654</v>
      </c>
      <c r="K1684" s="24" t="s">
        <v>776</v>
      </c>
      <c r="L1684" s="24" t="s">
        <v>231</v>
      </c>
      <c r="M1684" s="24" t="s">
        <v>595</v>
      </c>
      <c r="N1684" s="24" t="s">
        <v>8888</v>
      </c>
      <c r="O1684" s="24"/>
    </row>
    <row r="1685" spans="1:15" x14ac:dyDescent="0.3">
      <c r="A1685" s="24" t="s">
        <v>3736</v>
      </c>
      <c r="B1685" s="24" t="s">
        <v>4115</v>
      </c>
      <c r="C1685" s="24" t="s">
        <v>3461</v>
      </c>
      <c r="D1685" s="24" t="s">
        <v>164</v>
      </c>
      <c r="E1685" s="24" t="s">
        <v>1528</v>
      </c>
      <c r="F1685" s="24" t="s">
        <v>592</v>
      </c>
      <c r="G1685" s="24" t="s">
        <v>4114</v>
      </c>
      <c r="H1685" s="24" t="s">
        <v>67</v>
      </c>
      <c r="I1685" s="24" t="s">
        <v>4116</v>
      </c>
      <c r="J1685" s="24" t="s">
        <v>3654</v>
      </c>
      <c r="K1685" s="24" t="s">
        <v>776</v>
      </c>
      <c r="L1685" s="24" t="s">
        <v>231</v>
      </c>
      <c r="M1685" s="24" t="s">
        <v>595</v>
      </c>
      <c r="N1685" s="24" t="s">
        <v>8888</v>
      </c>
      <c r="O1685" s="24"/>
    </row>
    <row r="1686" spans="1:15" x14ac:dyDescent="0.3">
      <c r="A1686" s="24" t="s">
        <v>3736</v>
      </c>
      <c r="B1686" s="24" t="s">
        <v>4133</v>
      </c>
      <c r="C1686" s="24" t="s">
        <v>3461</v>
      </c>
      <c r="D1686" s="24" t="s">
        <v>164</v>
      </c>
      <c r="E1686" s="24" t="s">
        <v>1528</v>
      </c>
      <c r="F1686" s="24" t="s">
        <v>592</v>
      </c>
      <c r="G1686" s="24" t="s">
        <v>4132</v>
      </c>
      <c r="H1686" s="24" t="s">
        <v>67</v>
      </c>
      <c r="I1686" s="24" t="s">
        <v>4134</v>
      </c>
      <c r="J1686" s="24" t="s">
        <v>3654</v>
      </c>
      <c r="K1686" s="24" t="s">
        <v>776</v>
      </c>
      <c r="L1686" s="24" t="s">
        <v>231</v>
      </c>
      <c r="M1686" s="24" t="s">
        <v>595</v>
      </c>
      <c r="N1686" s="24" t="s">
        <v>8888</v>
      </c>
      <c r="O1686" s="24"/>
    </row>
    <row r="1687" spans="1:15" x14ac:dyDescent="0.3">
      <c r="A1687" s="24" t="s">
        <v>3736</v>
      </c>
      <c r="B1687" s="24" t="s">
        <v>4594</v>
      </c>
      <c r="C1687" s="24" t="s">
        <v>8886</v>
      </c>
      <c r="D1687" s="24" t="s">
        <v>164</v>
      </c>
      <c r="E1687" s="24" t="s">
        <v>1528</v>
      </c>
      <c r="F1687" s="24" t="s">
        <v>638</v>
      </c>
      <c r="G1687" s="24" t="s">
        <v>4593</v>
      </c>
      <c r="H1687" s="24" t="s">
        <v>67</v>
      </c>
      <c r="I1687" s="24" t="s">
        <v>4595</v>
      </c>
      <c r="J1687" s="24" t="s">
        <v>3654</v>
      </c>
      <c r="K1687" s="24" t="s">
        <v>776</v>
      </c>
      <c r="L1687" s="24" t="s">
        <v>231</v>
      </c>
      <c r="M1687" s="24" t="s">
        <v>248</v>
      </c>
      <c r="N1687" s="24" t="s">
        <v>8888</v>
      </c>
      <c r="O1687" s="24"/>
    </row>
    <row r="1688" spans="1:15" x14ac:dyDescent="0.3">
      <c r="A1688" s="24" t="s">
        <v>3736</v>
      </c>
      <c r="B1688" s="24" t="s">
        <v>4597</v>
      </c>
      <c r="C1688" s="24" t="s">
        <v>8886</v>
      </c>
      <c r="D1688" s="24" t="s">
        <v>164</v>
      </c>
      <c r="E1688" s="24" t="s">
        <v>1528</v>
      </c>
      <c r="F1688" s="24" t="s">
        <v>638</v>
      </c>
      <c r="G1688" s="24" t="s">
        <v>4596</v>
      </c>
      <c r="H1688" s="24" t="s">
        <v>67</v>
      </c>
      <c r="I1688" s="24" t="s">
        <v>4598</v>
      </c>
      <c r="J1688" s="24" t="s">
        <v>3654</v>
      </c>
      <c r="K1688" s="24" t="s">
        <v>776</v>
      </c>
      <c r="L1688" s="24" t="s">
        <v>231</v>
      </c>
      <c r="M1688" s="24" t="s">
        <v>248</v>
      </c>
      <c r="N1688" s="24" t="s">
        <v>8888</v>
      </c>
      <c r="O1688" s="24"/>
    </row>
    <row r="1689" spans="1:15" x14ac:dyDescent="0.3">
      <c r="A1689" s="24" t="s">
        <v>3736</v>
      </c>
      <c r="B1689" s="24" t="s">
        <v>4219</v>
      </c>
      <c r="C1689" s="24" t="s">
        <v>3461</v>
      </c>
      <c r="D1689" s="24" t="s">
        <v>164</v>
      </c>
      <c r="E1689" s="24" t="s">
        <v>1528</v>
      </c>
      <c r="F1689" s="24" t="s">
        <v>602</v>
      </c>
      <c r="G1689" s="24" t="s">
        <v>4218</v>
      </c>
      <c r="H1689" s="24" t="s">
        <v>67</v>
      </c>
      <c r="I1689" s="24" t="s">
        <v>4220</v>
      </c>
      <c r="J1689" s="24" t="s">
        <v>3654</v>
      </c>
      <c r="K1689" s="24" t="s">
        <v>776</v>
      </c>
      <c r="L1689" s="24" t="s">
        <v>231</v>
      </c>
      <c r="M1689" s="24" t="s">
        <v>605</v>
      </c>
      <c r="N1689" s="24" t="s">
        <v>8888</v>
      </c>
      <c r="O1689" s="24"/>
    </row>
    <row r="1690" spans="1:15" x14ac:dyDescent="0.3">
      <c r="A1690" s="24" t="s">
        <v>3736</v>
      </c>
      <c r="B1690" s="24" t="s">
        <v>5223</v>
      </c>
      <c r="C1690" s="24" t="s">
        <v>3461</v>
      </c>
      <c r="D1690" s="24" t="s">
        <v>164</v>
      </c>
      <c r="E1690" s="24" t="s">
        <v>1528</v>
      </c>
      <c r="F1690" s="24" t="s">
        <v>691</v>
      </c>
      <c r="G1690" s="24" t="s">
        <v>5222</v>
      </c>
      <c r="H1690" s="24" t="s">
        <v>67</v>
      </c>
      <c r="I1690" s="24" t="s">
        <v>5224</v>
      </c>
      <c r="J1690" s="24" t="s">
        <v>3654</v>
      </c>
      <c r="K1690" s="24" t="s">
        <v>776</v>
      </c>
      <c r="L1690" s="24" t="s">
        <v>231</v>
      </c>
      <c r="M1690" s="24" t="s">
        <v>694</v>
      </c>
      <c r="N1690" s="24" t="s">
        <v>8888</v>
      </c>
      <c r="O1690" s="24"/>
    </row>
    <row r="1691" spans="1:15" x14ac:dyDescent="0.3">
      <c r="A1691" s="24" t="s">
        <v>3736</v>
      </c>
      <c r="B1691" s="24" t="s">
        <v>5226</v>
      </c>
      <c r="C1691" s="24" t="s">
        <v>3461</v>
      </c>
      <c r="D1691" s="24" t="s">
        <v>164</v>
      </c>
      <c r="E1691" s="24" t="s">
        <v>1528</v>
      </c>
      <c r="F1691" s="24" t="s">
        <v>691</v>
      </c>
      <c r="G1691" s="24" t="s">
        <v>5225</v>
      </c>
      <c r="H1691" s="24" t="s">
        <v>67</v>
      </c>
      <c r="I1691" s="24" t="s">
        <v>5227</v>
      </c>
      <c r="J1691" s="24" t="s">
        <v>3654</v>
      </c>
      <c r="K1691" s="24" t="s">
        <v>776</v>
      </c>
      <c r="L1691" s="24" t="s">
        <v>231</v>
      </c>
      <c r="M1691" s="24" t="s">
        <v>694</v>
      </c>
      <c r="N1691" s="24" t="s">
        <v>8888</v>
      </c>
      <c r="O1691" s="24"/>
    </row>
    <row r="1692" spans="1:15" x14ac:dyDescent="0.3">
      <c r="A1692" s="24" t="s">
        <v>3736</v>
      </c>
      <c r="B1692" s="24" t="s">
        <v>5229</v>
      </c>
      <c r="C1692" s="24" t="s">
        <v>3461</v>
      </c>
      <c r="D1692" s="24" t="s">
        <v>164</v>
      </c>
      <c r="E1692" s="24" t="s">
        <v>1528</v>
      </c>
      <c r="F1692" s="24" t="s">
        <v>691</v>
      </c>
      <c r="G1692" s="24" t="s">
        <v>5228</v>
      </c>
      <c r="H1692" s="24" t="s">
        <v>67</v>
      </c>
      <c r="I1692" s="24" t="s">
        <v>5230</v>
      </c>
      <c r="J1692" s="24" t="s">
        <v>3654</v>
      </c>
      <c r="K1692" s="24" t="s">
        <v>776</v>
      </c>
      <c r="L1692" s="24" t="s">
        <v>231</v>
      </c>
      <c r="M1692" s="24" t="s">
        <v>694</v>
      </c>
      <c r="N1692" s="24" t="s">
        <v>8888</v>
      </c>
      <c r="O1692" s="24"/>
    </row>
    <row r="1693" spans="1:15" x14ac:dyDescent="0.3">
      <c r="A1693" s="24" t="s">
        <v>3736</v>
      </c>
      <c r="B1693" s="24" t="s">
        <v>5232</v>
      </c>
      <c r="C1693" s="24" t="s">
        <v>3461</v>
      </c>
      <c r="D1693" s="24" t="s">
        <v>164</v>
      </c>
      <c r="E1693" s="24" t="s">
        <v>1528</v>
      </c>
      <c r="F1693" s="24" t="s">
        <v>691</v>
      </c>
      <c r="G1693" s="24" t="s">
        <v>5231</v>
      </c>
      <c r="H1693" s="24" t="s">
        <v>67</v>
      </c>
      <c r="I1693" s="24" t="s">
        <v>5233</v>
      </c>
      <c r="J1693" s="24" t="s">
        <v>3654</v>
      </c>
      <c r="K1693" s="24" t="s">
        <v>776</v>
      </c>
      <c r="L1693" s="24" t="s">
        <v>231</v>
      </c>
      <c r="M1693" s="24" t="s">
        <v>694</v>
      </c>
      <c r="N1693" s="24" t="s">
        <v>8888</v>
      </c>
      <c r="O1693" s="24"/>
    </row>
    <row r="1694" spans="1:15" x14ac:dyDescent="0.3">
      <c r="A1694" s="24" t="s">
        <v>3736</v>
      </c>
      <c r="B1694" s="24" t="s">
        <v>5235</v>
      </c>
      <c r="C1694" s="24" t="s">
        <v>3461</v>
      </c>
      <c r="D1694" s="24" t="s">
        <v>164</v>
      </c>
      <c r="E1694" s="24" t="s">
        <v>1528</v>
      </c>
      <c r="F1694" s="24" t="s">
        <v>691</v>
      </c>
      <c r="G1694" s="24" t="s">
        <v>5234</v>
      </c>
      <c r="H1694" s="24" t="s">
        <v>67</v>
      </c>
      <c r="I1694" s="24" t="s">
        <v>5236</v>
      </c>
      <c r="J1694" s="24" t="s">
        <v>3654</v>
      </c>
      <c r="K1694" s="24" t="s">
        <v>776</v>
      </c>
      <c r="L1694" s="24" t="s">
        <v>231</v>
      </c>
      <c r="M1694" s="24" t="s">
        <v>694</v>
      </c>
      <c r="N1694" s="24" t="s">
        <v>8888</v>
      </c>
      <c r="O1694" s="24"/>
    </row>
    <row r="1695" spans="1:15" x14ac:dyDescent="0.3">
      <c r="A1695" s="24" t="s">
        <v>3736</v>
      </c>
      <c r="B1695" s="24" t="s">
        <v>5238</v>
      </c>
      <c r="C1695" s="24" t="s">
        <v>3461</v>
      </c>
      <c r="D1695" s="24" t="s">
        <v>164</v>
      </c>
      <c r="E1695" s="24" t="s">
        <v>1528</v>
      </c>
      <c r="F1695" s="24" t="s">
        <v>691</v>
      </c>
      <c r="G1695" s="24" t="s">
        <v>5237</v>
      </c>
      <c r="H1695" s="24" t="s">
        <v>67</v>
      </c>
      <c r="I1695" s="24" t="s">
        <v>5239</v>
      </c>
      <c r="J1695" s="24" t="s">
        <v>3654</v>
      </c>
      <c r="K1695" s="24" t="s">
        <v>776</v>
      </c>
      <c r="L1695" s="24" t="s">
        <v>231</v>
      </c>
      <c r="M1695" s="24" t="s">
        <v>694</v>
      </c>
      <c r="N1695" s="24" t="s">
        <v>8888</v>
      </c>
      <c r="O1695" s="24"/>
    </row>
    <row r="1696" spans="1:15" x14ac:dyDescent="0.3">
      <c r="A1696" s="24" t="s">
        <v>3736</v>
      </c>
      <c r="B1696" s="24" t="s">
        <v>5241</v>
      </c>
      <c r="C1696" s="24" t="s">
        <v>3461</v>
      </c>
      <c r="D1696" s="24" t="s">
        <v>164</v>
      </c>
      <c r="E1696" s="24" t="s">
        <v>1528</v>
      </c>
      <c r="F1696" s="24" t="s">
        <v>691</v>
      </c>
      <c r="G1696" s="24" t="s">
        <v>5240</v>
      </c>
      <c r="H1696" s="24" t="s">
        <v>67</v>
      </c>
      <c r="I1696" s="24" t="s">
        <v>5242</v>
      </c>
      <c r="J1696" s="24" t="s">
        <v>3654</v>
      </c>
      <c r="K1696" s="24" t="s">
        <v>776</v>
      </c>
      <c r="L1696" s="24" t="s">
        <v>231</v>
      </c>
      <c r="M1696" s="24" t="s">
        <v>694</v>
      </c>
      <c r="N1696" s="24" t="s">
        <v>8888</v>
      </c>
      <c r="O1696" s="24"/>
    </row>
    <row r="1697" spans="1:15" x14ac:dyDescent="0.3">
      <c r="A1697" s="24" t="s">
        <v>3736</v>
      </c>
      <c r="B1697" s="24" t="s">
        <v>5184</v>
      </c>
      <c r="C1697" s="24" t="s">
        <v>8886</v>
      </c>
      <c r="D1697" s="24" t="s">
        <v>164</v>
      </c>
      <c r="E1697" s="24" t="s">
        <v>1528</v>
      </c>
      <c r="F1697" s="24" t="s">
        <v>691</v>
      </c>
      <c r="G1697" s="24" t="s">
        <v>5183</v>
      </c>
      <c r="H1697" s="24" t="s">
        <v>67</v>
      </c>
      <c r="I1697" s="24" t="s">
        <v>5185</v>
      </c>
      <c r="J1697" s="24" t="s">
        <v>3654</v>
      </c>
      <c r="K1697" s="24" t="s">
        <v>776</v>
      </c>
      <c r="L1697" s="24" t="s">
        <v>231</v>
      </c>
      <c r="M1697" s="24" t="s">
        <v>694</v>
      </c>
      <c r="N1697" s="24" t="s">
        <v>8888</v>
      </c>
      <c r="O1697" s="24"/>
    </row>
    <row r="1698" spans="1:15" x14ac:dyDescent="0.3">
      <c r="A1698" s="24" t="s">
        <v>3736</v>
      </c>
      <c r="B1698" s="24" t="s">
        <v>6302</v>
      </c>
      <c r="C1698" s="24" t="s">
        <v>8886</v>
      </c>
      <c r="D1698" s="24" t="s">
        <v>164</v>
      </c>
      <c r="E1698" s="24" t="s">
        <v>1528</v>
      </c>
      <c r="F1698" s="24" t="s">
        <v>752</v>
      </c>
      <c r="G1698" s="24" t="s">
        <v>6301</v>
      </c>
      <c r="H1698" s="24" t="s">
        <v>67</v>
      </c>
      <c r="I1698" s="24" t="s">
        <v>6303</v>
      </c>
      <c r="J1698" s="24" t="s">
        <v>3654</v>
      </c>
      <c r="K1698" s="24" t="s">
        <v>776</v>
      </c>
      <c r="L1698" s="24" t="s">
        <v>231</v>
      </c>
      <c r="M1698" s="24" t="s">
        <v>8890</v>
      </c>
      <c r="N1698" s="24" t="s">
        <v>8888</v>
      </c>
      <c r="O1698" s="24"/>
    </row>
    <row r="1699" spans="1:15" x14ac:dyDescent="0.3">
      <c r="A1699" s="24" t="s">
        <v>3736</v>
      </c>
      <c r="B1699" s="24" t="s">
        <v>4600</v>
      </c>
      <c r="C1699" s="24" t="s">
        <v>8886</v>
      </c>
      <c r="D1699" s="24" t="s">
        <v>164</v>
      </c>
      <c r="E1699" s="24" t="s">
        <v>1528</v>
      </c>
      <c r="F1699" s="24" t="s">
        <v>638</v>
      </c>
      <c r="G1699" s="24" t="s">
        <v>4599</v>
      </c>
      <c r="H1699" s="24" t="s">
        <v>67</v>
      </c>
      <c r="I1699" s="24" t="s">
        <v>4601</v>
      </c>
      <c r="J1699" s="24" t="s">
        <v>3654</v>
      </c>
      <c r="K1699" s="24" t="s">
        <v>776</v>
      </c>
      <c r="L1699" s="24" t="s">
        <v>231</v>
      </c>
      <c r="M1699" s="24" t="s">
        <v>248</v>
      </c>
      <c r="N1699" s="24" t="s">
        <v>8888</v>
      </c>
      <c r="O1699" s="24"/>
    </row>
    <row r="1700" spans="1:15" x14ac:dyDescent="0.3">
      <c r="A1700" s="24" t="s">
        <v>3736</v>
      </c>
      <c r="B1700" s="24" t="s">
        <v>6305</v>
      </c>
      <c r="C1700" s="24" t="s">
        <v>8886</v>
      </c>
      <c r="D1700" s="24" t="s">
        <v>164</v>
      </c>
      <c r="E1700" s="24" t="s">
        <v>1528</v>
      </c>
      <c r="F1700" s="24" t="s">
        <v>752</v>
      </c>
      <c r="G1700" s="24" t="s">
        <v>6304</v>
      </c>
      <c r="H1700" s="24" t="s">
        <v>67</v>
      </c>
      <c r="I1700" s="24" t="s">
        <v>6306</v>
      </c>
      <c r="J1700" s="24" t="s">
        <v>3654</v>
      </c>
      <c r="K1700" s="24" t="s">
        <v>776</v>
      </c>
      <c r="L1700" s="24" t="s">
        <v>231</v>
      </c>
      <c r="M1700" s="24" t="s">
        <v>8890</v>
      </c>
      <c r="N1700" s="24" t="s">
        <v>8888</v>
      </c>
      <c r="O1700" s="24"/>
    </row>
    <row r="1701" spans="1:15" x14ac:dyDescent="0.3">
      <c r="A1701" s="24" t="s">
        <v>3736</v>
      </c>
      <c r="B1701" s="24" t="s">
        <v>4603</v>
      </c>
      <c r="C1701" s="24" t="s">
        <v>8886</v>
      </c>
      <c r="D1701" s="24" t="s">
        <v>164</v>
      </c>
      <c r="E1701" s="24" t="s">
        <v>1528</v>
      </c>
      <c r="F1701" s="24" t="s">
        <v>638</v>
      </c>
      <c r="G1701" s="24" t="s">
        <v>4602</v>
      </c>
      <c r="H1701" s="24" t="s">
        <v>67</v>
      </c>
      <c r="I1701" s="24" t="s">
        <v>4604</v>
      </c>
      <c r="J1701" s="24" t="s">
        <v>3654</v>
      </c>
      <c r="K1701" s="24" t="s">
        <v>776</v>
      </c>
      <c r="L1701" s="24" t="s">
        <v>231</v>
      </c>
      <c r="M1701" s="24" t="s">
        <v>248</v>
      </c>
      <c r="N1701" s="24" t="s">
        <v>8888</v>
      </c>
      <c r="O1701" s="24"/>
    </row>
    <row r="1702" spans="1:15" x14ac:dyDescent="0.3">
      <c r="A1702" s="24" t="s">
        <v>3736</v>
      </c>
      <c r="B1702" s="24" t="s">
        <v>4606</v>
      </c>
      <c r="C1702" s="24" t="s">
        <v>8886</v>
      </c>
      <c r="D1702" s="24" t="s">
        <v>164</v>
      </c>
      <c r="E1702" s="24" t="s">
        <v>1528</v>
      </c>
      <c r="F1702" s="24" t="s">
        <v>638</v>
      </c>
      <c r="G1702" s="24" t="s">
        <v>4605</v>
      </c>
      <c r="H1702" s="24" t="s">
        <v>67</v>
      </c>
      <c r="I1702" s="24" t="s">
        <v>4607</v>
      </c>
      <c r="J1702" s="24" t="s">
        <v>3654</v>
      </c>
      <c r="K1702" s="24" t="s">
        <v>776</v>
      </c>
      <c r="L1702" s="24" t="s">
        <v>231</v>
      </c>
      <c r="M1702" s="24" t="s">
        <v>248</v>
      </c>
      <c r="N1702" s="24" t="s">
        <v>8888</v>
      </c>
      <c r="O1702" s="24"/>
    </row>
    <row r="1703" spans="1:15" x14ac:dyDescent="0.3">
      <c r="A1703" s="24" t="s">
        <v>3736</v>
      </c>
      <c r="B1703" s="24" t="s">
        <v>4609</v>
      </c>
      <c r="C1703" s="24" t="s">
        <v>8886</v>
      </c>
      <c r="D1703" s="24" t="s">
        <v>164</v>
      </c>
      <c r="E1703" s="24" t="s">
        <v>1528</v>
      </c>
      <c r="F1703" s="24" t="s">
        <v>638</v>
      </c>
      <c r="G1703" s="24" t="s">
        <v>4608</v>
      </c>
      <c r="H1703" s="24" t="s">
        <v>67</v>
      </c>
      <c r="I1703" s="24" t="s">
        <v>4610</v>
      </c>
      <c r="J1703" s="24" t="s">
        <v>3654</v>
      </c>
      <c r="K1703" s="24" t="s">
        <v>776</v>
      </c>
      <c r="L1703" s="24" t="s">
        <v>231</v>
      </c>
      <c r="M1703" s="24" t="s">
        <v>248</v>
      </c>
      <c r="N1703" s="24" t="s">
        <v>8888</v>
      </c>
      <c r="O1703" s="24"/>
    </row>
    <row r="1704" spans="1:15" x14ac:dyDescent="0.3">
      <c r="A1704" s="24" t="s">
        <v>3736</v>
      </c>
      <c r="B1704" s="24" t="s">
        <v>4612</v>
      </c>
      <c r="C1704" s="24" t="s">
        <v>8886</v>
      </c>
      <c r="D1704" s="24" t="s">
        <v>164</v>
      </c>
      <c r="E1704" s="24" t="s">
        <v>1528</v>
      </c>
      <c r="F1704" s="24" t="s">
        <v>638</v>
      </c>
      <c r="G1704" s="24" t="s">
        <v>4611</v>
      </c>
      <c r="H1704" s="24" t="s">
        <v>67</v>
      </c>
      <c r="I1704" s="24" t="s">
        <v>4613</v>
      </c>
      <c r="J1704" s="24" t="s">
        <v>3654</v>
      </c>
      <c r="K1704" s="24" t="s">
        <v>776</v>
      </c>
      <c r="L1704" s="24" t="s">
        <v>231</v>
      </c>
      <c r="M1704" s="24" t="s">
        <v>248</v>
      </c>
      <c r="N1704" s="24" t="s">
        <v>8888</v>
      </c>
      <c r="O1704" s="24"/>
    </row>
    <row r="1705" spans="1:15" x14ac:dyDescent="0.3">
      <c r="A1705" s="24" t="s">
        <v>3736</v>
      </c>
      <c r="B1705" s="24" t="s">
        <v>4615</v>
      </c>
      <c r="C1705" s="24" t="s">
        <v>8886</v>
      </c>
      <c r="D1705" s="24" t="s">
        <v>164</v>
      </c>
      <c r="E1705" s="24" t="s">
        <v>1528</v>
      </c>
      <c r="F1705" s="24" t="s">
        <v>638</v>
      </c>
      <c r="G1705" s="24" t="s">
        <v>4614</v>
      </c>
      <c r="H1705" s="24" t="s">
        <v>67</v>
      </c>
      <c r="I1705" s="24" t="s">
        <v>4616</v>
      </c>
      <c r="J1705" s="24" t="s">
        <v>3654</v>
      </c>
      <c r="K1705" s="24" t="s">
        <v>776</v>
      </c>
      <c r="L1705" s="24" t="s">
        <v>231</v>
      </c>
      <c r="M1705" s="24" t="s">
        <v>248</v>
      </c>
      <c r="N1705" s="24" t="s">
        <v>8888</v>
      </c>
      <c r="O1705" s="24"/>
    </row>
    <row r="1706" spans="1:15" x14ac:dyDescent="0.3">
      <c r="A1706" s="24" t="s">
        <v>3736</v>
      </c>
      <c r="B1706" s="24" t="s">
        <v>4618</v>
      </c>
      <c r="C1706" s="24" t="s">
        <v>8886</v>
      </c>
      <c r="D1706" s="24" t="s">
        <v>164</v>
      </c>
      <c r="E1706" s="24" t="s">
        <v>1528</v>
      </c>
      <c r="F1706" s="24" t="s">
        <v>638</v>
      </c>
      <c r="G1706" s="24" t="s">
        <v>4617</v>
      </c>
      <c r="H1706" s="24" t="s">
        <v>67</v>
      </c>
      <c r="I1706" s="24" t="s">
        <v>4619</v>
      </c>
      <c r="J1706" s="24" t="s">
        <v>3654</v>
      </c>
      <c r="K1706" s="24" t="s">
        <v>776</v>
      </c>
      <c r="L1706" s="24" t="s">
        <v>231</v>
      </c>
      <c r="M1706" s="24" t="s">
        <v>248</v>
      </c>
      <c r="N1706" s="24" t="s">
        <v>8888</v>
      </c>
      <c r="O1706" s="24"/>
    </row>
    <row r="1707" spans="1:15" x14ac:dyDescent="0.3">
      <c r="A1707" s="24" t="s">
        <v>3736</v>
      </c>
      <c r="B1707" s="24" t="s">
        <v>4621</v>
      </c>
      <c r="C1707" s="24" t="s">
        <v>8886</v>
      </c>
      <c r="D1707" s="24" t="s">
        <v>164</v>
      </c>
      <c r="E1707" s="24" t="s">
        <v>1528</v>
      </c>
      <c r="F1707" s="24" t="s">
        <v>638</v>
      </c>
      <c r="G1707" s="24" t="s">
        <v>4620</v>
      </c>
      <c r="H1707" s="24" t="s">
        <v>67</v>
      </c>
      <c r="I1707" s="24" t="s">
        <v>4622</v>
      </c>
      <c r="J1707" s="24" t="s">
        <v>3654</v>
      </c>
      <c r="K1707" s="24" t="s">
        <v>776</v>
      </c>
      <c r="L1707" s="24" t="s">
        <v>231</v>
      </c>
      <c r="M1707" s="24" t="s">
        <v>248</v>
      </c>
      <c r="N1707" s="24" t="s">
        <v>8888</v>
      </c>
      <c r="O1707" s="24"/>
    </row>
    <row r="1708" spans="1:15" x14ac:dyDescent="0.3">
      <c r="A1708" s="24" t="s">
        <v>3736</v>
      </c>
      <c r="B1708" s="24" t="s">
        <v>4624</v>
      </c>
      <c r="C1708" s="24" t="s">
        <v>8886</v>
      </c>
      <c r="D1708" s="24" t="s">
        <v>164</v>
      </c>
      <c r="E1708" s="24" t="s">
        <v>1528</v>
      </c>
      <c r="F1708" s="24" t="s">
        <v>638</v>
      </c>
      <c r="G1708" s="24" t="s">
        <v>4623</v>
      </c>
      <c r="H1708" s="24" t="s">
        <v>67</v>
      </c>
      <c r="I1708" s="24" t="s">
        <v>4625</v>
      </c>
      <c r="J1708" s="24" t="s">
        <v>3654</v>
      </c>
      <c r="K1708" s="24" t="s">
        <v>776</v>
      </c>
      <c r="L1708" s="24" t="s">
        <v>231</v>
      </c>
      <c r="M1708" s="24" t="s">
        <v>248</v>
      </c>
      <c r="N1708" s="24" t="s">
        <v>8888</v>
      </c>
      <c r="O1708" s="24"/>
    </row>
    <row r="1709" spans="1:15" x14ac:dyDescent="0.3">
      <c r="A1709" s="24" t="s">
        <v>3736</v>
      </c>
      <c r="B1709" s="24" t="s">
        <v>4627</v>
      </c>
      <c r="C1709" s="24" t="s">
        <v>8886</v>
      </c>
      <c r="D1709" s="24" t="s">
        <v>164</v>
      </c>
      <c r="E1709" s="24" t="s">
        <v>1528</v>
      </c>
      <c r="F1709" s="24" t="s">
        <v>638</v>
      </c>
      <c r="G1709" s="24" t="s">
        <v>4626</v>
      </c>
      <c r="H1709" s="24" t="s">
        <v>67</v>
      </c>
      <c r="I1709" s="24" t="s">
        <v>4628</v>
      </c>
      <c r="J1709" s="24" t="s">
        <v>3654</v>
      </c>
      <c r="K1709" s="24" t="s">
        <v>776</v>
      </c>
      <c r="L1709" s="24" t="s">
        <v>231</v>
      </c>
      <c r="M1709" s="24" t="s">
        <v>248</v>
      </c>
      <c r="N1709" s="24" t="s">
        <v>8888</v>
      </c>
      <c r="O1709" s="24"/>
    </row>
    <row r="1710" spans="1:15" x14ac:dyDescent="0.3">
      <c r="A1710" s="24" t="s">
        <v>3736</v>
      </c>
      <c r="B1710" s="24" t="s">
        <v>4630</v>
      </c>
      <c r="C1710" s="24" t="s">
        <v>8886</v>
      </c>
      <c r="D1710" s="24" t="s">
        <v>164</v>
      </c>
      <c r="E1710" s="24" t="s">
        <v>1528</v>
      </c>
      <c r="F1710" s="24" t="s">
        <v>638</v>
      </c>
      <c r="G1710" s="24" t="s">
        <v>4629</v>
      </c>
      <c r="H1710" s="24" t="s">
        <v>67</v>
      </c>
      <c r="I1710" s="24" t="s">
        <v>4631</v>
      </c>
      <c r="J1710" s="24" t="s">
        <v>3654</v>
      </c>
      <c r="K1710" s="24" t="s">
        <v>776</v>
      </c>
      <c r="L1710" s="24" t="s">
        <v>231</v>
      </c>
      <c r="M1710" s="24" t="s">
        <v>248</v>
      </c>
      <c r="N1710" s="24" t="s">
        <v>8888</v>
      </c>
      <c r="O1710" s="24"/>
    </row>
    <row r="1711" spans="1:15" x14ac:dyDescent="0.3">
      <c r="A1711" s="24" t="s">
        <v>3736</v>
      </c>
      <c r="B1711" s="24" t="s">
        <v>4633</v>
      </c>
      <c r="C1711" s="24" t="s">
        <v>8886</v>
      </c>
      <c r="D1711" s="24" t="s">
        <v>164</v>
      </c>
      <c r="E1711" s="24" t="s">
        <v>1528</v>
      </c>
      <c r="F1711" s="24" t="s">
        <v>638</v>
      </c>
      <c r="G1711" s="24" t="s">
        <v>4632</v>
      </c>
      <c r="H1711" s="24" t="s">
        <v>67</v>
      </c>
      <c r="I1711" s="24" t="s">
        <v>4634</v>
      </c>
      <c r="J1711" s="24" t="s">
        <v>3654</v>
      </c>
      <c r="K1711" s="24" t="s">
        <v>776</v>
      </c>
      <c r="L1711" s="24" t="s">
        <v>231</v>
      </c>
      <c r="M1711" s="24" t="s">
        <v>248</v>
      </c>
      <c r="N1711" s="24" t="s">
        <v>8888</v>
      </c>
      <c r="O1711" s="24"/>
    </row>
    <row r="1712" spans="1:15" x14ac:dyDescent="0.3">
      <c r="A1712" s="24" t="s">
        <v>3736</v>
      </c>
      <c r="B1712" s="24" t="s">
        <v>4636</v>
      </c>
      <c r="C1712" s="24" t="s">
        <v>8886</v>
      </c>
      <c r="D1712" s="24" t="s">
        <v>164</v>
      </c>
      <c r="E1712" s="24" t="s">
        <v>1528</v>
      </c>
      <c r="F1712" s="24" t="s">
        <v>638</v>
      </c>
      <c r="G1712" s="24" t="s">
        <v>4635</v>
      </c>
      <c r="H1712" s="24" t="s">
        <v>67</v>
      </c>
      <c r="I1712" s="24" t="s">
        <v>4637</v>
      </c>
      <c r="J1712" s="24" t="s">
        <v>3654</v>
      </c>
      <c r="K1712" s="24" t="s">
        <v>776</v>
      </c>
      <c r="L1712" s="24" t="s">
        <v>231</v>
      </c>
      <c r="M1712" s="24" t="s">
        <v>248</v>
      </c>
      <c r="N1712" s="24" t="s">
        <v>8888</v>
      </c>
      <c r="O1712" s="24"/>
    </row>
    <row r="1713" spans="1:15" x14ac:dyDescent="0.3">
      <c r="A1713" s="24" t="s">
        <v>3736</v>
      </c>
      <c r="B1713" s="24" t="s">
        <v>4639</v>
      </c>
      <c r="C1713" s="24" t="s">
        <v>8886</v>
      </c>
      <c r="D1713" s="24" t="s">
        <v>164</v>
      </c>
      <c r="E1713" s="24" t="s">
        <v>1528</v>
      </c>
      <c r="F1713" s="24" t="s">
        <v>638</v>
      </c>
      <c r="G1713" s="24" t="s">
        <v>4638</v>
      </c>
      <c r="H1713" s="24" t="s">
        <v>67</v>
      </c>
      <c r="I1713" s="24" t="s">
        <v>4640</v>
      </c>
      <c r="J1713" s="24" t="s">
        <v>3654</v>
      </c>
      <c r="K1713" s="24" t="s">
        <v>776</v>
      </c>
      <c r="L1713" s="24" t="s">
        <v>231</v>
      </c>
      <c r="M1713" s="24" t="s">
        <v>248</v>
      </c>
      <c r="N1713" s="24" t="s">
        <v>8888</v>
      </c>
      <c r="O1713" s="24"/>
    </row>
    <row r="1714" spans="1:15" x14ac:dyDescent="0.3">
      <c r="A1714" s="24" t="s">
        <v>3736</v>
      </c>
      <c r="B1714" s="24" t="s">
        <v>4642</v>
      </c>
      <c r="C1714" s="24" t="s">
        <v>8886</v>
      </c>
      <c r="D1714" s="24" t="s">
        <v>164</v>
      </c>
      <c r="E1714" s="24" t="s">
        <v>1528</v>
      </c>
      <c r="F1714" s="24" t="s">
        <v>638</v>
      </c>
      <c r="G1714" s="24" t="s">
        <v>4641</v>
      </c>
      <c r="H1714" s="24" t="s">
        <v>67</v>
      </c>
      <c r="I1714" s="24" t="s">
        <v>4643</v>
      </c>
      <c r="J1714" s="24" t="s">
        <v>3654</v>
      </c>
      <c r="K1714" s="24" t="s">
        <v>776</v>
      </c>
      <c r="L1714" s="24" t="s">
        <v>231</v>
      </c>
      <c r="M1714" s="24" t="s">
        <v>248</v>
      </c>
      <c r="N1714" s="24" t="s">
        <v>8888</v>
      </c>
      <c r="O1714" s="24"/>
    </row>
    <row r="1715" spans="1:15" x14ac:dyDescent="0.3">
      <c r="A1715" s="24" t="s">
        <v>3736</v>
      </c>
      <c r="B1715" s="24" t="s">
        <v>4645</v>
      </c>
      <c r="C1715" s="24" t="s">
        <v>8886</v>
      </c>
      <c r="D1715" s="24" t="s">
        <v>164</v>
      </c>
      <c r="E1715" s="24" t="s">
        <v>1528</v>
      </c>
      <c r="F1715" s="24" t="s">
        <v>638</v>
      </c>
      <c r="G1715" s="24" t="s">
        <v>4644</v>
      </c>
      <c r="H1715" s="24" t="s">
        <v>67</v>
      </c>
      <c r="I1715" s="24" t="s">
        <v>4646</v>
      </c>
      <c r="J1715" s="24" t="s">
        <v>3654</v>
      </c>
      <c r="K1715" s="24" t="s">
        <v>776</v>
      </c>
      <c r="L1715" s="24" t="s">
        <v>231</v>
      </c>
      <c r="M1715" s="24" t="s">
        <v>248</v>
      </c>
      <c r="N1715" s="24" t="s">
        <v>8888</v>
      </c>
      <c r="O1715" s="24"/>
    </row>
    <row r="1716" spans="1:15" x14ac:dyDescent="0.3">
      <c r="A1716" s="24" t="s">
        <v>3736</v>
      </c>
      <c r="B1716" s="24" t="s">
        <v>4648</v>
      </c>
      <c r="C1716" s="24" t="s">
        <v>8886</v>
      </c>
      <c r="D1716" s="24" t="s">
        <v>164</v>
      </c>
      <c r="E1716" s="24" t="s">
        <v>1528</v>
      </c>
      <c r="F1716" s="24" t="s">
        <v>638</v>
      </c>
      <c r="G1716" s="24" t="s">
        <v>4647</v>
      </c>
      <c r="H1716" s="24" t="s">
        <v>67</v>
      </c>
      <c r="I1716" s="24" t="s">
        <v>4649</v>
      </c>
      <c r="J1716" s="24" t="s">
        <v>3654</v>
      </c>
      <c r="K1716" s="24" t="s">
        <v>776</v>
      </c>
      <c r="L1716" s="24" t="s">
        <v>231</v>
      </c>
      <c r="M1716" s="24" t="s">
        <v>248</v>
      </c>
      <c r="N1716" s="24" t="s">
        <v>8888</v>
      </c>
      <c r="O1716" s="24"/>
    </row>
    <row r="1717" spans="1:15" x14ac:dyDescent="0.3">
      <c r="A1717" s="24" t="s">
        <v>3736</v>
      </c>
      <c r="B1717" s="24" t="s">
        <v>4651</v>
      </c>
      <c r="C1717" s="24" t="s">
        <v>8886</v>
      </c>
      <c r="D1717" s="24" t="s">
        <v>164</v>
      </c>
      <c r="E1717" s="24" t="s">
        <v>1528</v>
      </c>
      <c r="F1717" s="24" t="s">
        <v>638</v>
      </c>
      <c r="G1717" s="24" t="s">
        <v>4650</v>
      </c>
      <c r="H1717" s="24" t="s">
        <v>67</v>
      </c>
      <c r="I1717" s="24" t="s">
        <v>4652</v>
      </c>
      <c r="J1717" s="24" t="s">
        <v>3654</v>
      </c>
      <c r="K1717" s="24" t="s">
        <v>776</v>
      </c>
      <c r="L1717" s="24" t="s">
        <v>231</v>
      </c>
      <c r="M1717" s="24" t="s">
        <v>248</v>
      </c>
      <c r="N1717" s="24" t="s">
        <v>8888</v>
      </c>
      <c r="O1717" s="24"/>
    </row>
    <row r="1718" spans="1:15" x14ac:dyDescent="0.3">
      <c r="A1718" s="24" t="s">
        <v>3736</v>
      </c>
      <c r="B1718" s="24" t="s">
        <v>4654</v>
      </c>
      <c r="C1718" s="24" t="s">
        <v>8886</v>
      </c>
      <c r="D1718" s="24" t="s">
        <v>164</v>
      </c>
      <c r="E1718" s="24" t="s">
        <v>1528</v>
      </c>
      <c r="F1718" s="24" t="s">
        <v>638</v>
      </c>
      <c r="G1718" s="24" t="s">
        <v>4653</v>
      </c>
      <c r="H1718" s="24" t="s">
        <v>67</v>
      </c>
      <c r="I1718" s="24" t="s">
        <v>4655</v>
      </c>
      <c r="J1718" s="24" t="s">
        <v>3654</v>
      </c>
      <c r="K1718" s="24" t="s">
        <v>776</v>
      </c>
      <c r="L1718" s="24" t="s">
        <v>231</v>
      </c>
      <c r="M1718" s="24" t="s">
        <v>248</v>
      </c>
      <c r="N1718" s="24" t="s">
        <v>8888</v>
      </c>
      <c r="O1718" s="24"/>
    </row>
    <row r="1719" spans="1:15" x14ac:dyDescent="0.3">
      <c r="A1719" s="24" t="s">
        <v>3736</v>
      </c>
      <c r="B1719" s="24" t="s">
        <v>4657</v>
      </c>
      <c r="C1719" s="24" t="s">
        <v>8886</v>
      </c>
      <c r="D1719" s="24" t="s">
        <v>164</v>
      </c>
      <c r="E1719" s="24" t="s">
        <v>1528</v>
      </c>
      <c r="F1719" s="24" t="s">
        <v>638</v>
      </c>
      <c r="G1719" s="24" t="s">
        <v>4656</v>
      </c>
      <c r="H1719" s="24" t="s">
        <v>67</v>
      </c>
      <c r="I1719" s="24" t="s">
        <v>4658</v>
      </c>
      <c r="J1719" s="24" t="s">
        <v>3654</v>
      </c>
      <c r="K1719" s="24" t="s">
        <v>776</v>
      </c>
      <c r="L1719" s="24" t="s">
        <v>231</v>
      </c>
      <c r="M1719" s="24" t="s">
        <v>248</v>
      </c>
      <c r="N1719" s="24" t="s">
        <v>8888</v>
      </c>
      <c r="O1719" s="24"/>
    </row>
    <row r="1720" spans="1:15" x14ac:dyDescent="0.3">
      <c r="A1720" s="24" t="s">
        <v>3736</v>
      </c>
      <c r="B1720" s="24" t="s">
        <v>4660</v>
      </c>
      <c r="C1720" s="24" t="s">
        <v>8886</v>
      </c>
      <c r="D1720" s="24" t="s">
        <v>164</v>
      </c>
      <c r="E1720" s="24" t="s">
        <v>1528</v>
      </c>
      <c r="F1720" s="24" t="s">
        <v>638</v>
      </c>
      <c r="G1720" s="24" t="s">
        <v>4659</v>
      </c>
      <c r="H1720" s="24" t="s">
        <v>67</v>
      </c>
      <c r="I1720" s="24" t="s">
        <v>4661</v>
      </c>
      <c r="J1720" s="24" t="s">
        <v>3654</v>
      </c>
      <c r="K1720" s="24" t="s">
        <v>776</v>
      </c>
      <c r="L1720" s="24" t="s">
        <v>231</v>
      </c>
      <c r="M1720" s="24" t="s">
        <v>248</v>
      </c>
      <c r="N1720" s="24" t="s">
        <v>8888</v>
      </c>
      <c r="O1720" s="24"/>
    </row>
    <row r="1721" spans="1:15" x14ac:dyDescent="0.3">
      <c r="A1721" s="24" t="s">
        <v>3736</v>
      </c>
      <c r="B1721" s="24" t="s">
        <v>4663</v>
      </c>
      <c r="C1721" s="24" t="s">
        <v>8886</v>
      </c>
      <c r="D1721" s="24" t="s">
        <v>164</v>
      </c>
      <c r="E1721" s="24" t="s">
        <v>1528</v>
      </c>
      <c r="F1721" s="24" t="s">
        <v>638</v>
      </c>
      <c r="G1721" s="24" t="s">
        <v>4662</v>
      </c>
      <c r="H1721" s="24" t="s">
        <v>67</v>
      </c>
      <c r="I1721" s="24" t="s">
        <v>4664</v>
      </c>
      <c r="J1721" s="24" t="s">
        <v>3654</v>
      </c>
      <c r="K1721" s="24" t="s">
        <v>776</v>
      </c>
      <c r="L1721" s="24" t="s">
        <v>231</v>
      </c>
      <c r="M1721" s="24" t="s">
        <v>248</v>
      </c>
      <c r="N1721" s="24" t="s">
        <v>8888</v>
      </c>
      <c r="O1721" s="24"/>
    </row>
    <row r="1722" spans="1:15" x14ac:dyDescent="0.3">
      <c r="A1722" s="24" t="s">
        <v>3736</v>
      </c>
      <c r="B1722" s="24" t="s">
        <v>4717</v>
      </c>
      <c r="C1722" s="24" t="s">
        <v>3461</v>
      </c>
      <c r="D1722" s="24" t="s">
        <v>164</v>
      </c>
      <c r="E1722" s="24" t="s">
        <v>1528</v>
      </c>
      <c r="F1722" s="24" t="s">
        <v>640</v>
      </c>
      <c r="G1722" s="24" t="s">
        <v>4716</v>
      </c>
      <c r="H1722" s="24" t="s">
        <v>67</v>
      </c>
      <c r="I1722" s="24" t="s">
        <v>4718</v>
      </c>
      <c r="J1722" s="24" t="s">
        <v>3654</v>
      </c>
      <c r="K1722" s="24" t="s">
        <v>776</v>
      </c>
      <c r="L1722" s="24" t="s">
        <v>231</v>
      </c>
      <c r="M1722" s="24" t="s">
        <v>248</v>
      </c>
      <c r="N1722" s="24" t="s">
        <v>8888</v>
      </c>
      <c r="O1722" s="24"/>
    </row>
    <row r="1723" spans="1:15" x14ac:dyDescent="0.3">
      <c r="A1723" s="24" t="s">
        <v>3736</v>
      </c>
      <c r="B1723" s="24" t="s">
        <v>3822</v>
      </c>
      <c r="C1723" s="24" t="s">
        <v>8886</v>
      </c>
      <c r="D1723" s="24" t="s">
        <v>164</v>
      </c>
      <c r="E1723" s="24" t="s">
        <v>1528</v>
      </c>
      <c r="F1723" s="24" t="s">
        <v>565</v>
      </c>
      <c r="G1723" s="24" t="s">
        <v>3821</v>
      </c>
      <c r="H1723" s="24" t="s">
        <v>67</v>
      </c>
      <c r="I1723" s="24" t="s">
        <v>3823</v>
      </c>
      <c r="J1723" s="24" t="s">
        <v>3654</v>
      </c>
      <c r="K1723" s="24" t="s">
        <v>776</v>
      </c>
      <c r="L1723" s="24" t="s">
        <v>231</v>
      </c>
      <c r="M1723" s="24" t="s">
        <v>568</v>
      </c>
      <c r="N1723" s="24" t="s">
        <v>8888</v>
      </c>
      <c r="O1723" s="24"/>
    </row>
    <row r="1724" spans="1:15" x14ac:dyDescent="0.3">
      <c r="A1724" s="24" t="s">
        <v>3736</v>
      </c>
      <c r="B1724" s="24" t="s">
        <v>3825</v>
      </c>
      <c r="C1724" s="24" t="s">
        <v>8886</v>
      </c>
      <c r="D1724" s="24" t="s">
        <v>164</v>
      </c>
      <c r="E1724" s="24" t="s">
        <v>1528</v>
      </c>
      <c r="F1724" s="24" t="s">
        <v>565</v>
      </c>
      <c r="G1724" s="24" t="s">
        <v>3824</v>
      </c>
      <c r="H1724" s="24" t="s">
        <v>67</v>
      </c>
      <c r="I1724" s="24" t="s">
        <v>3826</v>
      </c>
      <c r="J1724" s="24" t="s">
        <v>3654</v>
      </c>
      <c r="K1724" s="24" t="s">
        <v>776</v>
      </c>
      <c r="L1724" s="24" t="s">
        <v>231</v>
      </c>
      <c r="M1724" s="24" t="s">
        <v>568</v>
      </c>
      <c r="N1724" s="24" t="s">
        <v>8888</v>
      </c>
      <c r="O1724" s="24"/>
    </row>
    <row r="1725" spans="1:15" x14ac:dyDescent="0.3">
      <c r="A1725" s="24" t="s">
        <v>3736</v>
      </c>
      <c r="B1725" s="24" t="s">
        <v>3828</v>
      </c>
      <c r="C1725" s="24" t="s">
        <v>8886</v>
      </c>
      <c r="D1725" s="24" t="s">
        <v>164</v>
      </c>
      <c r="E1725" s="24" t="s">
        <v>1528</v>
      </c>
      <c r="F1725" s="24" t="s">
        <v>565</v>
      </c>
      <c r="G1725" s="24" t="s">
        <v>3827</v>
      </c>
      <c r="H1725" s="24" t="s">
        <v>67</v>
      </c>
      <c r="I1725" s="24" t="s">
        <v>3829</v>
      </c>
      <c r="J1725" s="24" t="s">
        <v>3654</v>
      </c>
      <c r="K1725" s="24" t="s">
        <v>776</v>
      </c>
      <c r="L1725" s="24" t="s">
        <v>231</v>
      </c>
      <c r="M1725" s="24" t="s">
        <v>568</v>
      </c>
      <c r="N1725" s="24" t="s">
        <v>8888</v>
      </c>
      <c r="O1725" s="24"/>
    </row>
    <row r="1726" spans="1:15" x14ac:dyDescent="0.3">
      <c r="A1726" s="24" t="s">
        <v>3736</v>
      </c>
      <c r="B1726" s="24" t="s">
        <v>3831</v>
      </c>
      <c r="C1726" s="24" t="s">
        <v>8886</v>
      </c>
      <c r="D1726" s="24" t="s">
        <v>164</v>
      </c>
      <c r="E1726" s="24" t="s">
        <v>1528</v>
      </c>
      <c r="F1726" s="24" t="s">
        <v>565</v>
      </c>
      <c r="G1726" s="24" t="s">
        <v>3830</v>
      </c>
      <c r="H1726" s="24" t="s">
        <v>67</v>
      </c>
      <c r="I1726" s="24" t="s">
        <v>3832</v>
      </c>
      <c r="J1726" s="24" t="s">
        <v>3654</v>
      </c>
      <c r="K1726" s="24" t="s">
        <v>776</v>
      </c>
      <c r="L1726" s="24" t="s">
        <v>231</v>
      </c>
      <c r="M1726" s="24" t="s">
        <v>568</v>
      </c>
      <c r="N1726" s="24" t="s">
        <v>8888</v>
      </c>
      <c r="O1726" s="24"/>
    </row>
    <row r="1727" spans="1:15" x14ac:dyDescent="0.3">
      <c r="A1727" s="24" t="s">
        <v>3736</v>
      </c>
      <c r="B1727" s="24" t="s">
        <v>3834</v>
      </c>
      <c r="C1727" s="24" t="s">
        <v>8886</v>
      </c>
      <c r="D1727" s="24" t="s">
        <v>164</v>
      </c>
      <c r="E1727" s="24" t="s">
        <v>1528</v>
      </c>
      <c r="F1727" s="24" t="s">
        <v>565</v>
      </c>
      <c r="G1727" s="24" t="s">
        <v>3833</v>
      </c>
      <c r="H1727" s="24" t="s">
        <v>67</v>
      </c>
      <c r="I1727" s="24" t="s">
        <v>3835</v>
      </c>
      <c r="J1727" s="24" t="s">
        <v>3654</v>
      </c>
      <c r="K1727" s="24" t="s">
        <v>776</v>
      </c>
      <c r="L1727" s="24" t="s">
        <v>231</v>
      </c>
      <c r="M1727" s="24" t="s">
        <v>568</v>
      </c>
      <c r="N1727" s="24" t="s">
        <v>8888</v>
      </c>
      <c r="O1727" s="24"/>
    </row>
    <row r="1728" spans="1:15" x14ac:dyDescent="0.3">
      <c r="A1728" s="24" t="s">
        <v>3736</v>
      </c>
      <c r="B1728" s="24" t="s">
        <v>6340</v>
      </c>
      <c r="C1728" s="24" t="s">
        <v>3461</v>
      </c>
      <c r="D1728" s="24" t="s">
        <v>164</v>
      </c>
      <c r="E1728" s="24" t="s">
        <v>1528</v>
      </c>
      <c r="F1728" s="24" t="s">
        <v>752</v>
      </c>
      <c r="G1728" s="24" t="s">
        <v>6339</v>
      </c>
      <c r="H1728" s="24" t="s">
        <v>67</v>
      </c>
      <c r="I1728" s="24" t="s">
        <v>6341</v>
      </c>
      <c r="J1728" s="24" t="s">
        <v>3654</v>
      </c>
      <c r="K1728" s="24" t="s">
        <v>776</v>
      </c>
      <c r="L1728" s="24" t="s">
        <v>231</v>
      </c>
      <c r="M1728" s="24" t="s">
        <v>8894</v>
      </c>
      <c r="N1728" s="24" t="s">
        <v>8888</v>
      </c>
      <c r="O1728" s="24"/>
    </row>
    <row r="1729" spans="1:15" x14ac:dyDescent="0.3">
      <c r="A1729" s="24" t="s">
        <v>3736</v>
      </c>
      <c r="B1729" s="24" t="s">
        <v>6367</v>
      </c>
      <c r="C1729" s="24" t="s">
        <v>3461</v>
      </c>
      <c r="D1729" s="24" t="s">
        <v>164</v>
      </c>
      <c r="E1729" s="24" t="s">
        <v>1528</v>
      </c>
      <c r="F1729" s="24" t="s">
        <v>752</v>
      </c>
      <c r="G1729" s="24" t="s">
        <v>6366</v>
      </c>
      <c r="H1729" s="24" t="s">
        <v>67</v>
      </c>
      <c r="I1729" s="24" t="s">
        <v>6368</v>
      </c>
      <c r="J1729" s="24" t="s">
        <v>3654</v>
      </c>
      <c r="K1729" s="24" t="s">
        <v>776</v>
      </c>
      <c r="L1729" s="24" t="s">
        <v>231</v>
      </c>
      <c r="M1729" s="24" t="s">
        <v>8894</v>
      </c>
      <c r="N1729" s="24" t="s">
        <v>8888</v>
      </c>
      <c r="O1729" s="24"/>
    </row>
    <row r="1730" spans="1:15" x14ac:dyDescent="0.3">
      <c r="A1730" s="24" t="s">
        <v>3736</v>
      </c>
      <c r="B1730" s="24" t="s">
        <v>6308</v>
      </c>
      <c r="C1730" s="24" t="s">
        <v>8886</v>
      </c>
      <c r="D1730" s="24" t="s">
        <v>164</v>
      </c>
      <c r="E1730" s="24" t="s">
        <v>1528</v>
      </c>
      <c r="F1730" s="24" t="s">
        <v>752</v>
      </c>
      <c r="G1730" s="24" t="s">
        <v>6307</v>
      </c>
      <c r="H1730" s="24" t="s">
        <v>67</v>
      </c>
      <c r="I1730" s="24" t="s">
        <v>6309</v>
      </c>
      <c r="J1730" s="24" t="s">
        <v>3654</v>
      </c>
      <c r="K1730" s="24" t="s">
        <v>776</v>
      </c>
      <c r="L1730" s="24" t="s">
        <v>231</v>
      </c>
      <c r="M1730" s="24" t="s">
        <v>8894</v>
      </c>
      <c r="N1730" s="24" t="s">
        <v>8888</v>
      </c>
      <c r="O1730" s="24"/>
    </row>
    <row r="1731" spans="1:15" x14ac:dyDescent="0.3">
      <c r="A1731" s="24" t="s">
        <v>3736</v>
      </c>
      <c r="B1731" s="24" t="s">
        <v>6311</v>
      </c>
      <c r="C1731" s="24" t="s">
        <v>8886</v>
      </c>
      <c r="D1731" s="24" t="s">
        <v>164</v>
      </c>
      <c r="E1731" s="24" t="s">
        <v>1528</v>
      </c>
      <c r="F1731" s="24" t="s">
        <v>752</v>
      </c>
      <c r="G1731" s="24" t="s">
        <v>6310</v>
      </c>
      <c r="H1731" s="24" t="s">
        <v>67</v>
      </c>
      <c r="I1731" s="24" t="s">
        <v>6312</v>
      </c>
      <c r="J1731" s="24" t="s">
        <v>3654</v>
      </c>
      <c r="K1731" s="24" t="s">
        <v>776</v>
      </c>
      <c r="L1731" s="24" t="s">
        <v>231</v>
      </c>
      <c r="M1731" s="24" t="s">
        <v>8894</v>
      </c>
      <c r="N1731" s="24" t="s">
        <v>8888</v>
      </c>
      <c r="O1731" s="24"/>
    </row>
    <row r="1732" spans="1:15" x14ac:dyDescent="0.3">
      <c r="A1732" s="24" t="s">
        <v>3736</v>
      </c>
      <c r="B1732" s="24" t="s">
        <v>6370</v>
      </c>
      <c r="C1732" s="24" t="s">
        <v>3461</v>
      </c>
      <c r="D1732" s="24" t="s">
        <v>164</v>
      </c>
      <c r="E1732" s="24" t="s">
        <v>1528</v>
      </c>
      <c r="F1732" s="24" t="s">
        <v>752</v>
      </c>
      <c r="G1732" s="24" t="s">
        <v>6369</v>
      </c>
      <c r="H1732" s="24" t="s">
        <v>67</v>
      </c>
      <c r="I1732" s="24" t="s">
        <v>6371</v>
      </c>
      <c r="J1732" s="24" t="s">
        <v>3654</v>
      </c>
      <c r="K1732" s="24" t="s">
        <v>776</v>
      </c>
      <c r="L1732" s="24" t="s">
        <v>231</v>
      </c>
      <c r="M1732" s="24" t="s">
        <v>8894</v>
      </c>
      <c r="N1732" s="24" t="s">
        <v>8888</v>
      </c>
      <c r="O1732" s="24"/>
    </row>
    <row r="1733" spans="1:15" x14ac:dyDescent="0.3">
      <c r="A1733" s="24" t="s">
        <v>3736</v>
      </c>
      <c r="B1733" s="24" t="s">
        <v>6392</v>
      </c>
      <c r="C1733" s="24" t="s">
        <v>8886</v>
      </c>
      <c r="D1733" s="24" t="s">
        <v>164</v>
      </c>
      <c r="E1733" s="24" t="s">
        <v>1528</v>
      </c>
      <c r="F1733" s="24" t="s">
        <v>754</v>
      </c>
      <c r="G1733" s="24" t="s">
        <v>6391</v>
      </c>
      <c r="H1733" s="24" t="s">
        <v>67</v>
      </c>
      <c r="I1733" s="24" t="s">
        <v>6393</v>
      </c>
      <c r="J1733" s="24" t="s">
        <v>3654</v>
      </c>
      <c r="K1733" s="24" t="s">
        <v>776</v>
      </c>
      <c r="L1733" s="24" t="s">
        <v>231</v>
      </c>
      <c r="M1733" s="24" t="s">
        <v>8914</v>
      </c>
      <c r="N1733" s="24" t="s">
        <v>8888</v>
      </c>
      <c r="O1733" s="24"/>
    </row>
    <row r="1734" spans="1:15" x14ac:dyDescent="0.3">
      <c r="A1734" s="24" t="s">
        <v>3736</v>
      </c>
      <c r="B1734" s="24" t="s">
        <v>4822</v>
      </c>
      <c r="C1734" s="24" t="s">
        <v>8886</v>
      </c>
      <c r="D1734" s="24" t="s">
        <v>164</v>
      </c>
      <c r="E1734" s="24" t="s">
        <v>1528</v>
      </c>
      <c r="F1734" s="24" t="s">
        <v>650</v>
      </c>
      <c r="G1734" s="24" t="s">
        <v>4821</v>
      </c>
      <c r="H1734" s="24" t="s">
        <v>67</v>
      </c>
      <c r="I1734" s="24" t="s">
        <v>4823</v>
      </c>
      <c r="J1734" s="24" t="s">
        <v>3654</v>
      </c>
      <c r="K1734" s="24" t="s">
        <v>776</v>
      </c>
      <c r="L1734" s="24" t="s">
        <v>231</v>
      </c>
      <c r="M1734" s="24" t="s">
        <v>653</v>
      </c>
      <c r="N1734" s="24" t="s">
        <v>8888</v>
      </c>
      <c r="O1734" s="24"/>
    </row>
    <row r="1735" spans="1:15" x14ac:dyDescent="0.3">
      <c r="A1735" s="24" t="s">
        <v>3736</v>
      </c>
      <c r="B1735" s="24" t="s">
        <v>4825</v>
      </c>
      <c r="C1735" s="24" t="s">
        <v>8886</v>
      </c>
      <c r="D1735" s="24" t="s">
        <v>164</v>
      </c>
      <c r="E1735" s="24" t="s">
        <v>1528</v>
      </c>
      <c r="F1735" s="24" t="s">
        <v>650</v>
      </c>
      <c r="G1735" s="24" t="s">
        <v>4824</v>
      </c>
      <c r="H1735" s="24" t="s">
        <v>67</v>
      </c>
      <c r="I1735" s="24" t="s">
        <v>4826</v>
      </c>
      <c r="J1735" s="24" t="s">
        <v>3654</v>
      </c>
      <c r="K1735" s="24" t="s">
        <v>776</v>
      </c>
      <c r="L1735" s="24" t="s">
        <v>231</v>
      </c>
      <c r="M1735" s="24" t="s">
        <v>653</v>
      </c>
      <c r="N1735" s="24" t="s">
        <v>8888</v>
      </c>
      <c r="O1735" s="24"/>
    </row>
    <row r="1736" spans="1:15" x14ac:dyDescent="0.3">
      <c r="A1736" s="24" t="s">
        <v>3736</v>
      </c>
      <c r="B1736" s="24" t="s">
        <v>5003</v>
      </c>
      <c r="C1736" s="24" t="s">
        <v>8886</v>
      </c>
      <c r="D1736" s="24" t="s">
        <v>164</v>
      </c>
      <c r="E1736" s="24" t="s">
        <v>1528</v>
      </c>
      <c r="F1736" s="24" t="s">
        <v>668</v>
      </c>
      <c r="G1736" s="24" t="s">
        <v>5002</v>
      </c>
      <c r="H1736" s="24" t="s">
        <v>67</v>
      </c>
      <c r="I1736" s="24" t="s">
        <v>5004</v>
      </c>
      <c r="J1736" s="24" t="s">
        <v>3654</v>
      </c>
      <c r="K1736" s="24" t="s">
        <v>776</v>
      </c>
      <c r="L1736" s="24" t="s">
        <v>231</v>
      </c>
      <c r="M1736" s="24" t="s">
        <v>671</v>
      </c>
      <c r="N1736" s="24" t="s">
        <v>8888</v>
      </c>
      <c r="O1736" s="24"/>
    </row>
    <row r="1737" spans="1:15" x14ac:dyDescent="0.3">
      <c r="A1737" s="24" t="s">
        <v>3736</v>
      </c>
      <c r="B1737" s="24" t="s">
        <v>5009</v>
      </c>
      <c r="C1737" s="24" t="s">
        <v>8886</v>
      </c>
      <c r="D1737" s="24" t="s">
        <v>164</v>
      </c>
      <c r="E1737" s="24" t="s">
        <v>1528</v>
      </c>
      <c r="F1737" s="24" t="s">
        <v>668</v>
      </c>
      <c r="G1737" s="24" t="s">
        <v>5008</v>
      </c>
      <c r="H1737" s="24" t="s">
        <v>67</v>
      </c>
      <c r="I1737" s="24" t="s">
        <v>5010</v>
      </c>
      <c r="J1737" s="24" t="s">
        <v>3654</v>
      </c>
      <c r="K1737" s="24" t="s">
        <v>776</v>
      </c>
      <c r="L1737" s="24" t="s">
        <v>231</v>
      </c>
      <c r="M1737" s="24" t="s">
        <v>671</v>
      </c>
      <c r="N1737" s="24" t="s">
        <v>8888</v>
      </c>
      <c r="O1737" s="24"/>
    </row>
    <row r="1738" spans="1:15" x14ac:dyDescent="0.3">
      <c r="A1738" s="24" t="s">
        <v>3736</v>
      </c>
      <c r="B1738" s="24" t="s">
        <v>3737</v>
      </c>
      <c r="C1738" s="24" t="s">
        <v>8886</v>
      </c>
      <c r="D1738" s="24" t="s">
        <v>164</v>
      </c>
      <c r="E1738" s="24" t="s">
        <v>1528</v>
      </c>
      <c r="F1738" s="24" t="s">
        <v>561</v>
      </c>
      <c r="G1738" s="24" t="s">
        <v>3735</v>
      </c>
      <c r="H1738" s="24" t="s">
        <v>67</v>
      </c>
      <c r="I1738" s="24" t="s">
        <v>3738</v>
      </c>
      <c r="J1738" s="24" t="s">
        <v>3654</v>
      </c>
      <c r="K1738" s="24" t="s">
        <v>776</v>
      </c>
      <c r="L1738" s="24" t="s">
        <v>231</v>
      </c>
      <c r="M1738" s="24" t="s">
        <v>564</v>
      </c>
      <c r="N1738" s="24" t="s">
        <v>8888</v>
      </c>
      <c r="O1738" s="24"/>
    </row>
    <row r="1739" spans="1:15" x14ac:dyDescent="0.3">
      <c r="A1739" s="24" t="s">
        <v>3736</v>
      </c>
      <c r="B1739" s="24" t="s">
        <v>3740</v>
      </c>
      <c r="C1739" s="24" t="s">
        <v>8886</v>
      </c>
      <c r="D1739" s="24" t="s">
        <v>164</v>
      </c>
      <c r="E1739" s="24" t="s">
        <v>1528</v>
      </c>
      <c r="F1739" s="24" t="s">
        <v>561</v>
      </c>
      <c r="G1739" s="24" t="s">
        <v>3739</v>
      </c>
      <c r="H1739" s="24" t="s">
        <v>67</v>
      </c>
      <c r="I1739" s="24" t="s">
        <v>3741</v>
      </c>
      <c r="J1739" s="24" t="s">
        <v>3654</v>
      </c>
      <c r="K1739" s="24" t="s">
        <v>776</v>
      </c>
      <c r="L1739" s="24" t="s">
        <v>231</v>
      </c>
      <c r="M1739" s="24" t="s">
        <v>564</v>
      </c>
      <c r="N1739" s="24" t="s">
        <v>8888</v>
      </c>
      <c r="O1739" s="24"/>
    </row>
    <row r="1740" spans="1:15" x14ac:dyDescent="0.3">
      <c r="A1740" s="24" t="s">
        <v>3736</v>
      </c>
      <c r="B1740" s="24" t="s">
        <v>3743</v>
      </c>
      <c r="C1740" s="24" t="s">
        <v>8886</v>
      </c>
      <c r="D1740" s="24" t="s">
        <v>164</v>
      </c>
      <c r="E1740" s="24" t="s">
        <v>1528</v>
      </c>
      <c r="F1740" s="24" t="s">
        <v>561</v>
      </c>
      <c r="G1740" s="24" t="s">
        <v>3742</v>
      </c>
      <c r="H1740" s="24" t="s">
        <v>67</v>
      </c>
      <c r="I1740" s="24" t="s">
        <v>3744</v>
      </c>
      <c r="J1740" s="24" t="s">
        <v>3654</v>
      </c>
      <c r="K1740" s="24" t="s">
        <v>776</v>
      </c>
      <c r="L1740" s="24" t="s">
        <v>231</v>
      </c>
      <c r="M1740" s="24" t="s">
        <v>564</v>
      </c>
      <c r="N1740" s="24" t="s">
        <v>8888</v>
      </c>
      <c r="O1740" s="24"/>
    </row>
    <row r="1741" spans="1:15" x14ac:dyDescent="0.3">
      <c r="A1741" s="24" t="s">
        <v>3736</v>
      </c>
      <c r="B1741" s="24" t="s">
        <v>3746</v>
      </c>
      <c r="C1741" s="24" t="s">
        <v>8886</v>
      </c>
      <c r="D1741" s="24" t="s">
        <v>164</v>
      </c>
      <c r="E1741" s="24" t="s">
        <v>1528</v>
      </c>
      <c r="F1741" s="24" t="s">
        <v>561</v>
      </c>
      <c r="G1741" s="24" t="s">
        <v>3745</v>
      </c>
      <c r="H1741" s="24" t="s">
        <v>67</v>
      </c>
      <c r="I1741" s="24" t="s">
        <v>3747</v>
      </c>
      <c r="J1741" s="24" t="s">
        <v>3654</v>
      </c>
      <c r="K1741" s="24" t="s">
        <v>776</v>
      </c>
      <c r="L1741" s="24" t="s">
        <v>231</v>
      </c>
      <c r="M1741" s="24" t="s">
        <v>564</v>
      </c>
      <c r="N1741" s="24" t="s">
        <v>8888</v>
      </c>
      <c r="O1741" s="24"/>
    </row>
    <row r="1742" spans="1:15" x14ac:dyDescent="0.3">
      <c r="A1742" s="24" t="s">
        <v>3736</v>
      </c>
      <c r="B1742" s="24" t="s">
        <v>3749</v>
      </c>
      <c r="C1742" s="24" t="s">
        <v>8886</v>
      </c>
      <c r="D1742" s="24" t="s">
        <v>164</v>
      </c>
      <c r="E1742" s="24" t="s">
        <v>1528</v>
      </c>
      <c r="F1742" s="24" t="s">
        <v>561</v>
      </c>
      <c r="G1742" s="24" t="s">
        <v>3748</v>
      </c>
      <c r="H1742" s="24" t="s">
        <v>67</v>
      </c>
      <c r="I1742" s="24" t="s">
        <v>3750</v>
      </c>
      <c r="J1742" s="24" t="s">
        <v>3654</v>
      </c>
      <c r="K1742" s="24" t="s">
        <v>776</v>
      </c>
      <c r="L1742" s="24" t="s">
        <v>231</v>
      </c>
      <c r="M1742" s="24" t="s">
        <v>564</v>
      </c>
      <c r="N1742" s="24" t="s">
        <v>8888</v>
      </c>
      <c r="O1742" s="24"/>
    </row>
    <row r="1743" spans="1:15" x14ac:dyDescent="0.3">
      <c r="A1743" s="24" t="s">
        <v>3736</v>
      </c>
      <c r="B1743" s="24" t="s">
        <v>3752</v>
      </c>
      <c r="C1743" s="24" t="s">
        <v>8886</v>
      </c>
      <c r="D1743" s="24" t="s">
        <v>164</v>
      </c>
      <c r="E1743" s="24" t="s">
        <v>1528</v>
      </c>
      <c r="F1743" s="24" t="s">
        <v>561</v>
      </c>
      <c r="G1743" s="24" t="s">
        <v>3751</v>
      </c>
      <c r="H1743" s="24" t="s">
        <v>67</v>
      </c>
      <c r="I1743" s="24" t="s">
        <v>3753</v>
      </c>
      <c r="J1743" s="24" t="s">
        <v>3654</v>
      </c>
      <c r="K1743" s="24" t="s">
        <v>776</v>
      </c>
      <c r="L1743" s="24" t="s">
        <v>231</v>
      </c>
      <c r="M1743" s="24" t="s">
        <v>564</v>
      </c>
      <c r="N1743" s="24" t="s">
        <v>8888</v>
      </c>
      <c r="O1743" s="24"/>
    </row>
    <row r="1744" spans="1:15" x14ac:dyDescent="0.3">
      <c r="A1744" s="24" t="s">
        <v>3736</v>
      </c>
      <c r="B1744" s="24" t="s">
        <v>3755</v>
      </c>
      <c r="C1744" s="24" t="s">
        <v>8886</v>
      </c>
      <c r="D1744" s="24" t="s">
        <v>164</v>
      </c>
      <c r="E1744" s="24" t="s">
        <v>1528</v>
      </c>
      <c r="F1744" s="24" t="s">
        <v>561</v>
      </c>
      <c r="G1744" s="24" t="s">
        <v>3754</v>
      </c>
      <c r="H1744" s="24" t="s">
        <v>67</v>
      </c>
      <c r="I1744" s="24" t="s">
        <v>3756</v>
      </c>
      <c r="J1744" s="24" t="s">
        <v>3654</v>
      </c>
      <c r="K1744" s="24" t="s">
        <v>776</v>
      </c>
      <c r="L1744" s="24" t="s">
        <v>231</v>
      </c>
      <c r="M1744" s="24" t="s">
        <v>564</v>
      </c>
      <c r="N1744" s="24" t="s">
        <v>8888</v>
      </c>
      <c r="O1744" s="24"/>
    </row>
    <row r="1745" spans="1:15" x14ac:dyDescent="0.3">
      <c r="A1745" s="24" t="s">
        <v>3736</v>
      </c>
      <c r="B1745" s="24" t="s">
        <v>4666</v>
      </c>
      <c r="C1745" s="24" t="s">
        <v>8886</v>
      </c>
      <c r="D1745" s="24" t="s">
        <v>164</v>
      </c>
      <c r="E1745" s="24" t="s">
        <v>1528</v>
      </c>
      <c r="F1745" s="24" t="s">
        <v>638</v>
      </c>
      <c r="G1745" s="24" t="s">
        <v>4665</v>
      </c>
      <c r="H1745" s="24" t="s">
        <v>67</v>
      </c>
      <c r="I1745" s="24" t="s">
        <v>4667</v>
      </c>
      <c r="J1745" s="24" t="s">
        <v>3654</v>
      </c>
      <c r="K1745" s="24" t="s">
        <v>776</v>
      </c>
      <c r="L1745" s="24" t="s">
        <v>231</v>
      </c>
      <c r="M1745" s="24" t="s">
        <v>248</v>
      </c>
      <c r="N1745" s="24" t="s">
        <v>8888</v>
      </c>
      <c r="O1745" s="24"/>
    </row>
    <row r="1746" spans="1:15" x14ac:dyDescent="0.3">
      <c r="A1746" s="24" t="s">
        <v>3736</v>
      </c>
      <c r="B1746" s="24" t="s">
        <v>4669</v>
      </c>
      <c r="C1746" s="24" t="s">
        <v>8886</v>
      </c>
      <c r="D1746" s="24" t="s">
        <v>164</v>
      </c>
      <c r="E1746" s="24" t="s">
        <v>1528</v>
      </c>
      <c r="F1746" s="24" t="s">
        <v>638</v>
      </c>
      <c r="G1746" s="24" t="s">
        <v>4668</v>
      </c>
      <c r="H1746" s="24" t="s">
        <v>67</v>
      </c>
      <c r="I1746" s="24" t="s">
        <v>4670</v>
      </c>
      <c r="J1746" s="24" t="s">
        <v>3654</v>
      </c>
      <c r="K1746" s="24" t="s">
        <v>776</v>
      </c>
      <c r="L1746" s="24" t="s">
        <v>231</v>
      </c>
      <c r="M1746" s="24" t="s">
        <v>248</v>
      </c>
      <c r="N1746" s="24" t="s">
        <v>8888</v>
      </c>
      <c r="O1746" s="24"/>
    </row>
    <row r="1747" spans="1:15" x14ac:dyDescent="0.3">
      <c r="A1747" s="24" t="s">
        <v>3736</v>
      </c>
      <c r="B1747" s="24" t="s">
        <v>4672</v>
      </c>
      <c r="C1747" s="24" t="s">
        <v>8886</v>
      </c>
      <c r="D1747" s="24" t="s">
        <v>164</v>
      </c>
      <c r="E1747" s="24" t="s">
        <v>1528</v>
      </c>
      <c r="F1747" s="24" t="s">
        <v>638</v>
      </c>
      <c r="G1747" s="24" t="s">
        <v>4671</v>
      </c>
      <c r="H1747" s="24" t="s">
        <v>67</v>
      </c>
      <c r="I1747" s="24" t="s">
        <v>4673</v>
      </c>
      <c r="J1747" s="24" t="s">
        <v>3654</v>
      </c>
      <c r="K1747" s="24" t="s">
        <v>776</v>
      </c>
      <c r="L1747" s="24" t="s">
        <v>231</v>
      </c>
      <c r="M1747" s="24" t="s">
        <v>248</v>
      </c>
      <c r="N1747" s="24" t="s">
        <v>8888</v>
      </c>
      <c r="O1747" s="24"/>
    </row>
    <row r="1748" spans="1:15" x14ac:dyDescent="0.3">
      <c r="A1748" s="24" t="s">
        <v>3736</v>
      </c>
      <c r="B1748" s="24" t="s">
        <v>4696</v>
      </c>
      <c r="C1748" s="24" t="s">
        <v>3461</v>
      </c>
      <c r="D1748" s="24" t="s">
        <v>164</v>
      </c>
      <c r="E1748" s="24" t="s">
        <v>1528</v>
      </c>
      <c r="F1748" s="24" t="s">
        <v>640</v>
      </c>
      <c r="G1748" s="24" t="s">
        <v>4695</v>
      </c>
      <c r="H1748" s="24" t="s">
        <v>67</v>
      </c>
      <c r="I1748" s="24" t="s">
        <v>4697</v>
      </c>
      <c r="J1748" s="24" t="s">
        <v>3654</v>
      </c>
      <c r="K1748" s="24" t="s">
        <v>776</v>
      </c>
      <c r="L1748" s="24" t="s">
        <v>231</v>
      </c>
      <c r="M1748" s="24" t="s">
        <v>248</v>
      </c>
      <c r="N1748" s="24" t="s">
        <v>8888</v>
      </c>
      <c r="O1748" s="24"/>
    </row>
    <row r="1749" spans="1:15" x14ac:dyDescent="0.3">
      <c r="A1749" s="24" t="s">
        <v>3736</v>
      </c>
      <c r="B1749" s="24" t="s">
        <v>6364</v>
      </c>
      <c r="C1749" s="24" t="s">
        <v>3461</v>
      </c>
      <c r="D1749" s="24" t="s">
        <v>164</v>
      </c>
      <c r="E1749" s="24" t="s">
        <v>1528</v>
      </c>
      <c r="F1749" s="24" t="s">
        <v>752</v>
      </c>
      <c r="G1749" s="24" t="s">
        <v>6363</v>
      </c>
      <c r="H1749" s="24" t="s">
        <v>67</v>
      </c>
      <c r="I1749" s="24" t="s">
        <v>6365</v>
      </c>
      <c r="J1749" s="24" t="s">
        <v>3654</v>
      </c>
      <c r="K1749" s="24" t="s">
        <v>776</v>
      </c>
      <c r="L1749" s="24" t="s">
        <v>231</v>
      </c>
      <c r="M1749" s="24" t="s">
        <v>8890</v>
      </c>
      <c r="N1749" s="24" t="s">
        <v>8888</v>
      </c>
      <c r="O1749" s="24"/>
    </row>
    <row r="1750" spans="1:15" x14ac:dyDescent="0.3">
      <c r="A1750" s="24" t="s">
        <v>3736</v>
      </c>
      <c r="B1750" s="24" t="s">
        <v>6314</v>
      </c>
      <c r="C1750" s="24" t="s">
        <v>8886</v>
      </c>
      <c r="D1750" s="24" t="s">
        <v>164</v>
      </c>
      <c r="E1750" s="24" t="s">
        <v>1528</v>
      </c>
      <c r="F1750" s="24" t="s">
        <v>752</v>
      </c>
      <c r="G1750" s="24" t="s">
        <v>6313</v>
      </c>
      <c r="H1750" s="24" t="s">
        <v>67</v>
      </c>
      <c r="I1750" s="24" t="s">
        <v>6175</v>
      </c>
      <c r="J1750" s="24" t="s">
        <v>3654</v>
      </c>
      <c r="K1750" s="24" t="s">
        <v>776</v>
      </c>
      <c r="L1750" s="24" t="s">
        <v>231</v>
      </c>
      <c r="M1750" s="24" t="s">
        <v>8890</v>
      </c>
      <c r="N1750" s="24" t="s">
        <v>8888</v>
      </c>
      <c r="O1750" s="24"/>
    </row>
    <row r="1751" spans="1:15" x14ac:dyDescent="0.3">
      <c r="A1751" s="24" t="s">
        <v>3736</v>
      </c>
      <c r="B1751" s="24" t="s">
        <v>6376</v>
      </c>
      <c r="C1751" s="24" t="s">
        <v>3461</v>
      </c>
      <c r="D1751" s="24" t="s">
        <v>164</v>
      </c>
      <c r="E1751" s="24" t="s">
        <v>1528</v>
      </c>
      <c r="F1751" s="24" t="s">
        <v>752</v>
      </c>
      <c r="G1751" s="24" t="s">
        <v>6375</v>
      </c>
      <c r="H1751" s="24" t="s">
        <v>67</v>
      </c>
      <c r="I1751" s="24" t="s">
        <v>6377</v>
      </c>
      <c r="J1751" s="24" t="s">
        <v>3654</v>
      </c>
      <c r="K1751" s="24" t="s">
        <v>776</v>
      </c>
      <c r="L1751" s="24" t="s">
        <v>231</v>
      </c>
      <c r="M1751" s="24" t="s">
        <v>8890</v>
      </c>
      <c r="N1751" s="24" t="s">
        <v>8888</v>
      </c>
      <c r="O1751" s="24"/>
    </row>
    <row r="1752" spans="1:15" x14ac:dyDescent="0.3">
      <c r="A1752" s="24" t="s">
        <v>3736</v>
      </c>
      <c r="B1752" s="24" t="s">
        <v>6316</v>
      </c>
      <c r="C1752" s="24" t="s">
        <v>8886</v>
      </c>
      <c r="D1752" s="24" t="s">
        <v>164</v>
      </c>
      <c r="E1752" s="24" t="s">
        <v>1528</v>
      </c>
      <c r="F1752" s="24" t="s">
        <v>752</v>
      </c>
      <c r="G1752" s="24" t="s">
        <v>6315</v>
      </c>
      <c r="H1752" s="24" t="s">
        <v>67</v>
      </c>
      <c r="I1752" s="24" t="s">
        <v>6317</v>
      </c>
      <c r="J1752" s="24" t="s">
        <v>3654</v>
      </c>
      <c r="K1752" s="24" t="s">
        <v>776</v>
      </c>
      <c r="L1752" s="24" t="s">
        <v>231</v>
      </c>
      <c r="M1752" s="24" t="s">
        <v>8890</v>
      </c>
      <c r="N1752" s="24" t="s">
        <v>8888</v>
      </c>
      <c r="O1752" s="24"/>
    </row>
    <row r="1753" spans="1:15" x14ac:dyDescent="0.3">
      <c r="A1753" s="24" t="s">
        <v>3736</v>
      </c>
      <c r="B1753" s="24" t="s">
        <v>6319</v>
      </c>
      <c r="C1753" s="24" t="s">
        <v>8886</v>
      </c>
      <c r="D1753" s="24" t="s">
        <v>164</v>
      </c>
      <c r="E1753" s="24" t="s">
        <v>1528</v>
      </c>
      <c r="F1753" s="24" t="s">
        <v>752</v>
      </c>
      <c r="G1753" s="24" t="s">
        <v>6318</v>
      </c>
      <c r="H1753" s="24" t="s">
        <v>67</v>
      </c>
      <c r="I1753" s="24" t="s">
        <v>6320</v>
      </c>
      <c r="J1753" s="24" t="s">
        <v>3654</v>
      </c>
      <c r="K1753" s="24" t="s">
        <v>776</v>
      </c>
      <c r="L1753" s="24" t="s">
        <v>231</v>
      </c>
      <c r="M1753" s="24" t="s">
        <v>8890</v>
      </c>
      <c r="N1753" s="24" t="s">
        <v>8888</v>
      </c>
      <c r="O1753" s="24"/>
    </row>
    <row r="1754" spans="1:15" x14ac:dyDescent="0.3">
      <c r="A1754" s="24" t="s">
        <v>3736</v>
      </c>
      <c r="B1754" s="24" t="s">
        <v>6334</v>
      </c>
      <c r="C1754" s="24" t="s">
        <v>3396</v>
      </c>
      <c r="D1754" s="24" t="s">
        <v>164</v>
      </c>
      <c r="E1754" s="24" t="s">
        <v>1528</v>
      </c>
      <c r="F1754" s="24" t="s">
        <v>752</v>
      </c>
      <c r="G1754" s="24" t="s">
        <v>6333</v>
      </c>
      <c r="H1754" s="24" t="s">
        <v>67</v>
      </c>
      <c r="I1754" s="24" t="s">
        <v>6335</v>
      </c>
      <c r="J1754" s="24" t="s">
        <v>3654</v>
      </c>
      <c r="K1754" s="24" t="s">
        <v>776</v>
      </c>
      <c r="L1754" s="24" t="s">
        <v>231</v>
      </c>
      <c r="M1754" s="24" t="s">
        <v>8890</v>
      </c>
      <c r="N1754" s="24" t="s">
        <v>8888</v>
      </c>
      <c r="O1754" s="24"/>
    </row>
    <row r="1755" spans="1:15" x14ac:dyDescent="0.3">
      <c r="A1755" s="24" t="s">
        <v>3736</v>
      </c>
      <c r="B1755" s="24" t="s">
        <v>6343</v>
      </c>
      <c r="C1755" s="24" t="s">
        <v>3461</v>
      </c>
      <c r="D1755" s="24" t="s">
        <v>164</v>
      </c>
      <c r="E1755" s="24" t="s">
        <v>1528</v>
      </c>
      <c r="F1755" s="24" t="s">
        <v>752</v>
      </c>
      <c r="G1755" s="24" t="s">
        <v>6342</v>
      </c>
      <c r="H1755" s="24" t="s">
        <v>67</v>
      </c>
      <c r="I1755" s="24" t="s">
        <v>6344</v>
      </c>
      <c r="J1755" s="24" t="s">
        <v>3654</v>
      </c>
      <c r="K1755" s="24" t="s">
        <v>776</v>
      </c>
      <c r="L1755" s="24" t="s">
        <v>231</v>
      </c>
      <c r="M1755" s="24" t="s">
        <v>8890</v>
      </c>
      <c r="N1755" s="24" t="s">
        <v>8888</v>
      </c>
      <c r="O1755" s="24"/>
    </row>
    <row r="1756" spans="1:15" x14ac:dyDescent="0.3">
      <c r="A1756" s="24" t="s">
        <v>3736</v>
      </c>
      <c r="B1756" s="24" t="s">
        <v>4097</v>
      </c>
      <c r="C1756" s="24" t="s">
        <v>8886</v>
      </c>
      <c r="D1756" s="24" t="s">
        <v>164</v>
      </c>
      <c r="E1756" s="24" t="s">
        <v>1528</v>
      </c>
      <c r="F1756" s="24" t="s">
        <v>592</v>
      </c>
      <c r="G1756" s="24" t="s">
        <v>4096</v>
      </c>
      <c r="H1756" s="24" t="s">
        <v>67</v>
      </c>
      <c r="I1756" s="24" t="s">
        <v>4098</v>
      </c>
      <c r="J1756" s="24" t="s">
        <v>3654</v>
      </c>
      <c r="K1756" s="24" t="s">
        <v>776</v>
      </c>
      <c r="L1756" s="24" t="s">
        <v>231</v>
      </c>
      <c r="M1756" s="24" t="s">
        <v>595</v>
      </c>
      <c r="N1756" s="24" t="s">
        <v>8888</v>
      </c>
      <c r="O1756" s="24"/>
    </row>
    <row r="1757" spans="1:15" x14ac:dyDescent="0.3">
      <c r="A1757" s="24" t="s">
        <v>3736</v>
      </c>
      <c r="B1757" s="24" t="s">
        <v>5190</v>
      </c>
      <c r="C1757" s="24" t="s">
        <v>8886</v>
      </c>
      <c r="D1757" s="24" t="s">
        <v>164</v>
      </c>
      <c r="E1757" s="24" t="s">
        <v>1528</v>
      </c>
      <c r="F1757" s="24" t="s">
        <v>691</v>
      </c>
      <c r="G1757" s="24" t="s">
        <v>5189</v>
      </c>
      <c r="H1757" s="24" t="s">
        <v>67</v>
      </c>
      <c r="I1757" s="24" t="s">
        <v>5191</v>
      </c>
      <c r="J1757" s="24" t="s">
        <v>3654</v>
      </c>
      <c r="K1757" s="24" t="s">
        <v>776</v>
      </c>
      <c r="L1757" s="24" t="s">
        <v>231</v>
      </c>
      <c r="M1757" s="24" t="s">
        <v>694</v>
      </c>
      <c r="N1757" s="24" t="s">
        <v>8888</v>
      </c>
      <c r="O1757" s="24"/>
    </row>
    <row r="1758" spans="1:15" x14ac:dyDescent="0.3">
      <c r="A1758" s="24" t="s">
        <v>3736</v>
      </c>
      <c r="B1758" s="24" t="s">
        <v>5193</v>
      </c>
      <c r="C1758" s="24" t="s">
        <v>8886</v>
      </c>
      <c r="D1758" s="24" t="s">
        <v>164</v>
      </c>
      <c r="E1758" s="24" t="s">
        <v>1528</v>
      </c>
      <c r="F1758" s="24" t="s">
        <v>691</v>
      </c>
      <c r="G1758" s="24" t="s">
        <v>5192</v>
      </c>
      <c r="H1758" s="24" t="s">
        <v>67</v>
      </c>
      <c r="I1758" s="24" t="s">
        <v>5194</v>
      </c>
      <c r="J1758" s="24" t="s">
        <v>3654</v>
      </c>
      <c r="K1758" s="24" t="s">
        <v>776</v>
      </c>
      <c r="L1758" s="24" t="s">
        <v>231</v>
      </c>
      <c r="M1758" s="24" t="s">
        <v>694</v>
      </c>
      <c r="N1758" s="24" t="s">
        <v>8888</v>
      </c>
      <c r="O1758" s="24"/>
    </row>
    <row r="1759" spans="1:15" x14ac:dyDescent="0.3">
      <c r="A1759" s="24" t="s">
        <v>3736</v>
      </c>
      <c r="B1759" s="24" t="s">
        <v>5220</v>
      </c>
      <c r="C1759" s="24" t="s">
        <v>3461</v>
      </c>
      <c r="D1759" s="24" t="s">
        <v>164</v>
      </c>
      <c r="E1759" s="24" t="s">
        <v>1528</v>
      </c>
      <c r="F1759" s="24" t="s">
        <v>691</v>
      </c>
      <c r="G1759" s="24" t="s">
        <v>5219</v>
      </c>
      <c r="H1759" s="24" t="s">
        <v>67</v>
      </c>
      <c r="I1759" s="24" t="s">
        <v>5221</v>
      </c>
      <c r="J1759" s="24" t="s">
        <v>3654</v>
      </c>
      <c r="K1759" s="24" t="s">
        <v>776</v>
      </c>
      <c r="L1759" s="24" t="s">
        <v>231</v>
      </c>
      <c r="M1759" s="24" t="s">
        <v>694</v>
      </c>
      <c r="N1759" s="24" t="s">
        <v>8888</v>
      </c>
      <c r="O1759" s="24"/>
    </row>
    <row r="1760" spans="1:15" x14ac:dyDescent="0.3">
      <c r="A1760" s="24" t="s">
        <v>3736</v>
      </c>
      <c r="B1760" s="24" t="s">
        <v>5196</v>
      </c>
      <c r="C1760" s="24" t="s">
        <v>8886</v>
      </c>
      <c r="D1760" s="24" t="s">
        <v>164</v>
      </c>
      <c r="E1760" s="24" t="s">
        <v>1528</v>
      </c>
      <c r="F1760" s="24" t="s">
        <v>691</v>
      </c>
      <c r="G1760" s="24" t="s">
        <v>5195</v>
      </c>
      <c r="H1760" s="24" t="s">
        <v>67</v>
      </c>
      <c r="I1760" s="24" t="s">
        <v>5197</v>
      </c>
      <c r="J1760" s="24" t="s">
        <v>3654</v>
      </c>
      <c r="K1760" s="24" t="s">
        <v>776</v>
      </c>
      <c r="L1760" s="24" t="s">
        <v>231</v>
      </c>
      <c r="M1760" s="24" t="s">
        <v>694</v>
      </c>
      <c r="N1760" s="24" t="s">
        <v>8888</v>
      </c>
      <c r="O1760" s="24"/>
    </row>
    <row r="1761" spans="1:15" x14ac:dyDescent="0.3">
      <c r="A1761" s="24" t="s">
        <v>3736</v>
      </c>
      <c r="B1761" s="24" t="s">
        <v>5199</v>
      </c>
      <c r="C1761" s="24" t="s">
        <v>8886</v>
      </c>
      <c r="D1761" s="24" t="s">
        <v>164</v>
      </c>
      <c r="E1761" s="24" t="s">
        <v>1528</v>
      </c>
      <c r="F1761" s="24" t="s">
        <v>691</v>
      </c>
      <c r="G1761" s="24" t="s">
        <v>5198</v>
      </c>
      <c r="H1761" s="24" t="s">
        <v>67</v>
      </c>
      <c r="I1761" s="24" t="s">
        <v>5200</v>
      </c>
      <c r="J1761" s="24" t="s">
        <v>3654</v>
      </c>
      <c r="K1761" s="24" t="s">
        <v>776</v>
      </c>
      <c r="L1761" s="24" t="s">
        <v>231</v>
      </c>
      <c r="M1761" s="24" t="s">
        <v>694</v>
      </c>
      <c r="N1761" s="24" t="s">
        <v>8888</v>
      </c>
      <c r="O1761" s="24"/>
    </row>
    <row r="1762" spans="1:15" x14ac:dyDescent="0.3">
      <c r="A1762" s="24" t="s">
        <v>3736</v>
      </c>
      <c r="B1762" s="24" t="s">
        <v>5202</v>
      </c>
      <c r="C1762" s="24" t="s">
        <v>8886</v>
      </c>
      <c r="D1762" s="24" t="s">
        <v>164</v>
      </c>
      <c r="E1762" s="24" t="s">
        <v>1528</v>
      </c>
      <c r="F1762" s="24" t="s">
        <v>691</v>
      </c>
      <c r="G1762" s="24" t="s">
        <v>5201</v>
      </c>
      <c r="H1762" s="24" t="s">
        <v>67</v>
      </c>
      <c r="I1762" s="24" t="s">
        <v>5203</v>
      </c>
      <c r="J1762" s="24" t="s">
        <v>3654</v>
      </c>
      <c r="K1762" s="24" t="s">
        <v>776</v>
      </c>
      <c r="L1762" s="24" t="s">
        <v>231</v>
      </c>
      <c r="M1762" s="24" t="s">
        <v>694</v>
      </c>
      <c r="N1762" s="24" t="s">
        <v>8888</v>
      </c>
      <c r="O1762" s="24"/>
    </row>
    <row r="1763" spans="1:15" x14ac:dyDescent="0.3">
      <c r="A1763" s="24" t="s">
        <v>3736</v>
      </c>
      <c r="B1763" s="24" t="s">
        <v>5205</v>
      </c>
      <c r="C1763" s="24" t="s">
        <v>8886</v>
      </c>
      <c r="D1763" s="24" t="s">
        <v>164</v>
      </c>
      <c r="E1763" s="24" t="s">
        <v>1528</v>
      </c>
      <c r="F1763" s="24" t="s">
        <v>691</v>
      </c>
      <c r="G1763" s="24" t="s">
        <v>5204</v>
      </c>
      <c r="H1763" s="24" t="s">
        <v>67</v>
      </c>
      <c r="I1763" s="24" t="s">
        <v>5206</v>
      </c>
      <c r="J1763" s="24" t="s">
        <v>3654</v>
      </c>
      <c r="K1763" s="24" t="s">
        <v>776</v>
      </c>
      <c r="L1763" s="24" t="s">
        <v>231</v>
      </c>
      <c r="M1763" s="24" t="s">
        <v>694</v>
      </c>
      <c r="N1763" s="24" t="s">
        <v>8888</v>
      </c>
      <c r="O1763" s="24"/>
    </row>
    <row r="1764" spans="1:15" x14ac:dyDescent="0.3">
      <c r="A1764" s="24" t="s">
        <v>3736</v>
      </c>
      <c r="B1764" s="24" t="s">
        <v>4222</v>
      </c>
      <c r="C1764" s="24" t="s">
        <v>3461</v>
      </c>
      <c r="D1764" s="24" t="s">
        <v>164</v>
      </c>
      <c r="E1764" s="24" t="s">
        <v>1528</v>
      </c>
      <c r="F1764" s="24" t="s">
        <v>602</v>
      </c>
      <c r="G1764" s="24" t="s">
        <v>4221</v>
      </c>
      <c r="H1764" s="24" t="s">
        <v>67</v>
      </c>
      <c r="I1764" s="24" t="s">
        <v>4223</v>
      </c>
      <c r="J1764" s="24" t="s">
        <v>3654</v>
      </c>
      <c r="K1764" s="24" t="s">
        <v>776</v>
      </c>
      <c r="L1764" s="24" t="s">
        <v>231</v>
      </c>
      <c r="M1764" s="24" t="s">
        <v>605</v>
      </c>
      <c r="N1764" s="24" t="s">
        <v>8888</v>
      </c>
      <c r="O1764" s="24"/>
    </row>
    <row r="1765" spans="1:15" x14ac:dyDescent="0.3">
      <c r="A1765" s="24" t="s">
        <v>3736</v>
      </c>
      <c r="B1765" s="24" t="s">
        <v>4180</v>
      </c>
      <c r="C1765" s="24" t="s">
        <v>8886</v>
      </c>
      <c r="D1765" s="24" t="s">
        <v>164</v>
      </c>
      <c r="E1765" s="24" t="s">
        <v>1528</v>
      </c>
      <c r="F1765" s="24" t="s">
        <v>602</v>
      </c>
      <c r="G1765" s="24" t="s">
        <v>4179</v>
      </c>
      <c r="H1765" s="24" t="s">
        <v>67</v>
      </c>
      <c r="I1765" s="24" t="s">
        <v>4181</v>
      </c>
      <c r="J1765" s="24" t="s">
        <v>3654</v>
      </c>
      <c r="K1765" s="24" t="s">
        <v>776</v>
      </c>
      <c r="L1765" s="24" t="s">
        <v>231</v>
      </c>
      <c r="M1765" s="24" t="s">
        <v>605</v>
      </c>
      <c r="N1765" s="24" t="s">
        <v>8888</v>
      </c>
      <c r="O1765" s="24"/>
    </row>
    <row r="1766" spans="1:15" x14ac:dyDescent="0.3">
      <c r="A1766" s="24" t="s">
        <v>3736</v>
      </c>
      <c r="B1766" s="24" t="s">
        <v>4183</v>
      </c>
      <c r="C1766" s="24" t="s">
        <v>8886</v>
      </c>
      <c r="D1766" s="24" t="s">
        <v>164</v>
      </c>
      <c r="E1766" s="24" t="s">
        <v>1528</v>
      </c>
      <c r="F1766" s="24" t="s">
        <v>602</v>
      </c>
      <c r="G1766" s="24" t="s">
        <v>4182</v>
      </c>
      <c r="H1766" s="24" t="s">
        <v>67</v>
      </c>
      <c r="I1766" s="24" t="s">
        <v>4184</v>
      </c>
      <c r="J1766" s="24" t="s">
        <v>3654</v>
      </c>
      <c r="K1766" s="24" t="s">
        <v>776</v>
      </c>
      <c r="L1766" s="24" t="s">
        <v>231</v>
      </c>
      <c r="M1766" s="24" t="s">
        <v>605</v>
      </c>
      <c r="N1766" s="24" t="s">
        <v>8888</v>
      </c>
      <c r="O1766" s="24"/>
    </row>
    <row r="1767" spans="1:15" x14ac:dyDescent="0.3">
      <c r="A1767" s="24" t="s">
        <v>3736</v>
      </c>
      <c r="B1767" s="24" t="s">
        <v>4186</v>
      </c>
      <c r="C1767" s="24" t="s">
        <v>8886</v>
      </c>
      <c r="D1767" s="24" t="s">
        <v>164</v>
      </c>
      <c r="E1767" s="24" t="s">
        <v>1528</v>
      </c>
      <c r="F1767" s="24" t="s">
        <v>602</v>
      </c>
      <c r="G1767" s="24" t="s">
        <v>4185</v>
      </c>
      <c r="H1767" s="24" t="s">
        <v>67</v>
      </c>
      <c r="I1767" s="24" t="s">
        <v>4187</v>
      </c>
      <c r="J1767" s="24" t="s">
        <v>3654</v>
      </c>
      <c r="K1767" s="24" t="s">
        <v>776</v>
      </c>
      <c r="L1767" s="24" t="s">
        <v>231</v>
      </c>
      <c r="M1767" s="24" t="s">
        <v>605</v>
      </c>
      <c r="N1767" s="24" t="s">
        <v>8888</v>
      </c>
      <c r="O1767" s="24"/>
    </row>
    <row r="1768" spans="1:15" x14ac:dyDescent="0.3">
      <c r="A1768" s="24" t="s">
        <v>3736</v>
      </c>
      <c r="B1768" s="24" t="s">
        <v>4189</v>
      </c>
      <c r="C1768" s="24" t="s">
        <v>8886</v>
      </c>
      <c r="D1768" s="24" t="s">
        <v>164</v>
      </c>
      <c r="E1768" s="24" t="s">
        <v>1528</v>
      </c>
      <c r="F1768" s="24" t="s">
        <v>602</v>
      </c>
      <c r="G1768" s="24" t="s">
        <v>4188</v>
      </c>
      <c r="H1768" s="24" t="s">
        <v>67</v>
      </c>
      <c r="I1768" s="24" t="s">
        <v>4190</v>
      </c>
      <c r="J1768" s="24" t="s">
        <v>3654</v>
      </c>
      <c r="K1768" s="24" t="s">
        <v>776</v>
      </c>
      <c r="L1768" s="24" t="s">
        <v>231</v>
      </c>
      <c r="M1768" s="24" t="s">
        <v>605</v>
      </c>
      <c r="N1768" s="24" t="s">
        <v>8888</v>
      </c>
      <c r="O1768" s="24"/>
    </row>
    <row r="1769" spans="1:15" x14ac:dyDescent="0.3">
      <c r="A1769" s="24" t="s">
        <v>3736</v>
      </c>
      <c r="B1769" s="24" t="s">
        <v>4192</v>
      </c>
      <c r="C1769" s="24" t="s">
        <v>8886</v>
      </c>
      <c r="D1769" s="24" t="s">
        <v>164</v>
      </c>
      <c r="E1769" s="24" t="s">
        <v>1528</v>
      </c>
      <c r="F1769" s="24" t="s">
        <v>602</v>
      </c>
      <c r="G1769" s="24" t="s">
        <v>4191</v>
      </c>
      <c r="H1769" s="24" t="s">
        <v>67</v>
      </c>
      <c r="I1769" s="24" t="s">
        <v>4193</v>
      </c>
      <c r="J1769" s="24" t="s">
        <v>3654</v>
      </c>
      <c r="K1769" s="24" t="s">
        <v>776</v>
      </c>
      <c r="L1769" s="24" t="s">
        <v>231</v>
      </c>
      <c r="M1769" s="24" t="s">
        <v>605</v>
      </c>
      <c r="N1769" s="24" t="s">
        <v>8888</v>
      </c>
      <c r="O1769" s="24"/>
    </row>
    <row r="1770" spans="1:15" x14ac:dyDescent="0.3">
      <c r="A1770" s="24" t="s">
        <v>3736</v>
      </c>
      <c r="B1770" s="24" t="s">
        <v>4195</v>
      </c>
      <c r="C1770" s="24" t="s">
        <v>8886</v>
      </c>
      <c r="D1770" s="24" t="s">
        <v>164</v>
      </c>
      <c r="E1770" s="24" t="s">
        <v>1528</v>
      </c>
      <c r="F1770" s="24" t="s">
        <v>602</v>
      </c>
      <c r="G1770" s="24" t="s">
        <v>4194</v>
      </c>
      <c r="H1770" s="24" t="s">
        <v>67</v>
      </c>
      <c r="I1770" s="24" t="s">
        <v>4196</v>
      </c>
      <c r="J1770" s="24" t="s">
        <v>3654</v>
      </c>
      <c r="K1770" s="24" t="s">
        <v>776</v>
      </c>
      <c r="L1770" s="24" t="s">
        <v>231</v>
      </c>
      <c r="M1770" s="24" t="s">
        <v>605</v>
      </c>
      <c r="N1770" s="24" t="s">
        <v>8888</v>
      </c>
      <c r="O1770" s="24"/>
    </row>
    <row r="1771" spans="1:15" x14ac:dyDescent="0.3">
      <c r="A1771" s="24" t="s">
        <v>3736</v>
      </c>
      <c r="B1771" s="24" t="s">
        <v>4225</v>
      </c>
      <c r="C1771" s="24" t="s">
        <v>3461</v>
      </c>
      <c r="D1771" s="24" t="s">
        <v>164</v>
      </c>
      <c r="E1771" s="24" t="s">
        <v>1528</v>
      </c>
      <c r="F1771" s="24" t="s">
        <v>602</v>
      </c>
      <c r="G1771" s="24" t="s">
        <v>4224</v>
      </c>
      <c r="H1771" s="24" t="s">
        <v>67</v>
      </c>
      <c r="I1771" s="24" t="s">
        <v>4226</v>
      </c>
      <c r="J1771" s="24" t="s">
        <v>3654</v>
      </c>
      <c r="K1771" s="24" t="s">
        <v>776</v>
      </c>
      <c r="L1771" s="24" t="s">
        <v>231</v>
      </c>
      <c r="M1771" s="24" t="s">
        <v>605</v>
      </c>
      <c r="N1771" s="24" t="s">
        <v>8888</v>
      </c>
      <c r="O1771" s="24"/>
    </row>
    <row r="1772" spans="1:15" x14ac:dyDescent="0.3">
      <c r="A1772" s="24" t="s">
        <v>3736</v>
      </c>
      <c r="B1772" s="24" t="s">
        <v>4231</v>
      </c>
      <c r="C1772" s="24" t="s">
        <v>3461</v>
      </c>
      <c r="D1772" s="24" t="s">
        <v>164</v>
      </c>
      <c r="E1772" s="24" t="s">
        <v>1528</v>
      </c>
      <c r="F1772" s="24" t="s">
        <v>602</v>
      </c>
      <c r="G1772" s="24" t="s">
        <v>4230</v>
      </c>
      <c r="H1772" s="24" t="s">
        <v>67</v>
      </c>
      <c r="I1772" s="24" t="s">
        <v>4232</v>
      </c>
      <c r="J1772" s="24" t="s">
        <v>3654</v>
      </c>
      <c r="K1772" s="24" t="s">
        <v>776</v>
      </c>
      <c r="L1772" s="24" t="s">
        <v>231</v>
      </c>
      <c r="M1772" s="24" t="s">
        <v>605</v>
      </c>
      <c r="N1772" s="24" t="s">
        <v>8888</v>
      </c>
      <c r="O1772" s="24"/>
    </row>
    <row r="1773" spans="1:15" x14ac:dyDescent="0.3">
      <c r="A1773" s="24" t="s">
        <v>3736</v>
      </c>
      <c r="B1773" s="24" t="s">
        <v>4234</v>
      </c>
      <c r="C1773" s="24" t="s">
        <v>3461</v>
      </c>
      <c r="D1773" s="24" t="s">
        <v>164</v>
      </c>
      <c r="E1773" s="24" t="s">
        <v>1528</v>
      </c>
      <c r="F1773" s="24" t="s">
        <v>602</v>
      </c>
      <c r="G1773" s="24" t="s">
        <v>4233</v>
      </c>
      <c r="H1773" s="24" t="s">
        <v>67</v>
      </c>
      <c r="I1773" s="24" t="s">
        <v>4235</v>
      </c>
      <c r="J1773" s="24" t="s">
        <v>3654</v>
      </c>
      <c r="K1773" s="24" t="s">
        <v>776</v>
      </c>
      <c r="L1773" s="24" t="s">
        <v>231</v>
      </c>
      <c r="M1773" s="24" t="s">
        <v>605</v>
      </c>
      <c r="N1773" s="24" t="s">
        <v>8888</v>
      </c>
      <c r="O1773" s="24"/>
    </row>
    <row r="1774" spans="1:15" x14ac:dyDescent="0.3">
      <c r="A1774" s="24" t="s">
        <v>3736</v>
      </c>
      <c r="B1774" s="24" t="s">
        <v>4237</v>
      </c>
      <c r="C1774" s="24" t="s">
        <v>3461</v>
      </c>
      <c r="D1774" s="24" t="s">
        <v>164</v>
      </c>
      <c r="E1774" s="24" t="s">
        <v>1528</v>
      </c>
      <c r="F1774" s="24" t="s">
        <v>602</v>
      </c>
      <c r="G1774" s="24" t="s">
        <v>4236</v>
      </c>
      <c r="H1774" s="24" t="s">
        <v>67</v>
      </c>
      <c r="I1774" s="24" t="s">
        <v>4238</v>
      </c>
      <c r="J1774" s="24" t="s">
        <v>3654</v>
      </c>
      <c r="K1774" s="24" t="s">
        <v>776</v>
      </c>
      <c r="L1774" s="24" t="s">
        <v>231</v>
      </c>
      <c r="M1774" s="24" t="s">
        <v>605</v>
      </c>
      <c r="N1774" s="24" t="s">
        <v>8888</v>
      </c>
      <c r="O1774" s="24"/>
    </row>
    <row r="1775" spans="1:15" x14ac:dyDescent="0.3">
      <c r="A1775" s="24" t="s">
        <v>3736</v>
      </c>
      <c r="B1775" s="24" t="s">
        <v>4240</v>
      </c>
      <c r="C1775" s="24" t="s">
        <v>3461</v>
      </c>
      <c r="D1775" s="24" t="s">
        <v>164</v>
      </c>
      <c r="E1775" s="24" t="s">
        <v>1528</v>
      </c>
      <c r="F1775" s="24" t="s">
        <v>602</v>
      </c>
      <c r="G1775" s="24" t="s">
        <v>4239</v>
      </c>
      <c r="H1775" s="24" t="s">
        <v>67</v>
      </c>
      <c r="I1775" s="24" t="s">
        <v>4241</v>
      </c>
      <c r="J1775" s="24" t="s">
        <v>3654</v>
      </c>
      <c r="K1775" s="24" t="s">
        <v>776</v>
      </c>
      <c r="L1775" s="24" t="s">
        <v>231</v>
      </c>
      <c r="M1775" s="24" t="s">
        <v>605</v>
      </c>
      <c r="N1775" s="24" t="s">
        <v>8888</v>
      </c>
      <c r="O1775" s="24"/>
    </row>
    <row r="1776" spans="1:15" x14ac:dyDescent="0.3">
      <c r="A1776" s="24" t="s">
        <v>3736</v>
      </c>
      <c r="B1776" s="24" t="s">
        <v>4675</v>
      </c>
      <c r="C1776" s="24" t="s">
        <v>8886</v>
      </c>
      <c r="D1776" s="24" t="s">
        <v>164</v>
      </c>
      <c r="E1776" s="24" t="s">
        <v>1528</v>
      </c>
      <c r="F1776" s="24" t="s">
        <v>638</v>
      </c>
      <c r="G1776" s="24" t="s">
        <v>4674</v>
      </c>
      <c r="H1776" s="24" t="s">
        <v>67</v>
      </c>
      <c r="I1776" s="24" t="s">
        <v>4676</v>
      </c>
      <c r="J1776" s="24" t="s">
        <v>3654</v>
      </c>
      <c r="K1776" s="24" t="s">
        <v>776</v>
      </c>
      <c r="L1776" s="24" t="s">
        <v>231</v>
      </c>
      <c r="M1776" s="24" t="s">
        <v>248</v>
      </c>
      <c r="N1776" s="24" t="s">
        <v>8888</v>
      </c>
      <c r="O1776" s="24"/>
    </row>
    <row r="1777" spans="1:15" x14ac:dyDescent="0.3">
      <c r="A1777" s="24" t="s">
        <v>3736</v>
      </c>
      <c r="B1777" s="24" t="s">
        <v>4735</v>
      </c>
      <c r="C1777" s="24" t="s">
        <v>3461</v>
      </c>
      <c r="D1777" s="24" t="s">
        <v>164</v>
      </c>
      <c r="E1777" s="24" t="s">
        <v>1528</v>
      </c>
      <c r="F1777" s="24" t="s">
        <v>640</v>
      </c>
      <c r="G1777" s="24" t="s">
        <v>4734</v>
      </c>
      <c r="H1777" s="24" t="s">
        <v>67</v>
      </c>
      <c r="I1777" s="24" t="s">
        <v>4736</v>
      </c>
      <c r="J1777" s="24" t="s">
        <v>3654</v>
      </c>
      <c r="K1777" s="24" t="s">
        <v>776</v>
      </c>
      <c r="L1777" s="24" t="s">
        <v>231</v>
      </c>
      <c r="M1777" s="24" t="s">
        <v>248</v>
      </c>
      <c r="N1777" s="24" t="s">
        <v>8888</v>
      </c>
      <c r="O1777" s="24"/>
    </row>
    <row r="1778" spans="1:15" x14ac:dyDescent="0.3">
      <c r="A1778" s="24" t="s">
        <v>3736</v>
      </c>
      <c r="B1778" s="24" t="s">
        <v>4678</v>
      </c>
      <c r="C1778" s="24" t="s">
        <v>8886</v>
      </c>
      <c r="D1778" s="24" t="s">
        <v>164</v>
      </c>
      <c r="E1778" s="24" t="s">
        <v>1528</v>
      </c>
      <c r="F1778" s="24" t="s">
        <v>638</v>
      </c>
      <c r="G1778" s="24" t="s">
        <v>4677</v>
      </c>
      <c r="H1778" s="24" t="s">
        <v>67</v>
      </c>
      <c r="I1778" s="24" t="s">
        <v>4679</v>
      </c>
      <c r="J1778" s="24" t="s">
        <v>3654</v>
      </c>
      <c r="K1778" s="24" t="s">
        <v>776</v>
      </c>
      <c r="L1778" s="24" t="s">
        <v>231</v>
      </c>
      <c r="M1778" s="24" t="s">
        <v>248</v>
      </c>
      <c r="N1778" s="24" t="s">
        <v>8888</v>
      </c>
      <c r="O1778" s="24"/>
    </row>
    <row r="1779" spans="1:15" x14ac:dyDescent="0.3">
      <c r="A1779" s="24" t="s">
        <v>3736</v>
      </c>
      <c r="B1779" s="24" t="s">
        <v>4681</v>
      </c>
      <c r="C1779" s="24" t="s">
        <v>8886</v>
      </c>
      <c r="D1779" s="24" t="s">
        <v>164</v>
      </c>
      <c r="E1779" s="24" t="s">
        <v>1528</v>
      </c>
      <c r="F1779" s="24" t="s">
        <v>640</v>
      </c>
      <c r="G1779" s="24" t="s">
        <v>4680</v>
      </c>
      <c r="H1779" s="24" t="s">
        <v>67</v>
      </c>
      <c r="I1779" s="24" t="s">
        <v>4682</v>
      </c>
      <c r="J1779" s="24" t="s">
        <v>3654</v>
      </c>
      <c r="K1779" s="24" t="s">
        <v>776</v>
      </c>
      <c r="L1779" s="24" t="s">
        <v>231</v>
      </c>
      <c r="M1779" s="24" t="s">
        <v>248</v>
      </c>
      <c r="N1779" s="24" t="s">
        <v>8888</v>
      </c>
      <c r="O1779" s="24"/>
    </row>
    <row r="1780" spans="1:15" x14ac:dyDescent="0.3">
      <c r="A1780" s="24" t="s">
        <v>3736</v>
      </c>
      <c r="B1780" s="24" t="s">
        <v>4738</v>
      </c>
      <c r="C1780" s="24" t="s">
        <v>3461</v>
      </c>
      <c r="D1780" s="24" t="s">
        <v>164</v>
      </c>
      <c r="E1780" s="24" t="s">
        <v>1528</v>
      </c>
      <c r="F1780" s="24" t="s">
        <v>640</v>
      </c>
      <c r="G1780" s="24" t="s">
        <v>4737</v>
      </c>
      <c r="H1780" s="24" t="s">
        <v>67</v>
      </c>
      <c r="I1780" s="24" t="s">
        <v>4739</v>
      </c>
      <c r="J1780" s="24" t="s">
        <v>3654</v>
      </c>
      <c r="K1780" s="24" t="s">
        <v>776</v>
      </c>
      <c r="L1780" s="24" t="s">
        <v>231</v>
      </c>
      <c r="M1780" s="24" t="s">
        <v>248</v>
      </c>
      <c r="N1780" s="24" t="s">
        <v>8888</v>
      </c>
      <c r="O1780" s="24"/>
    </row>
    <row r="1781" spans="1:15" x14ac:dyDescent="0.3">
      <c r="A1781" s="24" t="s">
        <v>3736</v>
      </c>
      <c r="B1781" s="24" t="s">
        <v>6337</v>
      </c>
      <c r="C1781" s="24" t="s">
        <v>3461</v>
      </c>
      <c r="D1781" s="24" t="s">
        <v>164</v>
      </c>
      <c r="E1781" s="24" t="s">
        <v>1528</v>
      </c>
      <c r="F1781" s="24" t="s">
        <v>752</v>
      </c>
      <c r="G1781" s="24" t="s">
        <v>6336</v>
      </c>
      <c r="H1781" s="24" t="s">
        <v>67</v>
      </c>
      <c r="I1781" s="24" t="s">
        <v>6338</v>
      </c>
      <c r="J1781" s="24" t="s">
        <v>3654</v>
      </c>
      <c r="K1781" s="24" t="s">
        <v>776</v>
      </c>
      <c r="L1781" s="24" t="s">
        <v>231</v>
      </c>
      <c r="M1781" s="24" t="s">
        <v>8890</v>
      </c>
      <c r="N1781" s="24" t="s">
        <v>8888</v>
      </c>
      <c r="O1781" s="24"/>
    </row>
    <row r="1782" spans="1:15" x14ac:dyDescent="0.3">
      <c r="A1782" s="24" t="s">
        <v>3736</v>
      </c>
      <c r="B1782" s="24" t="s">
        <v>6373</v>
      </c>
      <c r="C1782" s="24" t="s">
        <v>3461</v>
      </c>
      <c r="D1782" s="24" t="s">
        <v>164</v>
      </c>
      <c r="E1782" s="24" t="s">
        <v>1528</v>
      </c>
      <c r="F1782" s="24" t="s">
        <v>752</v>
      </c>
      <c r="G1782" s="24" t="s">
        <v>6372</v>
      </c>
      <c r="H1782" s="24" t="s">
        <v>67</v>
      </c>
      <c r="I1782" s="24" t="s">
        <v>6374</v>
      </c>
      <c r="J1782" s="24" t="s">
        <v>3654</v>
      </c>
      <c r="K1782" s="24" t="s">
        <v>776</v>
      </c>
      <c r="L1782" s="24" t="s">
        <v>231</v>
      </c>
      <c r="M1782" s="24" t="s">
        <v>8890</v>
      </c>
      <c r="N1782" s="24" t="s">
        <v>8888</v>
      </c>
      <c r="O1782" s="24"/>
    </row>
    <row r="1783" spans="1:15" x14ac:dyDescent="0.3">
      <c r="A1783" s="24" t="s">
        <v>3736</v>
      </c>
      <c r="B1783" s="24" t="s">
        <v>3858</v>
      </c>
      <c r="C1783" s="24" t="s">
        <v>3461</v>
      </c>
      <c r="D1783" s="24" t="s">
        <v>164</v>
      </c>
      <c r="E1783" s="24" t="s">
        <v>1528</v>
      </c>
      <c r="F1783" s="24" t="s">
        <v>565</v>
      </c>
      <c r="G1783" s="24" t="s">
        <v>3857</v>
      </c>
      <c r="H1783" s="24" t="s">
        <v>67</v>
      </c>
      <c r="I1783" s="24" t="s">
        <v>3859</v>
      </c>
      <c r="J1783" s="24" t="s">
        <v>3654</v>
      </c>
      <c r="K1783" s="24" t="s">
        <v>776</v>
      </c>
      <c r="L1783" s="24" t="s">
        <v>231</v>
      </c>
      <c r="M1783" s="24" t="s">
        <v>568</v>
      </c>
      <c r="N1783" s="24" t="s">
        <v>8888</v>
      </c>
      <c r="O1783" s="24"/>
    </row>
    <row r="1784" spans="1:15" x14ac:dyDescent="0.3">
      <c r="A1784" s="24" t="s">
        <v>3736</v>
      </c>
      <c r="B1784" s="24" t="s">
        <v>3861</v>
      </c>
      <c r="C1784" s="24" t="s">
        <v>3461</v>
      </c>
      <c r="D1784" s="24" t="s">
        <v>164</v>
      </c>
      <c r="E1784" s="24" t="s">
        <v>1528</v>
      </c>
      <c r="F1784" s="24" t="s">
        <v>565</v>
      </c>
      <c r="G1784" s="24" t="s">
        <v>3860</v>
      </c>
      <c r="H1784" s="24" t="s">
        <v>67</v>
      </c>
      <c r="I1784" s="24" t="s">
        <v>3862</v>
      </c>
      <c r="J1784" s="24" t="s">
        <v>3654</v>
      </c>
      <c r="K1784" s="24" t="s">
        <v>776</v>
      </c>
      <c r="L1784" s="24" t="s">
        <v>231</v>
      </c>
      <c r="M1784" s="24" t="s">
        <v>568</v>
      </c>
      <c r="N1784" s="24" t="s">
        <v>8888</v>
      </c>
      <c r="O1784" s="24"/>
    </row>
    <row r="1785" spans="1:15" x14ac:dyDescent="0.3">
      <c r="A1785" s="24" t="s">
        <v>3736</v>
      </c>
      <c r="B1785" s="24" t="s">
        <v>3879</v>
      </c>
      <c r="C1785" s="24" t="s">
        <v>3461</v>
      </c>
      <c r="D1785" s="24" t="s">
        <v>164</v>
      </c>
      <c r="E1785" s="24" t="s">
        <v>1528</v>
      </c>
      <c r="F1785" s="24" t="s">
        <v>565</v>
      </c>
      <c r="G1785" s="24" t="s">
        <v>3878</v>
      </c>
      <c r="H1785" s="24" t="s">
        <v>67</v>
      </c>
      <c r="I1785" s="24" t="s">
        <v>3880</v>
      </c>
      <c r="J1785" s="24" t="s">
        <v>3654</v>
      </c>
      <c r="K1785" s="24" t="s">
        <v>776</v>
      </c>
      <c r="L1785" s="24" t="s">
        <v>231</v>
      </c>
      <c r="M1785" s="24" t="s">
        <v>568</v>
      </c>
      <c r="N1785" s="24" t="s">
        <v>8888</v>
      </c>
      <c r="O1785" s="24"/>
    </row>
    <row r="1786" spans="1:15" x14ac:dyDescent="0.3">
      <c r="A1786" s="24" t="s">
        <v>3736</v>
      </c>
      <c r="B1786" s="24" t="s">
        <v>3882</v>
      </c>
      <c r="C1786" s="24" t="s">
        <v>3461</v>
      </c>
      <c r="D1786" s="24" t="s">
        <v>164</v>
      </c>
      <c r="E1786" s="24" t="s">
        <v>1528</v>
      </c>
      <c r="F1786" s="24" t="s">
        <v>565</v>
      </c>
      <c r="G1786" s="24" t="s">
        <v>3881</v>
      </c>
      <c r="H1786" s="24" t="s">
        <v>67</v>
      </c>
      <c r="I1786" s="24" t="s">
        <v>3883</v>
      </c>
      <c r="J1786" s="24" t="s">
        <v>3654</v>
      </c>
      <c r="K1786" s="24" t="s">
        <v>776</v>
      </c>
      <c r="L1786" s="24" t="s">
        <v>231</v>
      </c>
      <c r="M1786" s="24" t="s">
        <v>568</v>
      </c>
      <c r="N1786" s="24" t="s">
        <v>8888</v>
      </c>
      <c r="O1786" s="24"/>
    </row>
    <row r="1787" spans="1:15" x14ac:dyDescent="0.3">
      <c r="A1787" s="24" t="s">
        <v>3736</v>
      </c>
      <c r="B1787" s="24" t="s">
        <v>3885</v>
      </c>
      <c r="C1787" s="24" t="s">
        <v>3461</v>
      </c>
      <c r="D1787" s="24" t="s">
        <v>164</v>
      </c>
      <c r="E1787" s="24" t="s">
        <v>1528</v>
      </c>
      <c r="F1787" s="24" t="s">
        <v>565</v>
      </c>
      <c r="G1787" s="24" t="s">
        <v>3884</v>
      </c>
      <c r="H1787" s="24" t="s">
        <v>67</v>
      </c>
      <c r="I1787" s="24" t="s">
        <v>3886</v>
      </c>
      <c r="J1787" s="24" t="s">
        <v>3654</v>
      </c>
      <c r="K1787" s="24" t="s">
        <v>776</v>
      </c>
      <c r="L1787" s="24" t="s">
        <v>231</v>
      </c>
      <c r="M1787" s="24" t="s">
        <v>568</v>
      </c>
      <c r="N1787" s="24" t="s">
        <v>8888</v>
      </c>
      <c r="O1787" s="24"/>
    </row>
    <row r="1788" spans="1:15" x14ac:dyDescent="0.3">
      <c r="A1788" s="24" t="s">
        <v>3736</v>
      </c>
      <c r="B1788" s="24" t="s">
        <v>3888</v>
      </c>
      <c r="C1788" s="24" t="s">
        <v>3461</v>
      </c>
      <c r="D1788" s="24" t="s">
        <v>164</v>
      </c>
      <c r="E1788" s="24" t="s">
        <v>1528</v>
      </c>
      <c r="F1788" s="24" t="s">
        <v>565</v>
      </c>
      <c r="G1788" s="24" t="s">
        <v>3887</v>
      </c>
      <c r="H1788" s="24" t="s">
        <v>67</v>
      </c>
      <c r="I1788" s="24" t="s">
        <v>3889</v>
      </c>
      <c r="J1788" s="24" t="s">
        <v>3654</v>
      </c>
      <c r="K1788" s="24" t="s">
        <v>776</v>
      </c>
      <c r="L1788" s="24" t="s">
        <v>231</v>
      </c>
      <c r="M1788" s="24" t="s">
        <v>568</v>
      </c>
      <c r="N1788" s="24" t="s">
        <v>8888</v>
      </c>
      <c r="O1788" s="24"/>
    </row>
    <row r="1789" spans="1:15" x14ac:dyDescent="0.3">
      <c r="A1789" s="24" t="s">
        <v>3736</v>
      </c>
      <c r="B1789" s="24" t="s">
        <v>3837</v>
      </c>
      <c r="C1789" s="24" t="s">
        <v>8886</v>
      </c>
      <c r="D1789" s="24" t="s">
        <v>164</v>
      </c>
      <c r="E1789" s="24" t="s">
        <v>1528</v>
      </c>
      <c r="F1789" s="24" t="s">
        <v>565</v>
      </c>
      <c r="G1789" s="24" t="s">
        <v>3836</v>
      </c>
      <c r="H1789" s="24" t="s">
        <v>67</v>
      </c>
      <c r="I1789" s="24" t="s">
        <v>3838</v>
      </c>
      <c r="J1789" s="24" t="s">
        <v>3654</v>
      </c>
      <c r="K1789" s="24" t="s">
        <v>776</v>
      </c>
      <c r="L1789" s="24" t="s">
        <v>231</v>
      </c>
      <c r="M1789" s="24" t="s">
        <v>568</v>
      </c>
      <c r="N1789" s="24" t="s">
        <v>8888</v>
      </c>
      <c r="O1789" s="24"/>
    </row>
    <row r="1790" spans="1:15" x14ac:dyDescent="0.3">
      <c r="A1790" s="24" t="s">
        <v>3736</v>
      </c>
      <c r="B1790" s="24" t="s">
        <v>4720</v>
      </c>
      <c r="C1790" s="24" t="s">
        <v>3461</v>
      </c>
      <c r="D1790" s="24" t="s">
        <v>164</v>
      </c>
      <c r="E1790" s="24" t="s">
        <v>1528</v>
      </c>
      <c r="F1790" s="24" t="s">
        <v>640</v>
      </c>
      <c r="G1790" s="24" t="s">
        <v>4719</v>
      </c>
      <c r="H1790" s="24" t="s">
        <v>67</v>
      </c>
      <c r="I1790" s="24" t="s">
        <v>4721</v>
      </c>
      <c r="J1790" s="24" t="s">
        <v>3654</v>
      </c>
      <c r="K1790" s="24" t="s">
        <v>776</v>
      </c>
      <c r="L1790" s="24" t="s">
        <v>231</v>
      </c>
      <c r="M1790" s="24" t="s">
        <v>248</v>
      </c>
      <c r="N1790" s="24" t="s">
        <v>8888</v>
      </c>
      <c r="O1790" s="24"/>
    </row>
    <row r="1791" spans="1:15" x14ac:dyDescent="0.3">
      <c r="A1791" s="24" t="s">
        <v>3736</v>
      </c>
      <c r="B1791" s="24" t="s">
        <v>4723</v>
      </c>
      <c r="C1791" s="24" t="s">
        <v>3461</v>
      </c>
      <c r="D1791" s="24" t="s">
        <v>164</v>
      </c>
      <c r="E1791" s="24" t="s">
        <v>1528</v>
      </c>
      <c r="F1791" s="24" t="s">
        <v>640</v>
      </c>
      <c r="G1791" s="24" t="s">
        <v>4722</v>
      </c>
      <c r="H1791" s="24" t="s">
        <v>67</v>
      </c>
      <c r="I1791" s="24" t="s">
        <v>4724</v>
      </c>
      <c r="J1791" s="24" t="s">
        <v>3654</v>
      </c>
      <c r="K1791" s="24" t="s">
        <v>776</v>
      </c>
      <c r="L1791" s="24" t="s">
        <v>231</v>
      </c>
      <c r="M1791" s="24" t="s">
        <v>248</v>
      </c>
      <c r="N1791" s="24" t="s">
        <v>8888</v>
      </c>
      <c r="O1791" s="24"/>
    </row>
    <row r="1792" spans="1:15" x14ac:dyDescent="0.3">
      <c r="A1792" s="24" t="s">
        <v>3736</v>
      </c>
      <c r="B1792" s="24" t="s">
        <v>4726</v>
      </c>
      <c r="C1792" s="24" t="s">
        <v>3461</v>
      </c>
      <c r="D1792" s="24" t="s">
        <v>164</v>
      </c>
      <c r="E1792" s="24" t="s">
        <v>1528</v>
      </c>
      <c r="F1792" s="24" t="s">
        <v>640</v>
      </c>
      <c r="G1792" s="24" t="s">
        <v>4725</v>
      </c>
      <c r="H1792" s="24" t="s">
        <v>67</v>
      </c>
      <c r="I1792" s="24" t="s">
        <v>4727</v>
      </c>
      <c r="J1792" s="24" t="s">
        <v>3654</v>
      </c>
      <c r="K1792" s="24" t="s">
        <v>776</v>
      </c>
      <c r="L1792" s="24" t="s">
        <v>231</v>
      </c>
      <c r="M1792" s="24" t="s">
        <v>248</v>
      </c>
      <c r="N1792" s="24" t="s">
        <v>8888</v>
      </c>
      <c r="O1792" s="24"/>
    </row>
    <row r="1793" spans="1:15" x14ac:dyDescent="0.3">
      <c r="A1793" s="24" t="s">
        <v>3736</v>
      </c>
      <c r="B1793" s="24" t="s">
        <v>4729</v>
      </c>
      <c r="C1793" s="24" t="s">
        <v>3461</v>
      </c>
      <c r="D1793" s="24" t="s">
        <v>164</v>
      </c>
      <c r="E1793" s="24" t="s">
        <v>1528</v>
      </c>
      <c r="F1793" s="24" t="s">
        <v>640</v>
      </c>
      <c r="G1793" s="24" t="s">
        <v>4728</v>
      </c>
      <c r="H1793" s="24" t="s">
        <v>67</v>
      </c>
      <c r="I1793" s="24" t="s">
        <v>4730</v>
      </c>
      <c r="J1793" s="24" t="s">
        <v>3654</v>
      </c>
      <c r="K1793" s="24" t="s">
        <v>776</v>
      </c>
      <c r="L1793" s="24" t="s">
        <v>231</v>
      </c>
      <c r="M1793" s="24" t="s">
        <v>248</v>
      </c>
      <c r="N1793" s="24" t="s">
        <v>8888</v>
      </c>
      <c r="O1793" s="24"/>
    </row>
    <row r="1794" spans="1:15" x14ac:dyDescent="0.3">
      <c r="A1794" s="24" t="s">
        <v>3736</v>
      </c>
      <c r="B1794" s="24" t="s">
        <v>4741</v>
      </c>
      <c r="C1794" s="24" t="s">
        <v>3461</v>
      </c>
      <c r="D1794" s="24" t="s">
        <v>164</v>
      </c>
      <c r="E1794" s="24" t="s">
        <v>1528</v>
      </c>
      <c r="F1794" s="24" t="s">
        <v>640</v>
      </c>
      <c r="G1794" s="24" t="s">
        <v>4740</v>
      </c>
      <c r="H1794" s="24" t="s">
        <v>67</v>
      </c>
      <c r="I1794" s="24" t="s">
        <v>4742</v>
      </c>
      <c r="J1794" s="24" t="s">
        <v>3654</v>
      </c>
      <c r="K1794" s="24" t="s">
        <v>776</v>
      </c>
      <c r="L1794" s="24" t="s">
        <v>231</v>
      </c>
      <c r="M1794" s="24" t="s">
        <v>248</v>
      </c>
      <c r="N1794" s="24" t="s">
        <v>8888</v>
      </c>
      <c r="O1794" s="24"/>
    </row>
    <row r="1795" spans="1:15" x14ac:dyDescent="0.3">
      <c r="A1795" s="24" t="s">
        <v>3736</v>
      </c>
      <c r="B1795" s="24" t="s">
        <v>4744</v>
      </c>
      <c r="C1795" s="24" t="s">
        <v>3461</v>
      </c>
      <c r="D1795" s="24" t="s">
        <v>164</v>
      </c>
      <c r="E1795" s="24" t="s">
        <v>1528</v>
      </c>
      <c r="F1795" s="24" t="s">
        <v>640</v>
      </c>
      <c r="G1795" s="24" t="s">
        <v>4743</v>
      </c>
      <c r="H1795" s="24" t="s">
        <v>67</v>
      </c>
      <c r="I1795" s="24" t="s">
        <v>4745</v>
      </c>
      <c r="J1795" s="24" t="s">
        <v>3654</v>
      </c>
      <c r="K1795" s="24" t="s">
        <v>776</v>
      </c>
      <c r="L1795" s="24" t="s">
        <v>231</v>
      </c>
      <c r="M1795" s="24" t="s">
        <v>248</v>
      </c>
      <c r="N1795" s="24" t="s">
        <v>8888</v>
      </c>
      <c r="O1795" s="24"/>
    </row>
    <row r="1796" spans="1:15" x14ac:dyDescent="0.3">
      <c r="A1796" s="24" t="s">
        <v>3736</v>
      </c>
      <c r="B1796" s="24" t="s">
        <v>4747</v>
      </c>
      <c r="C1796" s="24" t="s">
        <v>3461</v>
      </c>
      <c r="D1796" s="24" t="s">
        <v>164</v>
      </c>
      <c r="E1796" s="24" t="s">
        <v>1528</v>
      </c>
      <c r="F1796" s="24" t="s">
        <v>640</v>
      </c>
      <c r="G1796" s="24" t="s">
        <v>4746</v>
      </c>
      <c r="H1796" s="24" t="s">
        <v>67</v>
      </c>
      <c r="I1796" s="24" t="s">
        <v>4748</v>
      </c>
      <c r="J1796" s="24" t="s">
        <v>3654</v>
      </c>
      <c r="K1796" s="24" t="s">
        <v>776</v>
      </c>
      <c r="L1796" s="24" t="s">
        <v>231</v>
      </c>
      <c r="M1796" s="24" t="s">
        <v>248</v>
      </c>
      <c r="N1796" s="24" t="s">
        <v>8888</v>
      </c>
      <c r="O1796" s="24"/>
    </row>
    <row r="1797" spans="1:15" x14ac:dyDescent="0.3">
      <c r="A1797" s="24" t="s">
        <v>3736</v>
      </c>
      <c r="B1797" s="24" t="s">
        <v>4750</v>
      </c>
      <c r="C1797" s="24" t="s">
        <v>3461</v>
      </c>
      <c r="D1797" s="24" t="s">
        <v>164</v>
      </c>
      <c r="E1797" s="24" t="s">
        <v>1528</v>
      </c>
      <c r="F1797" s="24" t="s">
        <v>640</v>
      </c>
      <c r="G1797" s="24" t="s">
        <v>4749</v>
      </c>
      <c r="H1797" s="24" t="s">
        <v>67</v>
      </c>
      <c r="I1797" s="24" t="s">
        <v>4751</v>
      </c>
      <c r="J1797" s="24" t="s">
        <v>3654</v>
      </c>
      <c r="K1797" s="24" t="s">
        <v>776</v>
      </c>
      <c r="L1797" s="24" t="s">
        <v>231</v>
      </c>
      <c r="M1797" s="24" t="s">
        <v>248</v>
      </c>
      <c r="N1797" s="24" t="s">
        <v>8888</v>
      </c>
      <c r="O1797" s="24"/>
    </row>
    <row r="1798" spans="1:15" x14ac:dyDescent="0.3">
      <c r="A1798" s="24" t="s">
        <v>3736</v>
      </c>
      <c r="B1798" s="24" t="s">
        <v>4753</v>
      </c>
      <c r="C1798" s="24" t="s">
        <v>3461</v>
      </c>
      <c r="D1798" s="24" t="s">
        <v>164</v>
      </c>
      <c r="E1798" s="24" t="s">
        <v>1528</v>
      </c>
      <c r="F1798" s="24" t="s">
        <v>640</v>
      </c>
      <c r="G1798" s="24" t="s">
        <v>4752</v>
      </c>
      <c r="H1798" s="24" t="s">
        <v>67</v>
      </c>
      <c r="I1798" s="24" t="s">
        <v>4754</v>
      </c>
      <c r="J1798" s="24" t="s">
        <v>3654</v>
      </c>
      <c r="K1798" s="24" t="s">
        <v>776</v>
      </c>
      <c r="L1798" s="24" t="s">
        <v>231</v>
      </c>
      <c r="M1798" s="24" t="s">
        <v>248</v>
      </c>
      <c r="N1798" s="24" t="s">
        <v>8888</v>
      </c>
      <c r="O1798" s="24"/>
    </row>
    <row r="1799" spans="1:15" x14ac:dyDescent="0.3">
      <c r="A1799" s="24" t="s">
        <v>3736</v>
      </c>
      <c r="B1799" s="24" t="s">
        <v>4756</v>
      </c>
      <c r="C1799" s="24" t="s">
        <v>3461</v>
      </c>
      <c r="D1799" s="24" t="s">
        <v>164</v>
      </c>
      <c r="E1799" s="24" t="s">
        <v>1528</v>
      </c>
      <c r="F1799" s="24" t="s">
        <v>640</v>
      </c>
      <c r="G1799" s="24" t="s">
        <v>4755</v>
      </c>
      <c r="H1799" s="24" t="s">
        <v>67</v>
      </c>
      <c r="I1799" s="24" t="s">
        <v>4757</v>
      </c>
      <c r="J1799" s="24" t="s">
        <v>3654</v>
      </c>
      <c r="K1799" s="24" t="s">
        <v>776</v>
      </c>
      <c r="L1799" s="24" t="s">
        <v>231</v>
      </c>
      <c r="M1799" s="24" t="s">
        <v>248</v>
      </c>
      <c r="N1799" s="24" t="s">
        <v>8888</v>
      </c>
      <c r="O1799" s="24"/>
    </row>
    <row r="1800" spans="1:15" x14ac:dyDescent="0.3">
      <c r="A1800" s="24" t="s">
        <v>3736</v>
      </c>
      <c r="B1800" s="24" t="s">
        <v>4759</v>
      </c>
      <c r="C1800" s="24" t="s">
        <v>3461</v>
      </c>
      <c r="D1800" s="24" t="s">
        <v>164</v>
      </c>
      <c r="E1800" s="24" t="s">
        <v>1528</v>
      </c>
      <c r="F1800" s="24" t="s">
        <v>640</v>
      </c>
      <c r="G1800" s="24" t="s">
        <v>4758</v>
      </c>
      <c r="H1800" s="24" t="s">
        <v>67</v>
      </c>
      <c r="I1800" s="24" t="s">
        <v>4760</v>
      </c>
      <c r="J1800" s="24" t="s">
        <v>3654</v>
      </c>
      <c r="K1800" s="24" t="s">
        <v>776</v>
      </c>
      <c r="L1800" s="24" t="s">
        <v>231</v>
      </c>
      <c r="M1800" s="24" t="s">
        <v>248</v>
      </c>
      <c r="N1800" s="24" t="s">
        <v>8888</v>
      </c>
      <c r="O1800" s="24"/>
    </row>
    <row r="1801" spans="1:15" x14ac:dyDescent="0.3">
      <c r="A1801" s="24" t="s">
        <v>3736</v>
      </c>
      <c r="B1801" s="24" t="s">
        <v>4684</v>
      </c>
      <c r="C1801" s="24" t="s">
        <v>8886</v>
      </c>
      <c r="D1801" s="24" t="s">
        <v>164</v>
      </c>
      <c r="E1801" s="24" t="s">
        <v>1528</v>
      </c>
      <c r="F1801" s="24" t="s">
        <v>640</v>
      </c>
      <c r="G1801" s="24" t="s">
        <v>4683</v>
      </c>
      <c r="H1801" s="24" t="s">
        <v>67</v>
      </c>
      <c r="I1801" s="24" t="s">
        <v>4685</v>
      </c>
      <c r="J1801" s="24" t="s">
        <v>3654</v>
      </c>
      <c r="K1801" s="24" t="s">
        <v>776</v>
      </c>
      <c r="L1801" s="24" t="s">
        <v>231</v>
      </c>
      <c r="M1801" s="24" t="s">
        <v>248</v>
      </c>
      <c r="N1801" s="24" t="s">
        <v>8888</v>
      </c>
      <c r="O1801" s="24"/>
    </row>
    <row r="1802" spans="1:15" x14ac:dyDescent="0.3">
      <c r="A1802" s="24" t="s">
        <v>3736</v>
      </c>
      <c r="B1802" s="24" t="s">
        <v>4762</v>
      </c>
      <c r="C1802" s="24" t="s">
        <v>3461</v>
      </c>
      <c r="D1802" s="24" t="s">
        <v>164</v>
      </c>
      <c r="E1802" s="24" t="s">
        <v>1528</v>
      </c>
      <c r="F1802" s="24" t="s">
        <v>640</v>
      </c>
      <c r="G1802" s="24" t="s">
        <v>4761</v>
      </c>
      <c r="H1802" s="24" t="s">
        <v>67</v>
      </c>
      <c r="I1802" s="24" t="s">
        <v>4763</v>
      </c>
      <c r="J1802" s="24" t="s">
        <v>3654</v>
      </c>
      <c r="K1802" s="24" t="s">
        <v>776</v>
      </c>
      <c r="L1802" s="24" t="s">
        <v>231</v>
      </c>
      <c r="M1802" s="24" t="s">
        <v>248</v>
      </c>
      <c r="N1802" s="24" t="s">
        <v>8888</v>
      </c>
      <c r="O1802" s="24"/>
    </row>
    <row r="1803" spans="1:15" x14ac:dyDescent="0.3">
      <c r="A1803" s="24" t="s">
        <v>3736</v>
      </c>
      <c r="B1803" s="24" t="s">
        <v>4765</v>
      </c>
      <c r="C1803" s="24" t="s">
        <v>3461</v>
      </c>
      <c r="D1803" s="24" t="s">
        <v>164</v>
      </c>
      <c r="E1803" s="24" t="s">
        <v>1528</v>
      </c>
      <c r="F1803" s="24" t="s">
        <v>640</v>
      </c>
      <c r="G1803" s="24" t="s">
        <v>4764</v>
      </c>
      <c r="H1803" s="24" t="s">
        <v>67</v>
      </c>
      <c r="I1803" s="24" t="s">
        <v>4766</v>
      </c>
      <c r="J1803" s="24" t="s">
        <v>3654</v>
      </c>
      <c r="K1803" s="24" t="s">
        <v>776</v>
      </c>
      <c r="L1803" s="24" t="s">
        <v>231</v>
      </c>
      <c r="M1803" s="24" t="s">
        <v>248</v>
      </c>
      <c r="N1803" s="24" t="s">
        <v>8888</v>
      </c>
      <c r="O1803" s="24"/>
    </row>
    <row r="1804" spans="1:15" x14ac:dyDescent="0.3">
      <c r="A1804" s="24" t="s">
        <v>3736</v>
      </c>
      <c r="B1804" s="24" t="s">
        <v>4687</v>
      </c>
      <c r="C1804" s="24" t="s">
        <v>8886</v>
      </c>
      <c r="D1804" s="24" t="s">
        <v>164</v>
      </c>
      <c r="E1804" s="24" t="s">
        <v>1528</v>
      </c>
      <c r="F1804" s="24" t="s">
        <v>640</v>
      </c>
      <c r="G1804" s="24" t="s">
        <v>4686</v>
      </c>
      <c r="H1804" s="24" t="s">
        <v>67</v>
      </c>
      <c r="I1804" s="24" t="s">
        <v>4688</v>
      </c>
      <c r="J1804" s="24" t="s">
        <v>3654</v>
      </c>
      <c r="K1804" s="24" t="s">
        <v>776</v>
      </c>
      <c r="L1804" s="24" t="s">
        <v>231</v>
      </c>
      <c r="M1804" s="24" t="s">
        <v>248</v>
      </c>
      <c r="N1804" s="24" t="s">
        <v>8888</v>
      </c>
      <c r="O1804" s="24"/>
    </row>
    <row r="1805" spans="1:15" x14ac:dyDescent="0.3">
      <c r="A1805" s="24" t="s">
        <v>3736</v>
      </c>
      <c r="B1805" s="24" t="s">
        <v>4699</v>
      </c>
      <c r="C1805" s="24" t="s">
        <v>3461</v>
      </c>
      <c r="D1805" s="24" t="s">
        <v>164</v>
      </c>
      <c r="E1805" s="24" t="s">
        <v>1528</v>
      </c>
      <c r="F1805" s="24" t="s">
        <v>640</v>
      </c>
      <c r="G1805" s="24" t="s">
        <v>4698</v>
      </c>
      <c r="H1805" s="24" t="s">
        <v>67</v>
      </c>
      <c r="I1805" s="24" t="s">
        <v>4700</v>
      </c>
      <c r="J1805" s="24" t="s">
        <v>3654</v>
      </c>
      <c r="K1805" s="24" t="s">
        <v>776</v>
      </c>
      <c r="L1805" s="24" t="s">
        <v>231</v>
      </c>
      <c r="M1805" s="24" t="s">
        <v>248</v>
      </c>
      <c r="N1805" s="24" t="s">
        <v>8888</v>
      </c>
      <c r="O1805" s="24"/>
    </row>
    <row r="1806" spans="1:15" x14ac:dyDescent="0.3">
      <c r="A1806" s="24" t="s">
        <v>3736</v>
      </c>
      <c r="B1806" s="24" t="s">
        <v>4690</v>
      </c>
      <c r="C1806" s="24" t="s">
        <v>8886</v>
      </c>
      <c r="D1806" s="24" t="s">
        <v>164</v>
      </c>
      <c r="E1806" s="24" t="s">
        <v>1528</v>
      </c>
      <c r="F1806" s="24" t="s">
        <v>640</v>
      </c>
      <c r="G1806" s="24" t="s">
        <v>4689</v>
      </c>
      <c r="H1806" s="24" t="s">
        <v>67</v>
      </c>
      <c r="I1806" s="24" t="s">
        <v>4691</v>
      </c>
      <c r="J1806" s="24" t="s">
        <v>3654</v>
      </c>
      <c r="K1806" s="24" t="s">
        <v>776</v>
      </c>
      <c r="L1806" s="24" t="s">
        <v>231</v>
      </c>
      <c r="M1806" s="24" t="s">
        <v>248</v>
      </c>
      <c r="N1806" s="24" t="s">
        <v>8888</v>
      </c>
      <c r="O1806" s="24"/>
    </row>
    <row r="1807" spans="1:15" x14ac:dyDescent="0.3">
      <c r="A1807" s="24" t="s">
        <v>3736</v>
      </c>
      <c r="B1807" s="24" t="s">
        <v>4774</v>
      </c>
      <c r="C1807" s="24" t="s">
        <v>3396</v>
      </c>
      <c r="D1807" s="24" t="s">
        <v>164</v>
      </c>
      <c r="E1807" s="24" t="s">
        <v>1528</v>
      </c>
      <c r="F1807" s="24" t="s">
        <v>640</v>
      </c>
      <c r="G1807" s="24" t="s">
        <v>4773</v>
      </c>
      <c r="H1807" s="24" t="s">
        <v>67</v>
      </c>
      <c r="I1807" s="24" t="s">
        <v>4775</v>
      </c>
      <c r="J1807" s="24" t="s">
        <v>3654</v>
      </c>
      <c r="K1807" s="24" t="s">
        <v>776</v>
      </c>
      <c r="L1807" s="24" t="s">
        <v>231</v>
      </c>
      <c r="M1807" s="24" t="s">
        <v>248</v>
      </c>
      <c r="N1807" s="24" t="s">
        <v>8888</v>
      </c>
      <c r="O1807" s="24"/>
    </row>
    <row r="1808" spans="1:15" x14ac:dyDescent="0.3">
      <c r="A1808" s="24" t="s">
        <v>3736</v>
      </c>
      <c r="B1808" s="24" t="s">
        <v>4771</v>
      </c>
      <c r="C1808" s="24" t="s">
        <v>3461</v>
      </c>
      <c r="D1808" s="24" t="s">
        <v>164</v>
      </c>
      <c r="E1808" s="24" t="s">
        <v>1528</v>
      </c>
      <c r="F1808" s="24" t="s">
        <v>640</v>
      </c>
      <c r="G1808" s="24" t="s">
        <v>4770</v>
      </c>
      <c r="H1808" s="24" t="s">
        <v>67</v>
      </c>
      <c r="I1808" s="24" t="s">
        <v>4772</v>
      </c>
      <c r="J1808" s="24" t="s">
        <v>3654</v>
      </c>
      <c r="K1808" s="24" t="s">
        <v>776</v>
      </c>
      <c r="L1808" s="24" t="s">
        <v>231</v>
      </c>
      <c r="M1808" s="24" t="s">
        <v>248</v>
      </c>
      <c r="N1808" s="24" t="s">
        <v>8888</v>
      </c>
      <c r="O1808" s="24"/>
    </row>
    <row r="1809" spans="1:15" x14ac:dyDescent="0.3">
      <c r="A1809" s="24" t="s">
        <v>3736</v>
      </c>
      <c r="B1809" s="24" t="s">
        <v>4702</v>
      </c>
      <c r="C1809" s="24" t="s">
        <v>3461</v>
      </c>
      <c r="D1809" s="24" t="s">
        <v>164</v>
      </c>
      <c r="E1809" s="24" t="s">
        <v>1528</v>
      </c>
      <c r="F1809" s="24" t="s">
        <v>640</v>
      </c>
      <c r="G1809" s="24" t="s">
        <v>4701</v>
      </c>
      <c r="H1809" s="24" t="s">
        <v>67</v>
      </c>
      <c r="I1809" s="24" t="s">
        <v>4703</v>
      </c>
      <c r="J1809" s="24" t="s">
        <v>3654</v>
      </c>
      <c r="K1809" s="24" t="s">
        <v>776</v>
      </c>
      <c r="L1809" s="24" t="s">
        <v>231</v>
      </c>
      <c r="M1809" s="24" t="s">
        <v>248</v>
      </c>
      <c r="N1809" s="24" t="s">
        <v>8888</v>
      </c>
      <c r="O1809" s="24"/>
    </row>
    <row r="1810" spans="1:15" x14ac:dyDescent="0.3">
      <c r="A1810" s="24" t="s">
        <v>3736</v>
      </c>
      <c r="B1810" s="24" t="s">
        <v>6355</v>
      </c>
      <c r="C1810" s="24" t="s">
        <v>3461</v>
      </c>
      <c r="D1810" s="24" t="s">
        <v>164</v>
      </c>
      <c r="E1810" s="24" t="s">
        <v>1528</v>
      </c>
      <c r="F1810" s="24" t="s">
        <v>752</v>
      </c>
      <c r="G1810" s="24" t="s">
        <v>6354</v>
      </c>
      <c r="H1810" s="24" t="s">
        <v>67</v>
      </c>
      <c r="I1810" s="24" t="s">
        <v>6356</v>
      </c>
      <c r="J1810" s="24" t="s">
        <v>3654</v>
      </c>
      <c r="K1810" s="24" t="s">
        <v>776</v>
      </c>
      <c r="L1810" s="24" t="s">
        <v>231</v>
      </c>
      <c r="M1810" s="24" t="s">
        <v>8890</v>
      </c>
      <c r="N1810" s="24" t="s">
        <v>8888</v>
      </c>
      <c r="O1810" s="24"/>
    </row>
    <row r="1811" spans="1:15" x14ac:dyDescent="0.3">
      <c r="A1811" s="24" t="s">
        <v>3736</v>
      </c>
      <c r="B1811" s="24" t="s">
        <v>4705</v>
      </c>
      <c r="C1811" s="24" t="s">
        <v>3461</v>
      </c>
      <c r="D1811" s="24" t="s">
        <v>164</v>
      </c>
      <c r="E1811" s="24" t="s">
        <v>1528</v>
      </c>
      <c r="F1811" s="24" t="s">
        <v>640</v>
      </c>
      <c r="G1811" s="24" t="s">
        <v>4704</v>
      </c>
      <c r="H1811" s="24" t="s">
        <v>67</v>
      </c>
      <c r="I1811" s="24" t="s">
        <v>4706</v>
      </c>
      <c r="J1811" s="24" t="s">
        <v>3654</v>
      </c>
      <c r="K1811" s="24" t="s">
        <v>776</v>
      </c>
      <c r="L1811" s="24" t="s">
        <v>231</v>
      </c>
      <c r="M1811" s="24" t="s">
        <v>248</v>
      </c>
      <c r="N1811" s="24" t="s">
        <v>8888</v>
      </c>
      <c r="O1811" s="24"/>
    </row>
    <row r="1812" spans="1:15" x14ac:dyDescent="0.3">
      <c r="A1812" s="24" t="s">
        <v>3736</v>
      </c>
      <c r="B1812" s="24" t="s">
        <v>6361</v>
      </c>
      <c r="C1812" s="24" t="s">
        <v>3461</v>
      </c>
      <c r="D1812" s="24" t="s">
        <v>164</v>
      </c>
      <c r="E1812" s="24" t="s">
        <v>1528</v>
      </c>
      <c r="F1812" s="24" t="s">
        <v>752</v>
      </c>
      <c r="G1812" s="24" t="s">
        <v>6360</v>
      </c>
      <c r="H1812" s="24" t="s">
        <v>67</v>
      </c>
      <c r="I1812" s="24" t="s">
        <v>6362</v>
      </c>
      <c r="J1812" s="24" t="s">
        <v>3654</v>
      </c>
      <c r="K1812" s="24" t="s">
        <v>776</v>
      </c>
      <c r="L1812" s="24" t="s">
        <v>231</v>
      </c>
      <c r="M1812" s="24" t="s">
        <v>8890</v>
      </c>
      <c r="N1812" s="24" t="s">
        <v>8888</v>
      </c>
      <c r="O1812" s="24"/>
    </row>
    <row r="1813" spans="1:15" x14ac:dyDescent="0.3">
      <c r="A1813" s="24" t="s">
        <v>3736</v>
      </c>
      <c r="B1813" s="24" t="s">
        <v>6346</v>
      </c>
      <c r="C1813" s="24" t="s">
        <v>3461</v>
      </c>
      <c r="D1813" s="24" t="s">
        <v>164</v>
      </c>
      <c r="E1813" s="24" t="s">
        <v>1528</v>
      </c>
      <c r="F1813" s="24" t="s">
        <v>752</v>
      </c>
      <c r="G1813" s="24" t="s">
        <v>6345</v>
      </c>
      <c r="H1813" s="24" t="s">
        <v>67</v>
      </c>
      <c r="I1813" s="24" t="s">
        <v>6347</v>
      </c>
      <c r="J1813" s="24" t="s">
        <v>3654</v>
      </c>
      <c r="K1813" s="24" t="s">
        <v>776</v>
      </c>
      <c r="L1813" s="24" t="s">
        <v>231</v>
      </c>
      <c r="M1813" s="24" t="s">
        <v>8890</v>
      </c>
      <c r="N1813" s="24" t="s">
        <v>8888</v>
      </c>
      <c r="O1813" s="24"/>
    </row>
    <row r="1814" spans="1:15" x14ac:dyDescent="0.3">
      <c r="A1814" s="24" t="s">
        <v>3736</v>
      </c>
      <c r="B1814" s="24" t="s">
        <v>4708</v>
      </c>
      <c r="C1814" s="24" t="s">
        <v>3461</v>
      </c>
      <c r="D1814" s="24" t="s">
        <v>164</v>
      </c>
      <c r="E1814" s="24" t="s">
        <v>1528</v>
      </c>
      <c r="F1814" s="24" t="s">
        <v>640</v>
      </c>
      <c r="G1814" s="24" t="s">
        <v>4707</v>
      </c>
      <c r="H1814" s="24" t="s">
        <v>67</v>
      </c>
      <c r="I1814" s="24" t="s">
        <v>4709</v>
      </c>
      <c r="J1814" s="24" t="s">
        <v>3654</v>
      </c>
      <c r="K1814" s="24" t="s">
        <v>776</v>
      </c>
      <c r="L1814" s="24" t="s">
        <v>231</v>
      </c>
      <c r="M1814" s="24" t="s">
        <v>248</v>
      </c>
      <c r="N1814" s="24" t="s">
        <v>8888</v>
      </c>
      <c r="O1814" s="24"/>
    </row>
    <row r="1815" spans="1:15" x14ac:dyDescent="0.3">
      <c r="A1815" s="24" t="s">
        <v>3736</v>
      </c>
      <c r="B1815" s="24" t="s">
        <v>4711</v>
      </c>
      <c r="C1815" s="24" t="s">
        <v>3461</v>
      </c>
      <c r="D1815" s="24" t="s">
        <v>164</v>
      </c>
      <c r="E1815" s="24" t="s">
        <v>1528</v>
      </c>
      <c r="F1815" s="24" t="s">
        <v>640</v>
      </c>
      <c r="G1815" s="24" t="s">
        <v>4710</v>
      </c>
      <c r="H1815" s="24" t="s">
        <v>67</v>
      </c>
      <c r="I1815" s="24" t="s">
        <v>4712</v>
      </c>
      <c r="J1815" s="24" t="s">
        <v>3654</v>
      </c>
      <c r="K1815" s="24" t="s">
        <v>776</v>
      </c>
      <c r="L1815" s="24" t="s">
        <v>231</v>
      </c>
      <c r="M1815" s="24" t="s">
        <v>248</v>
      </c>
      <c r="N1815" s="24" t="s">
        <v>8888</v>
      </c>
      <c r="O1815" s="24"/>
    </row>
    <row r="1816" spans="1:15" x14ac:dyDescent="0.3">
      <c r="A1816" s="24" t="s">
        <v>3736</v>
      </c>
      <c r="B1816" s="24" t="s">
        <v>6358</v>
      </c>
      <c r="C1816" s="24" t="s">
        <v>3461</v>
      </c>
      <c r="D1816" s="24" t="s">
        <v>164</v>
      </c>
      <c r="E1816" s="24" t="s">
        <v>1528</v>
      </c>
      <c r="F1816" s="24" t="s">
        <v>752</v>
      </c>
      <c r="G1816" s="24" t="s">
        <v>6357</v>
      </c>
      <c r="H1816" s="24" t="s">
        <v>67</v>
      </c>
      <c r="I1816" s="24" t="s">
        <v>6359</v>
      </c>
      <c r="J1816" s="24" t="s">
        <v>3654</v>
      </c>
      <c r="K1816" s="24" t="s">
        <v>776</v>
      </c>
      <c r="L1816" s="24" t="s">
        <v>231</v>
      </c>
      <c r="M1816" s="24" t="s">
        <v>8915</v>
      </c>
      <c r="N1816" s="24" t="s">
        <v>8888</v>
      </c>
      <c r="O1816" s="24"/>
    </row>
    <row r="1817" spans="1:15" x14ac:dyDescent="0.3">
      <c r="A1817" s="24" t="s">
        <v>3736</v>
      </c>
      <c r="B1817" s="24" t="s">
        <v>6349</v>
      </c>
      <c r="C1817" s="24" t="s">
        <v>3461</v>
      </c>
      <c r="D1817" s="24" t="s">
        <v>164</v>
      </c>
      <c r="E1817" s="24" t="s">
        <v>1528</v>
      </c>
      <c r="F1817" s="24" t="s">
        <v>752</v>
      </c>
      <c r="G1817" s="24" t="s">
        <v>6348</v>
      </c>
      <c r="H1817" s="24" t="s">
        <v>67</v>
      </c>
      <c r="I1817" s="24" t="s">
        <v>6350</v>
      </c>
      <c r="J1817" s="24" t="s">
        <v>3654</v>
      </c>
      <c r="K1817" s="24" t="s">
        <v>776</v>
      </c>
      <c r="L1817" s="24" t="s">
        <v>231</v>
      </c>
      <c r="M1817" s="24" t="s">
        <v>8916</v>
      </c>
      <c r="N1817" s="24" t="s">
        <v>8888</v>
      </c>
      <c r="O1817" s="24"/>
    </row>
    <row r="1818" spans="1:15" x14ac:dyDescent="0.3">
      <c r="A1818" s="24" t="s">
        <v>3736</v>
      </c>
      <c r="B1818" s="24" t="s">
        <v>4714</v>
      </c>
      <c r="C1818" s="24" t="s">
        <v>3461</v>
      </c>
      <c r="D1818" s="24" t="s">
        <v>164</v>
      </c>
      <c r="E1818" s="24" t="s">
        <v>1528</v>
      </c>
      <c r="F1818" s="24" t="s">
        <v>640</v>
      </c>
      <c r="G1818" s="24" t="s">
        <v>4713</v>
      </c>
      <c r="H1818" s="24" t="s">
        <v>67</v>
      </c>
      <c r="I1818" s="24" t="s">
        <v>4715</v>
      </c>
      <c r="J1818" s="24" t="s">
        <v>3654</v>
      </c>
      <c r="K1818" s="24" t="s">
        <v>776</v>
      </c>
      <c r="L1818" s="24" t="s">
        <v>231</v>
      </c>
      <c r="M1818" s="24" t="s">
        <v>248</v>
      </c>
      <c r="N1818" s="24" t="s">
        <v>8888</v>
      </c>
      <c r="O1818" s="24"/>
    </row>
    <row r="1819" spans="1:15" x14ac:dyDescent="0.3">
      <c r="A1819" s="24" t="s">
        <v>3736</v>
      </c>
      <c r="B1819" s="24" t="s">
        <v>6322</v>
      </c>
      <c r="C1819" s="24" t="s">
        <v>8886</v>
      </c>
      <c r="D1819" s="24" t="s">
        <v>164</v>
      </c>
      <c r="E1819" s="24" t="s">
        <v>1528</v>
      </c>
      <c r="F1819" s="24" t="s">
        <v>752</v>
      </c>
      <c r="G1819" s="24" t="s">
        <v>6321</v>
      </c>
      <c r="H1819" s="24" t="s">
        <v>67</v>
      </c>
      <c r="I1819" s="24" t="s">
        <v>6323</v>
      </c>
      <c r="J1819" s="24" t="s">
        <v>3654</v>
      </c>
      <c r="K1819" s="24" t="s">
        <v>776</v>
      </c>
      <c r="L1819" s="24" t="s">
        <v>231</v>
      </c>
      <c r="M1819" s="24" t="s">
        <v>8890</v>
      </c>
      <c r="N1819" s="24" t="s">
        <v>8888</v>
      </c>
      <c r="O1819" s="24"/>
    </row>
    <row r="1820" spans="1:15" x14ac:dyDescent="0.3">
      <c r="A1820" s="24" t="s">
        <v>3736</v>
      </c>
      <c r="B1820" s="24" t="s">
        <v>6325</v>
      </c>
      <c r="C1820" s="24" t="s">
        <v>8886</v>
      </c>
      <c r="D1820" s="24" t="s">
        <v>164</v>
      </c>
      <c r="E1820" s="24" t="s">
        <v>1528</v>
      </c>
      <c r="F1820" s="24" t="s">
        <v>752</v>
      </c>
      <c r="G1820" s="24" t="s">
        <v>6324</v>
      </c>
      <c r="H1820" s="24" t="s">
        <v>67</v>
      </c>
      <c r="I1820" s="24" t="s">
        <v>6326</v>
      </c>
      <c r="J1820" s="24" t="s">
        <v>3654</v>
      </c>
      <c r="K1820" s="24" t="s">
        <v>776</v>
      </c>
      <c r="L1820" s="24" t="s">
        <v>231</v>
      </c>
      <c r="M1820" s="24" t="s">
        <v>8890</v>
      </c>
      <c r="N1820" s="24" t="s">
        <v>8888</v>
      </c>
      <c r="O1820" s="24"/>
    </row>
    <row r="1821" spans="1:15" x14ac:dyDescent="0.3">
      <c r="A1821" s="24" t="s">
        <v>3736</v>
      </c>
      <c r="B1821" s="24" t="s">
        <v>6328</v>
      </c>
      <c r="C1821" s="24" t="s">
        <v>8886</v>
      </c>
      <c r="D1821" s="24" t="s">
        <v>164</v>
      </c>
      <c r="E1821" s="24" t="s">
        <v>1528</v>
      </c>
      <c r="F1821" s="24" t="s">
        <v>752</v>
      </c>
      <c r="G1821" s="24" t="s">
        <v>6327</v>
      </c>
      <c r="H1821" s="24" t="s">
        <v>67</v>
      </c>
      <c r="I1821" s="24" t="s">
        <v>6329</v>
      </c>
      <c r="J1821" s="24" t="s">
        <v>3654</v>
      </c>
      <c r="K1821" s="24" t="s">
        <v>776</v>
      </c>
      <c r="L1821" s="24" t="s">
        <v>231</v>
      </c>
      <c r="M1821" s="24" t="s">
        <v>8890</v>
      </c>
      <c r="N1821" s="24" t="s">
        <v>8888</v>
      </c>
      <c r="O1821" s="24"/>
    </row>
    <row r="1822" spans="1:15" x14ac:dyDescent="0.3">
      <c r="A1822" s="24" t="s">
        <v>3736</v>
      </c>
      <c r="B1822" s="24" t="s">
        <v>5026</v>
      </c>
      <c r="C1822" s="24" t="s">
        <v>3461</v>
      </c>
      <c r="D1822" s="24" t="s">
        <v>164</v>
      </c>
      <c r="E1822" s="24" t="s">
        <v>1528</v>
      </c>
      <c r="F1822" s="24" t="s">
        <v>668</v>
      </c>
      <c r="G1822" s="24" t="s">
        <v>5025</v>
      </c>
      <c r="H1822" s="24" t="s">
        <v>67</v>
      </c>
      <c r="I1822" s="24" t="s">
        <v>5027</v>
      </c>
      <c r="J1822" s="24" t="s">
        <v>3654</v>
      </c>
      <c r="K1822" s="24" t="s">
        <v>776</v>
      </c>
      <c r="L1822" s="24" t="s">
        <v>231</v>
      </c>
      <c r="M1822" s="24" t="s">
        <v>671</v>
      </c>
      <c r="N1822" s="24" t="s">
        <v>8888</v>
      </c>
      <c r="O1822" s="24"/>
    </row>
    <row r="1823" spans="1:15" x14ac:dyDescent="0.3">
      <c r="A1823" s="24" t="s">
        <v>3736</v>
      </c>
      <c r="B1823" s="24" t="s">
        <v>5029</v>
      </c>
      <c r="C1823" s="24" t="s">
        <v>3461</v>
      </c>
      <c r="D1823" s="24" t="s">
        <v>164</v>
      </c>
      <c r="E1823" s="24" t="s">
        <v>1528</v>
      </c>
      <c r="F1823" s="24" t="s">
        <v>668</v>
      </c>
      <c r="G1823" s="24" t="s">
        <v>5028</v>
      </c>
      <c r="H1823" s="24" t="s">
        <v>67</v>
      </c>
      <c r="I1823" s="24" t="s">
        <v>5030</v>
      </c>
      <c r="J1823" s="24" t="s">
        <v>3654</v>
      </c>
      <c r="K1823" s="24" t="s">
        <v>776</v>
      </c>
      <c r="L1823" s="24" t="s">
        <v>231</v>
      </c>
      <c r="M1823" s="24" t="s">
        <v>671</v>
      </c>
      <c r="N1823" s="24" t="s">
        <v>8888</v>
      </c>
      <c r="O1823" s="24"/>
    </row>
    <row r="1824" spans="1:15" x14ac:dyDescent="0.3">
      <c r="A1824" s="24" t="s">
        <v>3736</v>
      </c>
      <c r="B1824" s="24" t="s">
        <v>6352</v>
      </c>
      <c r="C1824" s="24" t="s">
        <v>3461</v>
      </c>
      <c r="D1824" s="24" t="s">
        <v>164</v>
      </c>
      <c r="E1824" s="24" t="s">
        <v>1528</v>
      </c>
      <c r="F1824" s="24" t="s">
        <v>752</v>
      </c>
      <c r="G1824" s="24" t="s">
        <v>6351</v>
      </c>
      <c r="H1824" s="24" t="s">
        <v>67</v>
      </c>
      <c r="I1824" s="24" t="s">
        <v>6353</v>
      </c>
      <c r="J1824" s="24" t="s">
        <v>3654</v>
      </c>
      <c r="K1824" s="24" t="s">
        <v>776</v>
      </c>
      <c r="L1824" s="24" t="s">
        <v>231</v>
      </c>
      <c r="M1824" s="24" t="s">
        <v>8890</v>
      </c>
      <c r="N1824" s="24" t="s">
        <v>8888</v>
      </c>
      <c r="O1824" s="24"/>
    </row>
    <row r="1825" spans="1:15" x14ac:dyDescent="0.3">
      <c r="A1825" s="24" t="s">
        <v>3736</v>
      </c>
      <c r="B1825" s="24" t="s">
        <v>6331</v>
      </c>
      <c r="C1825" s="24" t="s">
        <v>8886</v>
      </c>
      <c r="D1825" s="24" t="s">
        <v>164</v>
      </c>
      <c r="E1825" s="24" t="s">
        <v>1528</v>
      </c>
      <c r="F1825" s="24" t="s">
        <v>752</v>
      </c>
      <c r="G1825" s="24" t="s">
        <v>6330</v>
      </c>
      <c r="H1825" s="24" t="s">
        <v>67</v>
      </c>
      <c r="I1825" s="24" t="s">
        <v>6332</v>
      </c>
      <c r="J1825" s="24" t="s">
        <v>3654</v>
      </c>
      <c r="K1825" s="24" t="s">
        <v>776</v>
      </c>
      <c r="L1825" s="24" t="s">
        <v>231</v>
      </c>
      <c r="M1825" s="24" t="s">
        <v>8890</v>
      </c>
      <c r="N1825" s="24" t="s">
        <v>8888</v>
      </c>
      <c r="O1825" s="24"/>
    </row>
    <row r="1826" spans="1:15" x14ac:dyDescent="0.3">
      <c r="A1826" s="24" t="s">
        <v>3736</v>
      </c>
      <c r="B1826" s="24" t="s">
        <v>4768</v>
      </c>
      <c r="C1826" s="24" t="s">
        <v>3461</v>
      </c>
      <c r="D1826" s="24" t="s">
        <v>164</v>
      </c>
      <c r="E1826" s="24" t="s">
        <v>1528</v>
      </c>
      <c r="F1826" s="24" t="s">
        <v>640</v>
      </c>
      <c r="G1826" s="24" t="s">
        <v>4767</v>
      </c>
      <c r="H1826" s="24" t="s">
        <v>67</v>
      </c>
      <c r="I1826" s="24" t="s">
        <v>4769</v>
      </c>
      <c r="J1826" s="24" t="s">
        <v>3654</v>
      </c>
      <c r="K1826" s="24" t="s">
        <v>776</v>
      </c>
      <c r="L1826" s="24" t="s">
        <v>231</v>
      </c>
      <c r="M1826" s="24" t="s">
        <v>248</v>
      </c>
      <c r="N1826" s="24" t="s">
        <v>8888</v>
      </c>
      <c r="O1826" s="24"/>
    </row>
    <row r="1827" spans="1:15" x14ac:dyDescent="0.3">
      <c r="A1827" s="24" t="s">
        <v>3736</v>
      </c>
      <c r="B1827" s="24" t="s">
        <v>3840</v>
      </c>
      <c r="C1827" s="24" t="s">
        <v>8886</v>
      </c>
      <c r="D1827" s="24" t="s">
        <v>164</v>
      </c>
      <c r="E1827" s="24" t="s">
        <v>1528</v>
      </c>
      <c r="F1827" s="24" t="s">
        <v>565</v>
      </c>
      <c r="G1827" s="24" t="s">
        <v>3839</v>
      </c>
      <c r="H1827" s="24" t="s">
        <v>67</v>
      </c>
      <c r="I1827" s="24" t="s">
        <v>3841</v>
      </c>
      <c r="J1827" s="24" t="s">
        <v>3654</v>
      </c>
      <c r="K1827" s="24" t="s">
        <v>776</v>
      </c>
      <c r="L1827" s="24" t="s">
        <v>231</v>
      </c>
      <c r="M1827" s="24" t="s">
        <v>568</v>
      </c>
      <c r="N1827" s="24" t="s">
        <v>8888</v>
      </c>
      <c r="O1827" s="24"/>
    </row>
    <row r="1828" spans="1:15" x14ac:dyDescent="0.3">
      <c r="A1828" s="24" t="s">
        <v>3736</v>
      </c>
      <c r="B1828" s="24" t="s">
        <v>3843</v>
      </c>
      <c r="C1828" s="24" t="s">
        <v>8886</v>
      </c>
      <c r="D1828" s="24" t="s">
        <v>164</v>
      </c>
      <c r="E1828" s="24" t="s">
        <v>1528</v>
      </c>
      <c r="F1828" s="24" t="s">
        <v>565</v>
      </c>
      <c r="G1828" s="24" t="s">
        <v>3842</v>
      </c>
      <c r="H1828" s="24" t="s">
        <v>67</v>
      </c>
      <c r="I1828" s="24" t="s">
        <v>3844</v>
      </c>
      <c r="J1828" s="24" t="s">
        <v>3654</v>
      </c>
      <c r="K1828" s="24" t="s">
        <v>776</v>
      </c>
      <c r="L1828" s="24" t="s">
        <v>231</v>
      </c>
      <c r="M1828" s="24" t="s">
        <v>568</v>
      </c>
      <c r="N1828" s="24" t="s">
        <v>8888</v>
      </c>
      <c r="O1828" s="24"/>
    </row>
    <row r="1829" spans="1:15" x14ac:dyDescent="0.3">
      <c r="A1829" s="24" t="s">
        <v>3736</v>
      </c>
      <c r="B1829" s="24" t="s">
        <v>3846</v>
      </c>
      <c r="C1829" s="24" t="s">
        <v>8886</v>
      </c>
      <c r="D1829" s="24" t="s">
        <v>164</v>
      </c>
      <c r="E1829" s="24" t="s">
        <v>1528</v>
      </c>
      <c r="F1829" s="24" t="s">
        <v>565</v>
      </c>
      <c r="G1829" s="24" t="s">
        <v>3845</v>
      </c>
      <c r="H1829" s="24" t="s">
        <v>67</v>
      </c>
      <c r="I1829" s="24" t="s">
        <v>3847</v>
      </c>
      <c r="J1829" s="24" t="s">
        <v>3654</v>
      </c>
      <c r="K1829" s="24" t="s">
        <v>776</v>
      </c>
      <c r="L1829" s="24" t="s">
        <v>231</v>
      </c>
      <c r="M1829" s="24" t="s">
        <v>568</v>
      </c>
      <c r="N1829" s="24" t="s">
        <v>8888</v>
      </c>
      <c r="O1829" s="24"/>
    </row>
    <row r="1830" spans="1:15" x14ac:dyDescent="0.3">
      <c r="A1830" s="24" t="s">
        <v>3736</v>
      </c>
      <c r="B1830" s="24" t="s">
        <v>3876</v>
      </c>
      <c r="C1830" s="24" t="s">
        <v>3461</v>
      </c>
      <c r="D1830" s="24" t="s">
        <v>164</v>
      </c>
      <c r="E1830" s="24" t="s">
        <v>1528</v>
      </c>
      <c r="F1830" s="24" t="s">
        <v>565</v>
      </c>
      <c r="G1830" s="24" t="s">
        <v>3875</v>
      </c>
      <c r="H1830" s="24" t="s">
        <v>67</v>
      </c>
      <c r="I1830" s="24" t="s">
        <v>3877</v>
      </c>
      <c r="J1830" s="24" t="s">
        <v>3654</v>
      </c>
      <c r="K1830" s="24" t="s">
        <v>776</v>
      </c>
      <c r="L1830" s="24" t="s">
        <v>231</v>
      </c>
      <c r="M1830" s="24" t="s">
        <v>568</v>
      </c>
      <c r="N1830" s="24" t="s">
        <v>8888</v>
      </c>
      <c r="O1830" s="24"/>
    </row>
    <row r="1831" spans="1:15" x14ac:dyDescent="0.3">
      <c r="A1831" s="24" t="s">
        <v>3736</v>
      </c>
      <c r="B1831" s="24" t="s">
        <v>3849</v>
      </c>
      <c r="C1831" s="24" t="s">
        <v>8886</v>
      </c>
      <c r="D1831" s="24" t="s">
        <v>164</v>
      </c>
      <c r="E1831" s="24" t="s">
        <v>1528</v>
      </c>
      <c r="F1831" s="24" t="s">
        <v>565</v>
      </c>
      <c r="G1831" s="24" t="s">
        <v>3848</v>
      </c>
      <c r="H1831" s="24" t="s">
        <v>67</v>
      </c>
      <c r="I1831" s="24" t="s">
        <v>3850</v>
      </c>
      <c r="J1831" s="24" t="s">
        <v>3654</v>
      </c>
      <c r="K1831" s="24" t="s">
        <v>776</v>
      </c>
      <c r="L1831" s="24" t="s">
        <v>231</v>
      </c>
      <c r="M1831" s="24" t="s">
        <v>568</v>
      </c>
      <c r="N1831" s="24" t="s">
        <v>8888</v>
      </c>
      <c r="O1831" s="24"/>
    </row>
    <row r="1832" spans="1:15" x14ac:dyDescent="0.3">
      <c r="A1832" s="24" t="s">
        <v>3736</v>
      </c>
      <c r="B1832" s="24" t="s">
        <v>3852</v>
      </c>
      <c r="C1832" s="24" t="s">
        <v>8886</v>
      </c>
      <c r="D1832" s="24" t="s">
        <v>164</v>
      </c>
      <c r="E1832" s="24" t="s">
        <v>1528</v>
      </c>
      <c r="F1832" s="24" t="s">
        <v>565</v>
      </c>
      <c r="G1832" s="24" t="s">
        <v>3851</v>
      </c>
      <c r="H1832" s="24" t="s">
        <v>67</v>
      </c>
      <c r="I1832" s="24" t="s">
        <v>3853</v>
      </c>
      <c r="J1832" s="24" t="s">
        <v>3654</v>
      </c>
      <c r="K1832" s="24" t="s">
        <v>776</v>
      </c>
      <c r="L1832" s="24" t="s">
        <v>231</v>
      </c>
      <c r="M1832" s="24" t="s">
        <v>568</v>
      </c>
      <c r="N1832" s="24" t="s">
        <v>8888</v>
      </c>
      <c r="O1832" s="24"/>
    </row>
    <row r="1833" spans="1:15" x14ac:dyDescent="0.3">
      <c r="A1833" s="24" t="s">
        <v>3736</v>
      </c>
      <c r="B1833" s="24" t="s">
        <v>3855</v>
      </c>
      <c r="C1833" s="24" t="s">
        <v>8886</v>
      </c>
      <c r="D1833" s="24" t="s">
        <v>164</v>
      </c>
      <c r="E1833" s="24" t="s">
        <v>1528</v>
      </c>
      <c r="F1833" s="24" t="s">
        <v>565</v>
      </c>
      <c r="G1833" s="24" t="s">
        <v>3854</v>
      </c>
      <c r="H1833" s="24" t="s">
        <v>67</v>
      </c>
      <c r="I1833" s="24" t="s">
        <v>3856</v>
      </c>
      <c r="J1833" s="24" t="s">
        <v>3654</v>
      </c>
      <c r="K1833" s="24" t="s">
        <v>776</v>
      </c>
      <c r="L1833" s="24" t="s">
        <v>231</v>
      </c>
      <c r="M1833" s="24" t="s">
        <v>568</v>
      </c>
      <c r="N1833" s="24" t="s">
        <v>8888</v>
      </c>
      <c r="O1833" s="24"/>
    </row>
    <row r="1834" spans="1:15" x14ac:dyDescent="0.3">
      <c r="A1834" s="24" t="s">
        <v>3736</v>
      </c>
      <c r="B1834" s="24" t="s">
        <v>3864</v>
      </c>
      <c r="C1834" s="24" t="s">
        <v>3461</v>
      </c>
      <c r="D1834" s="24" t="s">
        <v>164</v>
      </c>
      <c r="E1834" s="24" t="s">
        <v>1528</v>
      </c>
      <c r="F1834" s="24" t="s">
        <v>565</v>
      </c>
      <c r="G1834" s="24" t="s">
        <v>3863</v>
      </c>
      <c r="H1834" s="24" t="s">
        <v>67</v>
      </c>
      <c r="I1834" s="24" t="s">
        <v>3865</v>
      </c>
      <c r="J1834" s="24" t="s">
        <v>3654</v>
      </c>
      <c r="K1834" s="24" t="s">
        <v>776</v>
      </c>
      <c r="L1834" s="24" t="s">
        <v>231</v>
      </c>
      <c r="M1834" s="24" t="s">
        <v>568</v>
      </c>
      <c r="N1834" s="24" t="s">
        <v>8888</v>
      </c>
      <c r="O1834" s="24"/>
    </row>
    <row r="1835" spans="1:15" x14ac:dyDescent="0.3">
      <c r="A1835" s="24" t="s">
        <v>3736</v>
      </c>
      <c r="B1835" s="24" t="s">
        <v>3867</v>
      </c>
      <c r="C1835" s="24" t="s">
        <v>3461</v>
      </c>
      <c r="D1835" s="24" t="s">
        <v>164</v>
      </c>
      <c r="E1835" s="24" t="s">
        <v>1528</v>
      </c>
      <c r="F1835" s="24" t="s">
        <v>565</v>
      </c>
      <c r="G1835" s="24" t="s">
        <v>3866</v>
      </c>
      <c r="H1835" s="24" t="s">
        <v>67</v>
      </c>
      <c r="I1835" s="24" t="s">
        <v>3868</v>
      </c>
      <c r="J1835" s="24" t="s">
        <v>3654</v>
      </c>
      <c r="K1835" s="24" t="s">
        <v>776</v>
      </c>
      <c r="L1835" s="24" t="s">
        <v>231</v>
      </c>
      <c r="M1835" s="24" t="s">
        <v>568</v>
      </c>
      <c r="N1835" s="24" t="s">
        <v>8888</v>
      </c>
      <c r="O1835" s="24"/>
    </row>
    <row r="1836" spans="1:15" x14ac:dyDescent="0.3">
      <c r="A1836" s="24" t="s">
        <v>8191</v>
      </c>
      <c r="B1836" s="24" t="s">
        <v>7547</v>
      </c>
      <c r="C1836" s="24" t="s">
        <v>8886</v>
      </c>
      <c r="D1836" s="24" t="s">
        <v>738</v>
      </c>
      <c r="E1836" s="24" t="s">
        <v>1528</v>
      </c>
      <c r="F1836" s="24" t="s">
        <v>3064</v>
      </c>
      <c r="G1836" s="24" t="s">
        <v>8190</v>
      </c>
      <c r="H1836" s="24" t="s">
        <v>67</v>
      </c>
      <c r="I1836" s="24" t="s">
        <v>8193</v>
      </c>
      <c r="J1836" s="24" t="s">
        <v>8192</v>
      </c>
      <c r="K1836" s="24" t="s">
        <v>776</v>
      </c>
      <c r="L1836" s="24" t="s">
        <v>321</v>
      </c>
      <c r="M1836" s="24" t="s">
        <v>1521</v>
      </c>
      <c r="N1836" s="24" t="s">
        <v>8888</v>
      </c>
      <c r="O1836" s="24"/>
    </row>
    <row r="1837" spans="1:15" x14ac:dyDescent="0.3">
      <c r="A1837" s="24" t="s">
        <v>7084</v>
      </c>
      <c r="B1837" s="24" t="s">
        <v>7019</v>
      </c>
      <c r="C1837" s="24" t="s">
        <v>8886</v>
      </c>
      <c r="D1837" s="24" t="s">
        <v>136</v>
      </c>
      <c r="E1837" s="24" t="s">
        <v>1528</v>
      </c>
      <c r="F1837" s="24" t="s">
        <v>3056</v>
      </c>
      <c r="G1837" s="24" t="s">
        <v>7961</v>
      </c>
      <c r="H1837" s="24" t="s">
        <v>67</v>
      </c>
      <c r="I1837" s="24" t="s">
        <v>7962</v>
      </c>
      <c r="J1837" s="24" t="s">
        <v>4940</v>
      </c>
      <c r="K1837" s="24" t="s">
        <v>776</v>
      </c>
      <c r="L1837" s="24" t="s">
        <v>321</v>
      </c>
      <c r="M1837" s="24" t="s">
        <v>8917</v>
      </c>
      <c r="N1837" s="24" t="s">
        <v>8888</v>
      </c>
      <c r="O1837" s="24"/>
    </row>
    <row r="1838" spans="1:15" x14ac:dyDescent="0.3">
      <c r="A1838" s="24" t="s">
        <v>7084</v>
      </c>
      <c r="B1838" s="24" t="s">
        <v>7085</v>
      </c>
      <c r="C1838" s="24" t="s">
        <v>8886</v>
      </c>
      <c r="D1838" s="24" t="s">
        <v>136</v>
      </c>
      <c r="E1838" s="24" t="s">
        <v>1528</v>
      </c>
      <c r="F1838" s="24" t="s">
        <v>3018</v>
      </c>
      <c r="G1838" s="24" t="s">
        <v>7083</v>
      </c>
      <c r="H1838" s="24" t="s">
        <v>67</v>
      </c>
      <c r="I1838" s="24" t="s">
        <v>7086</v>
      </c>
      <c r="J1838" s="24" t="s">
        <v>4940</v>
      </c>
      <c r="K1838" s="24" t="s">
        <v>776</v>
      </c>
      <c r="L1838" s="24" t="s">
        <v>321</v>
      </c>
      <c r="M1838" s="24" t="s">
        <v>8918</v>
      </c>
      <c r="N1838" s="24" t="s">
        <v>8888</v>
      </c>
      <c r="O1838" s="24"/>
    </row>
    <row r="1839" spans="1:15" x14ac:dyDescent="0.3">
      <c r="A1839" s="24" t="s">
        <v>7553</v>
      </c>
      <c r="B1839" s="24" t="s">
        <v>7554</v>
      </c>
      <c r="C1839" s="24" t="s">
        <v>3461</v>
      </c>
      <c r="D1839" s="24" t="s">
        <v>164</v>
      </c>
      <c r="E1839" s="24" t="s">
        <v>1528</v>
      </c>
      <c r="F1839" s="24" t="s">
        <v>3032</v>
      </c>
      <c r="G1839" s="24" t="s">
        <v>7552</v>
      </c>
      <c r="H1839" s="24" t="s">
        <v>67</v>
      </c>
      <c r="I1839" s="24" t="s">
        <v>7555</v>
      </c>
      <c r="J1839" s="24" t="s">
        <v>3676</v>
      </c>
      <c r="K1839" s="24" t="s">
        <v>776</v>
      </c>
      <c r="L1839" s="24" t="s">
        <v>321</v>
      </c>
      <c r="M1839" s="24" t="s">
        <v>8919</v>
      </c>
      <c r="N1839" s="24" t="s">
        <v>8888</v>
      </c>
      <c r="O1839" s="24"/>
    </row>
    <row r="1840" spans="1:15" x14ac:dyDescent="0.3">
      <c r="A1840" s="24" t="s">
        <v>7553</v>
      </c>
      <c r="B1840" s="24" t="s">
        <v>7639</v>
      </c>
      <c r="C1840" s="24" t="s">
        <v>8886</v>
      </c>
      <c r="D1840" s="24" t="s">
        <v>136</v>
      </c>
      <c r="E1840" s="24" t="s">
        <v>2804</v>
      </c>
      <c r="F1840" s="24" t="s">
        <v>3105</v>
      </c>
      <c r="G1840" s="24" t="s">
        <v>8495</v>
      </c>
      <c r="H1840" s="24" t="s">
        <v>67</v>
      </c>
      <c r="I1840" s="24" t="s">
        <v>8496</v>
      </c>
      <c r="J1840" s="24" t="s">
        <v>3676</v>
      </c>
      <c r="K1840" s="24" t="s">
        <v>776</v>
      </c>
      <c r="L1840" s="24" t="s">
        <v>321</v>
      </c>
      <c r="M1840" s="24" t="s">
        <v>877</v>
      </c>
      <c r="N1840" s="24" t="s">
        <v>8888</v>
      </c>
      <c r="O1840" s="24"/>
    </row>
    <row r="1841" spans="1:15" x14ac:dyDescent="0.3">
      <c r="A1841" s="24" t="s">
        <v>8468</v>
      </c>
      <c r="B1841" s="24" t="s">
        <v>8471</v>
      </c>
      <c r="C1841" s="24" t="s">
        <v>3461</v>
      </c>
      <c r="D1841" s="24" t="s">
        <v>136</v>
      </c>
      <c r="E1841" s="24" t="s">
        <v>2804</v>
      </c>
      <c r="F1841" s="24" t="s">
        <v>3095</v>
      </c>
      <c r="G1841" s="24" t="s">
        <v>8470</v>
      </c>
      <c r="H1841" s="24" t="s">
        <v>67</v>
      </c>
      <c r="I1841" s="24" t="s">
        <v>8472</v>
      </c>
      <c r="J1841" s="24" t="s">
        <v>4310</v>
      </c>
      <c r="K1841" s="24" t="s">
        <v>776</v>
      </c>
      <c r="L1841" s="24" t="s">
        <v>321</v>
      </c>
      <c r="M1841" s="24" t="s">
        <v>2683</v>
      </c>
      <c r="N1841" s="24" t="s">
        <v>8888</v>
      </c>
      <c r="O1841" s="24"/>
    </row>
    <row r="1842" spans="1:15" x14ac:dyDescent="0.3">
      <c r="A1842" s="24" t="s">
        <v>8468</v>
      </c>
      <c r="B1842" s="24" t="s">
        <v>6934</v>
      </c>
      <c r="C1842" s="24" t="s">
        <v>3461</v>
      </c>
      <c r="D1842" s="24" t="s">
        <v>136</v>
      </c>
      <c r="E1842" s="24" t="s">
        <v>2804</v>
      </c>
      <c r="F1842" s="24" t="s">
        <v>3095</v>
      </c>
      <c r="G1842" s="24" t="s">
        <v>8467</v>
      </c>
      <c r="H1842" s="24" t="s">
        <v>67</v>
      </c>
      <c r="I1842" s="24" t="s">
        <v>8469</v>
      </c>
      <c r="J1842" s="24" t="s">
        <v>4310</v>
      </c>
      <c r="K1842" s="24" t="s">
        <v>776</v>
      </c>
      <c r="L1842" s="24" t="s">
        <v>321</v>
      </c>
      <c r="M1842" s="24" t="s">
        <v>2683</v>
      </c>
      <c r="N1842" s="24" t="s">
        <v>8888</v>
      </c>
      <c r="O1842" s="24"/>
    </row>
    <row r="1843" spans="1:15" x14ac:dyDescent="0.3">
      <c r="A1843" s="24" t="s">
        <v>8391</v>
      </c>
      <c r="B1843" s="24" t="s">
        <v>8392</v>
      </c>
      <c r="C1843" s="24" t="s">
        <v>3461</v>
      </c>
      <c r="D1843" s="24" t="s">
        <v>136</v>
      </c>
      <c r="E1843" s="24" t="s">
        <v>1528</v>
      </c>
      <c r="F1843" s="24" t="s">
        <v>3074</v>
      </c>
      <c r="G1843" s="24" t="s">
        <v>8390</v>
      </c>
      <c r="H1843" s="24" t="s">
        <v>67</v>
      </c>
      <c r="I1843" s="24" t="s">
        <v>8393</v>
      </c>
      <c r="J1843" s="24" t="s">
        <v>4940</v>
      </c>
      <c r="K1843" s="24" t="s">
        <v>776</v>
      </c>
      <c r="L1843" s="24" t="s">
        <v>321</v>
      </c>
      <c r="M1843" s="24" t="s">
        <v>3077</v>
      </c>
      <c r="N1843" s="24" t="s">
        <v>8888</v>
      </c>
      <c r="O1843" s="24"/>
    </row>
    <row r="1844" spans="1:15" x14ac:dyDescent="0.3">
      <c r="A1844" s="24" t="s">
        <v>3674</v>
      </c>
      <c r="B1844" s="24" t="s">
        <v>5169</v>
      </c>
      <c r="C1844" s="24" t="s">
        <v>3461</v>
      </c>
      <c r="D1844" s="24" t="s">
        <v>164</v>
      </c>
      <c r="E1844" s="24" t="s">
        <v>1528</v>
      </c>
      <c r="F1844" s="24" t="s">
        <v>683</v>
      </c>
      <c r="G1844" s="24" t="s">
        <v>5168</v>
      </c>
      <c r="H1844" s="24" t="s">
        <v>67</v>
      </c>
      <c r="I1844" s="24" t="s">
        <v>5170</v>
      </c>
      <c r="J1844" s="24" t="s">
        <v>3676</v>
      </c>
      <c r="K1844" s="24" t="s">
        <v>776</v>
      </c>
      <c r="L1844" s="24" t="s">
        <v>231</v>
      </c>
      <c r="M1844" s="24" t="s">
        <v>686</v>
      </c>
      <c r="N1844" s="24" t="s">
        <v>8888</v>
      </c>
      <c r="O1844" s="24"/>
    </row>
    <row r="1845" spans="1:15" x14ac:dyDescent="0.3">
      <c r="A1845" s="24" t="s">
        <v>3674</v>
      </c>
      <c r="B1845" s="24" t="s">
        <v>5154</v>
      </c>
      <c r="C1845" s="24" t="s">
        <v>3461</v>
      </c>
      <c r="D1845" s="24" t="s">
        <v>164</v>
      </c>
      <c r="E1845" s="24" t="s">
        <v>1528</v>
      </c>
      <c r="F1845" s="24" t="s">
        <v>683</v>
      </c>
      <c r="G1845" s="24" t="s">
        <v>5153</v>
      </c>
      <c r="H1845" s="24" t="s">
        <v>67</v>
      </c>
      <c r="I1845" s="24" t="s">
        <v>5155</v>
      </c>
      <c r="J1845" s="24" t="s">
        <v>3676</v>
      </c>
      <c r="K1845" s="24" t="s">
        <v>776</v>
      </c>
      <c r="L1845" s="24" t="s">
        <v>231</v>
      </c>
      <c r="M1845" s="24" t="s">
        <v>686</v>
      </c>
      <c r="N1845" s="24" t="s">
        <v>8888</v>
      </c>
      <c r="O1845" s="24"/>
    </row>
    <row r="1846" spans="1:15" x14ac:dyDescent="0.3">
      <c r="A1846" s="24" t="s">
        <v>3674</v>
      </c>
      <c r="B1846" s="24" t="s">
        <v>5166</v>
      </c>
      <c r="C1846" s="24" t="s">
        <v>3461</v>
      </c>
      <c r="D1846" s="24" t="s">
        <v>164</v>
      </c>
      <c r="E1846" s="24" t="s">
        <v>1528</v>
      </c>
      <c r="F1846" s="24" t="s">
        <v>683</v>
      </c>
      <c r="G1846" s="24" t="s">
        <v>5165</v>
      </c>
      <c r="H1846" s="24" t="s">
        <v>67</v>
      </c>
      <c r="I1846" s="24" t="s">
        <v>5167</v>
      </c>
      <c r="J1846" s="24" t="s">
        <v>3676</v>
      </c>
      <c r="K1846" s="24" t="s">
        <v>776</v>
      </c>
      <c r="L1846" s="24" t="s">
        <v>231</v>
      </c>
      <c r="M1846" s="24" t="s">
        <v>686</v>
      </c>
      <c r="N1846" s="24" t="s">
        <v>8888</v>
      </c>
      <c r="O1846" s="24"/>
    </row>
    <row r="1847" spans="1:15" x14ac:dyDescent="0.3">
      <c r="A1847" s="24" t="s">
        <v>3674</v>
      </c>
      <c r="B1847" s="24" t="s">
        <v>4136</v>
      </c>
      <c r="C1847" s="24" t="s">
        <v>8886</v>
      </c>
      <c r="D1847" s="24" t="s">
        <v>164</v>
      </c>
      <c r="E1847" s="24" t="s">
        <v>1528</v>
      </c>
      <c r="F1847" s="24" t="s">
        <v>596</v>
      </c>
      <c r="G1847" s="24" t="s">
        <v>4135</v>
      </c>
      <c r="H1847" s="24" t="s">
        <v>67</v>
      </c>
      <c r="I1847" s="24" t="s">
        <v>4137</v>
      </c>
      <c r="J1847" s="24" t="s">
        <v>3676</v>
      </c>
      <c r="K1847" s="24" t="s">
        <v>776</v>
      </c>
      <c r="L1847" s="24" t="s">
        <v>231</v>
      </c>
      <c r="M1847" s="24" t="s">
        <v>452</v>
      </c>
      <c r="N1847" s="24" t="s">
        <v>8888</v>
      </c>
      <c r="O1847" s="24"/>
    </row>
    <row r="1848" spans="1:15" x14ac:dyDescent="0.3">
      <c r="A1848" s="24" t="s">
        <v>3674</v>
      </c>
      <c r="B1848" s="24" t="s">
        <v>4142</v>
      </c>
      <c r="C1848" s="24" t="s">
        <v>8886</v>
      </c>
      <c r="D1848" s="24" t="s">
        <v>164</v>
      </c>
      <c r="E1848" s="24" t="s">
        <v>1528</v>
      </c>
      <c r="F1848" s="24" t="s">
        <v>596</v>
      </c>
      <c r="G1848" s="24" t="s">
        <v>4141</v>
      </c>
      <c r="H1848" s="24" t="s">
        <v>67</v>
      </c>
      <c r="I1848" s="24" t="s">
        <v>4143</v>
      </c>
      <c r="J1848" s="24" t="s">
        <v>3676</v>
      </c>
      <c r="K1848" s="24" t="s">
        <v>776</v>
      </c>
      <c r="L1848" s="24" t="s">
        <v>231</v>
      </c>
      <c r="M1848" s="24" t="s">
        <v>452</v>
      </c>
      <c r="N1848" s="24" t="s">
        <v>8888</v>
      </c>
      <c r="O1848" s="24"/>
    </row>
    <row r="1849" spans="1:15" x14ac:dyDescent="0.3">
      <c r="A1849" s="24" t="s">
        <v>3674</v>
      </c>
      <c r="B1849" s="24" t="s">
        <v>6196</v>
      </c>
      <c r="C1849" s="24" t="s">
        <v>3461</v>
      </c>
      <c r="D1849" s="24" t="s">
        <v>164</v>
      </c>
      <c r="E1849" s="24" t="s">
        <v>1528</v>
      </c>
      <c r="F1849" s="24" t="s">
        <v>748</v>
      </c>
      <c r="G1849" s="24" t="s">
        <v>6195</v>
      </c>
      <c r="H1849" s="24" t="s">
        <v>67</v>
      </c>
      <c r="I1849" s="24" t="s">
        <v>6197</v>
      </c>
      <c r="J1849" s="24" t="s">
        <v>3676</v>
      </c>
      <c r="K1849" s="24" t="s">
        <v>776</v>
      </c>
      <c r="L1849" s="24" t="s">
        <v>231</v>
      </c>
      <c r="M1849" s="24" t="s">
        <v>8890</v>
      </c>
      <c r="N1849" s="24" t="s">
        <v>8888</v>
      </c>
      <c r="O1849" s="24"/>
    </row>
    <row r="1850" spans="1:15" x14ac:dyDescent="0.3">
      <c r="A1850" s="24" t="s">
        <v>3674</v>
      </c>
      <c r="B1850" s="24" t="s">
        <v>4085</v>
      </c>
      <c r="C1850" s="24" t="s">
        <v>8886</v>
      </c>
      <c r="D1850" s="24" t="s">
        <v>164</v>
      </c>
      <c r="E1850" s="24" t="s">
        <v>1528</v>
      </c>
      <c r="F1850" s="24" t="s">
        <v>588</v>
      </c>
      <c r="G1850" s="24" t="s">
        <v>4084</v>
      </c>
      <c r="H1850" s="24" t="s">
        <v>67</v>
      </c>
      <c r="I1850" s="24" t="s">
        <v>4086</v>
      </c>
      <c r="J1850" s="24" t="s">
        <v>3676</v>
      </c>
      <c r="K1850" s="24" t="s">
        <v>776</v>
      </c>
      <c r="L1850" s="24" t="s">
        <v>231</v>
      </c>
      <c r="M1850" s="24" t="s">
        <v>591</v>
      </c>
      <c r="N1850" s="24" t="s">
        <v>8888</v>
      </c>
      <c r="O1850" s="24"/>
    </row>
    <row r="1851" spans="1:15" x14ac:dyDescent="0.3">
      <c r="A1851" s="24" t="s">
        <v>3674</v>
      </c>
      <c r="B1851" s="24" t="s">
        <v>6151</v>
      </c>
      <c r="C1851" s="24" t="s">
        <v>8886</v>
      </c>
      <c r="D1851" s="24" t="s">
        <v>164</v>
      </c>
      <c r="E1851" s="24" t="s">
        <v>1528</v>
      </c>
      <c r="F1851" s="24" t="s">
        <v>748</v>
      </c>
      <c r="G1851" s="24" t="s">
        <v>6150</v>
      </c>
      <c r="H1851" s="24" t="s">
        <v>67</v>
      </c>
      <c r="I1851" s="24" t="s">
        <v>6152</v>
      </c>
      <c r="J1851" s="24" t="s">
        <v>3676</v>
      </c>
      <c r="K1851" s="24" t="s">
        <v>776</v>
      </c>
      <c r="L1851" s="24" t="s">
        <v>231</v>
      </c>
      <c r="M1851" s="24" t="s">
        <v>8890</v>
      </c>
      <c r="N1851" s="24" t="s">
        <v>8888</v>
      </c>
      <c r="O1851" s="24"/>
    </row>
    <row r="1852" spans="1:15" x14ac:dyDescent="0.3">
      <c r="A1852" s="24" t="s">
        <v>3674</v>
      </c>
      <c r="B1852" s="24" t="s">
        <v>3675</v>
      </c>
      <c r="C1852" s="24" t="s">
        <v>8886</v>
      </c>
      <c r="D1852" s="24" t="s">
        <v>164</v>
      </c>
      <c r="E1852" s="24" t="s">
        <v>1528</v>
      </c>
      <c r="F1852" s="24" t="s">
        <v>555</v>
      </c>
      <c r="G1852" s="24" t="s">
        <v>3673</v>
      </c>
      <c r="H1852" s="24" t="s">
        <v>67</v>
      </c>
      <c r="I1852" s="24" t="s">
        <v>3677</v>
      </c>
      <c r="J1852" s="24" t="s">
        <v>3676</v>
      </c>
      <c r="K1852" s="24" t="s">
        <v>776</v>
      </c>
      <c r="L1852" s="24" t="s">
        <v>231</v>
      </c>
      <c r="M1852" s="24" t="s">
        <v>558</v>
      </c>
      <c r="N1852" s="24" t="s">
        <v>8888</v>
      </c>
      <c r="O1852" s="24"/>
    </row>
    <row r="1853" spans="1:15" x14ac:dyDescent="0.3">
      <c r="A1853" s="24" t="s">
        <v>3674</v>
      </c>
      <c r="B1853" s="24" t="s">
        <v>5885</v>
      </c>
      <c r="C1853" s="24" t="s">
        <v>3396</v>
      </c>
      <c r="D1853" s="24" t="s">
        <v>164</v>
      </c>
      <c r="E1853" s="24" t="s">
        <v>1528</v>
      </c>
      <c r="F1853" s="24" t="s">
        <v>748</v>
      </c>
      <c r="G1853" s="24" t="s">
        <v>6187</v>
      </c>
      <c r="H1853" s="24" t="s">
        <v>67</v>
      </c>
      <c r="I1853" s="24" t="s">
        <v>6188</v>
      </c>
      <c r="J1853" s="24" t="s">
        <v>3676</v>
      </c>
      <c r="K1853" s="24" t="s">
        <v>776</v>
      </c>
      <c r="L1853" s="24" t="s">
        <v>231</v>
      </c>
      <c r="M1853" s="24" t="s">
        <v>739</v>
      </c>
      <c r="N1853" s="24" t="s">
        <v>8888</v>
      </c>
      <c r="O1853" s="24"/>
    </row>
    <row r="1854" spans="1:15" x14ac:dyDescent="0.3">
      <c r="A1854" s="24" t="s">
        <v>3674</v>
      </c>
      <c r="B1854" s="24" t="s">
        <v>4949</v>
      </c>
      <c r="C1854" s="24" t="s">
        <v>8886</v>
      </c>
      <c r="D1854" s="24" t="s">
        <v>164</v>
      </c>
      <c r="E1854" s="24" t="s">
        <v>1528</v>
      </c>
      <c r="F1854" s="24" t="s">
        <v>658</v>
      </c>
      <c r="G1854" s="24" t="s">
        <v>4948</v>
      </c>
      <c r="H1854" s="24" t="s">
        <v>67</v>
      </c>
      <c r="I1854" s="24" t="s">
        <v>4950</v>
      </c>
      <c r="J1854" s="24" t="s">
        <v>3676</v>
      </c>
      <c r="K1854" s="24" t="s">
        <v>776</v>
      </c>
      <c r="L1854" s="24" t="s">
        <v>231</v>
      </c>
      <c r="M1854" s="24" t="s">
        <v>233</v>
      </c>
      <c r="N1854" s="24" t="s">
        <v>8888</v>
      </c>
      <c r="O1854" s="24"/>
    </row>
    <row r="1855" spans="1:15" x14ac:dyDescent="0.3">
      <c r="A1855" s="24" t="s">
        <v>3674</v>
      </c>
      <c r="B1855" s="24" t="s">
        <v>6385</v>
      </c>
      <c r="C1855" s="24" t="s">
        <v>8886</v>
      </c>
      <c r="D1855" s="24" t="s">
        <v>164</v>
      </c>
      <c r="E1855" s="24" t="s">
        <v>1528</v>
      </c>
      <c r="F1855" s="24" t="s">
        <v>754</v>
      </c>
      <c r="G1855" s="24" t="s">
        <v>6384</v>
      </c>
      <c r="H1855" s="24" t="s">
        <v>67</v>
      </c>
      <c r="I1855" s="24" t="s">
        <v>6386</v>
      </c>
      <c r="J1855" s="24" t="s">
        <v>3676</v>
      </c>
      <c r="K1855" s="24" t="s">
        <v>776</v>
      </c>
      <c r="L1855" s="24" t="s">
        <v>231</v>
      </c>
      <c r="M1855" s="24" t="s">
        <v>8896</v>
      </c>
      <c r="N1855" s="24" t="s">
        <v>8888</v>
      </c>
      <c r="O1855" s="24"/>
    </row>
    <row r="1856" spans="1:15" x14ac:dyDescent="0.3">
      <c r="A1856" s="24" t="s">
        <v>3674</v>
      </c>
      <c r="B1856" s="24" t="s">
        <v>5907</v>
      </c>
      <c r="C1856" s="24" t="s">
        <v>8886</v>
      </c>
      <c r="D1856" s="24" t="s">
        <v>164</v>
      </c>
      <c r="E1856" s="24" t="s">
        <v>1528</v>
      </c>
      <c r="F1856" s="24" t="s">
        <v>754</v>
      </c>
      <c r="G1856" s="24" t="s">
        <v>6387</v>
      </c>
      <c r="H1856" s="24" t="s">
        <v>67</v>
      </c>
      <c r="I1856" s="24" t="s">
        <v>6388</v>
      </c>
      <c r="J1856" s="24" t="s">
        <v>3676</v>
      </c>
      <c r="K1856" s="24" t="s">
        <v>776</v>
      </c>
      <c r="L1856" s="24" t="s">
        <v>231</v>
      </c>
      <c r="M1856" s="24" t="s">
        <v>8896</v>
      </c>
      <c r="N1856" s="24" t="s">
        <v>8888</v>
      </c>
      <c r="O1856" s="24"/>
    </row>
    <row r="1857" spans="1:15" x14ac:dyDescent="0.3">
      <c r="A1857" s="24" t="s">
        <v>3674</v>
      </c>
      <c r="B1857" s="24" t="s">
        <v>5910</v>
      </c>
      <c r="C1857" s="24" t="s">
        <v>8886</v>
      </c>
      <c r="D1857" s="24" t="s">
        <v>164</v>
      </c>
      <c r="E1857" s="24" t="s">
        <v>1528</v>
      </c>
      <c r="F1857" s="24" t="s">
        <v>754</v>
      </c>
      <c r="G1857" s="24" t="s">
        <v>6389</v>
      </c>
      <c r="H1857" s="24" t="s">
        <v>67</v>
      </c>
      <c r="I1857" s="24" t="s">
        <v>6390</v>
      </c>
      <c r="J1857" s="24" t="s">
        <v>3676</v>
      </c>
      <c r="K1857" s="24" t="s">
        <v>776</v>
      </c>
      <c r="L1857" s="24" t="s">
        <v>231</v>
      </c>
      <c r="M1857" s="24" t="s">
        <v>8896</v>
      </c>
      <c r="N1857" s="24" t="s">
        <v>8888</v>
      </c>
      <c r="O1857" s="24"/>
    </row>
    <row r="1858" spans="1:15" x14ac:dyDescent="0.3">
      <c r="A1858" s="24" t="s">
        <v>3674</v>
      </c>
      <c r="B1858" s="24" t="s">
        <v>4091</v>
      </c>
      <c r="C1858" s="24" t="s">
        <v>8886</v>
      </c>
      <c r="D1858" s="24" t="s">
        <v>164</v>
      </c>
      <c r="E1858" s="24" t="s">
        <v>1528</v>
      </c>
      <c r="F1858" s="24" t="s">
        <v>592</v>
      </c>
      <c r="G1858" s="24" t="s">
        <v>4090</v>
      </c>
      <c r="H1858" s="24" t="s">
        <v>67</v>
      </c>
      <c r="I1858" s="24" t="s">
        <v>4092</v>
      </c>
      <c r="J1858" s="24" t="s">
        <v>3676</v>
      </c>
      <c r="K1858" s="24" t="s">
        <v>776</v>
      </c>
      <c r="L1858" s="24" t="s">
        <v>231</v>
      </c>
      <c r="M1858" s="24" t="s">
        <v>595</v>
      </c>
      <c r="N1858" s="24" t="s">
        <v>8888</v>
      </c>
      <c r="O1858" s="24"/>
    </row>
    <row r="1859" spans="1:15" x14ac:dyDescent="0.3">
      <c r="A1859" s="24" t="s">
        <v>3674</v>
      </c>
      <c r="B1859" s="24" t="s">
        <v>4094</v>
      </c>
      <c r="C1859" s="24" t="s">
        <v>8886</v>
      </c>
      <c r="D1859" s="24" t="s">
        <v>164</v>
      </c>
      <c r="E1859" s="24" t="s">
        <v>1528</v>
      </c>
      <c r="F1859" s="24" t="s">
        <v>592</v>
      </c>
      <c r="G1859" s="24" t="s">
        <v>4093</v>
      </c>
      <c r="H1859" s="24" t="s">
        <v>67</v>
      </c>
      <c r="I1859" s="24" t="s">
        <v>4095</v>
      </c>
      <c r="J1859" s="24" t="s">
        <v>3676</v>
      </c>
      <c r="K1859" s="24" t="s">
        <v>776</v>
      </c>
      <c r="L1859" s="24" t="s">
        <v>231</v>
      </c>
      <c r="M1859" s="24" t="s">
        <v>595</v>
      </c>
      <c r="N1859" s="24" t="s">
        <v>8888</v>
      </c>
      <c r="O1859" s="24"/>
    </row>
    <row r="1860" spans="1:15" x14ac:dyDescent="0.3">
      <c r="A1860" s="24" t="s">
        <v>3674</v>
      </c>
      <c r="B1860" s="24" t="s">
        <v>6160</v>
      </c>
      <c r="C1860" s="24" t="s">
        <v>8886</v>
      </c>
      <c r="D1860" s="24" t="s">
        <v>164</v>
      </c>
      <c r="E1860" s="24" t="s">
        <v>1528</v>
      </c>
      <c r="F1860" s="24" t="s">
        <v>748</v>
      </c>
      <c r="G1860" s="24" t="s">
        <v>6159</v>
      </c>
      <c r="H1860" s="24" t="s">
        <v>67</v>
      </c>
      <c r="I1860" s="24" t="s">
        <v>6161</v>
      </c>
      <c r="J1860" s="24" t="s">
        <v>3676</v>
      </c>
      <c r="K1860" s="24" t="s">
        <v>776</v>
      </c>
      <c r="L1860" s="24" t="s">
        <v>231</v>
      </c>
      <c r="M1860" s="24" t="s">
        <v>8890</v>
      </c>
      <c r="N1860" s="24" t="s">
        <v>8888</v>
      </c>
      <c r="O1860" s="24"/>
    </row>
    <row r="1861" spans="1:15" x14ac:dyDescent="0.3">
      <c r="A1861" s="24" t="s">
        <v>3674</v>
      </c>
      <c r="B1861" s="24" t="s">
        <v>6163</v>
      </c>
      <c r="C1861" s="24" t="s">
        <v>8886</v>
      </c>
      <c r="D1861" s="24" t="s">
        <v>164</v>
      </c>
      <c r="E1861" s="24" t="s">
        <v>1528</v>
      </c>
      <c r="F1861" s="24" t="s">
        <v>748</v>
      </c>
      <c r="G1861" s="24" t="s">
        <v>6162</v>
      </c>
      <c r="H1861" s="24" t="s">
        <v>67</v>
      </c>
      <c r="I1861" s="24" t="s">
        <v>6164</v>
      </c>
      <c r="J1861" s="24" t="s">
        <v>3676</v>
      </c>
      <c r="K1861" s="24" t="s">
        <v>776</v>
      </c>
      <c r="L1861" s="24" t="s">
        <v>231</v>
      </c>
      <c r="M1861" s="24" t="s">
        <v>8890</v>
      </c>
      <c r="N1861" s="24" t="s">
        <v>8888</v>
      </c>
      <c r="O1861" s="24"/>
    </row>
    <row r="1862" spans="1:15" x14ac:dyDescent="0.3">
      <c r="A1862" s="24" t="s">
        <v>3674</v>
      </c>
      <c r="B1862" s="24" t="s">
        <v>4570</v>
      </c>
      <c r="C1862" s="24" t="s">
        <v>3461</v>
      </c>
      <c r="D1862" s="24" t="s">
        <v>164</v>
      </c>
      <c r="E1862" s="24" t="s">
        <v>1528</v>
      </c>
      <c r="F1862" s="24" t="s">
        <v>636</v>
      </c>
      <c r="G1862" s="24" t="s">
        <v>4569</v>
      </c>
      <c r="H1862" s="24" t="s">
        <v>67</v>
      </c>
      <c r="I1862" s="24" t="s">
        <v>4571</v>
      </c>
      <c r="J1862" s="24" t="s">
        <v>3676</v>
      </c>
      <c r="K1862" s="24" t="s">
        <v>776</v>
      </c>
      <c r="L1862" s="24" t="s">
        <v>231</v>
      </c>
      <c r="M1862" s="24" t="s">
        <v>248</v>
      </c>
      <c r="N1862" s="24" t="s">
        <v>8888</v>
      </c>
      <c r="O1862" s="24"/>
    </row>
    <row r="1863" spans="1:15" x14ac:dyDescent="0.3">
      <c r="A1863" s="24" t="s">
        <v>3674</v>
      </c>
      <c r="B1863" s="24" t="s">
        <v>4493</v>
      </c>
      <c r="C1863" s="24" t="s">
        <v>8886</v>
      </c>
      <c r="D1863" s="24" t="s">
        <v>164</v>
      </c>
      <c r="E1863" s="24" t="s">
        <v>1528</v>
      </c>
      <c r="F1863" s="24" t="s">
        <v>636</v>
      </c>
      <c r="G1863" s="24" t="s">
        <v>4492</v>
      </c>
      <c r="H1863" s="24" t="s">
        <v>67</v>
      </c>
      <c r="I1863" s="24" t="s">
        <v>4494</v>
      </c>
      <c r="J1863" s="24" t="s">
        <v>3676</v>
      </c>
      <c r="K1863" s="24" t="s">
        <v>776</v>
      </c>
      <c r="L1863" s="24" t="s">
        <v>231</v>
      </c>
      <c r="M1863" s="24" t="s">
        <v>248</v>
      </c>
      <c r="N1863" s="24" t="s">
        <v>8888</v>
      </c>
      <c r="O1863" s="24"/>
    </row>
    <row r="1864" spans="1:15" x14ac:dyDescent="0.3">
      <c r="A1864" s="24" t="s">
        <v>3674</v>
      </c>
      <c r="B1864" s="24" t="s">
        <v>4496</v>
      </c>
      <c r="C1864" s="24" t="s">
        <v>8886</v>
      </c>
      <c r="D1864" s="24" t="s">
        <v>164</v>
      </c>
      <c r="E1864" s="24" t="s">
        <v>1528</v>
      </c>
      <c r="F1864" s="24" t="s">
        <v>636</v>
      </c>
      <c r="G1864" s="24" t="s">
        <v>4495</v>
      </c>
      <c r="H1864" s="24" t="s">
        <v>67</v>
      </c>
      <c r="I1864" s="24" t="s">
        <v>4497</v>
      </c>
      <c r="J1864" s="24" t="s">
        <v>3676</v>
      </c>
      <c r="K1864" s="24" t="s">
        <v>776</v>
      </c>
      <c r="L1864" s="24" t="s">
        <v>231</v>
      </c>
      <c r="M1864" s="24" t="s">
        <v>248</v>
      </c>
      <c r="N1864" s="24" t="s">
        <v>8888</v>
      </c>
      <c r="O1864" s="24"/>
    </row>
    <row r="1865" spans="1:15" x14ac:dyDescent="0.3">
      <c r="A1865" s="24" t="s">
        <v>3674</v>
      </c>
      <c r="B1865" s="24" t="s">
        <v>4499</v>
      </c>
      <c r="C1865" s="24" t="s">
        <v>8886</v>
      </c>
      <c r="D1865" s="24" t="s">
        <v>164</v>
      </c>
      <c r="E1865" s="24" t="s">
        <v>1528</v>
      </c>
      <c r="F1865" s="24" t="s">
        <v>636</v>
      </c>
      <c r="G1865" s="24" t="s">
        <v>4498</v>
      </c>
      <c r="H1865" s="24" t="s">
        <v>67</v>
      </c>
      <c r="I1865" s="24" t="s">
        <v>4500</v>
      </c>
      <c r="J1865" s="24" t="s">
        <v>3676</v>
      </c>
      <c r="K1865" s="24" t="s">
        <v>776</v>
      </c>
      <c r="L1865" s="24" t="s">
        <v>231</v>
      </c>
      <c r="M1865" s="24" t="s">
        <v>248</v>
      </c>
      <c r="N1865" s="24" t="s">
        <v>8888</v>
      </c>
      <c r="O1865" s="24"/>
    </row>
    <row r="1866" spans="1:15" x14ac:dyDescent="0.3">
      <c r="A1866" s="24" t="s">
        <v>3674</v>
      </c>
      <c r="B1866" s="24" t="s">
        <v>4502</v>
      </c>
      <c r="C1866" s="24" t="s">
        <v>8886</v>
      </c>
      <c r="D1866" s="24" t="s">
        <v>164</v>
      </c>
      <c r="E1866" s="24" t="s">
        <v>1528</v>
      </c>
      <c r="F1866" s="24" t="s">
        <v>636</v>
      </c>
      <c r="G1866" s="24" t="s">
        <v>4501</v>
      </c>
      <c r="H1866" s="24" t="s">
        <v>67</v>
      </c>
      <c r="I1866" s="24" t="s">
        <v>4503</v>
      </c>
      <c r="J1866" s="24" t="s">
        <v>3676</v>
      </c>
      <c r="K1866" s="24" t="s">
        <v>776</v>
      </c>
      <c r="L1866" s="24" t="s">
        <v>231</v>
      </c>
      <c r="M1866" s="24" t="s">
        <v>248</v>
      </c>
      <c r="N1866" s="24" t="s">
        <v>8888</v>
      </c>
      <c r="O1866" s="24"/>
    </row>
    <row r="1867" spans="1:15" x14ac:dyDescent="0.3">
      <c r="A1867" s="24" t="s">
        <v>3674</v>
      </c>
      <c r="B1867" s="24" t="s">
        <v>4573</v>
      </c>
      <c r="C1867" s="24" t="s">
        <v>3461</v>
      </c>
      <c r="D1867" s="24" t="s">
        <v>164</v>
      </c>
      <c r="E1867" s="24" t="s">
        <v>1528</v>
      </c>
      <c r="F1867" s="24" t="s">
        <v>636</v>
      </c>
      <c r="G1867" s="24" t="s">
        <v>4572</v>
      </c>
      <c r="H1867" s="24" t="s">
        <v>67</v>
      </c>
      <c r="I1867" s="24" t="s">
        <v>4574</v>
      </c>
      <c r="J1867" s="24" t="s">
        <v>3676</v>
      </c>
      <c r="K1867" s="24" t="s">
        <v>776</v>
      </c>
      <c r="L1867" s="24" t="s">
        <v>231</v>
      </c>
      <c r="M1867" s="24" t="s">
        <v>248</v>
      </c>
      <c r="N1867" s="24" t="s">
        <v>8888</v>
      </c>
      <c r="O1867" s="24"/>
    </row>
    <row r="1868" spans="1:15" x14ac:dyDescent="0.3">
      <c r="A1868" s="24" t="s">
        <v>3674</v>
      </c>
      <c r="B1868" s="24" t="s">
        <v>6193</v>
      </c>
      <c r="C1868" s="24" t="s">
        <v>3461</v>
      </c>
      <c r="D1868" s="24" t="s">
        <v>164</v>
      </c>
      <c r="E1868" s="24" t="s">
        <v>1528</v>
      </c>
      <c r="F1868" s="24" t="s">
        <v>748</v>
      </c>
      <c r="G1868" s="24" t="s">
        <v>6192</v>
      </c>
      <c r="H1868" s="24" t="s">
        <v>67</v>
      </c>
      <c r="I1868" s="24" t="s">
        <v>6194</v>
      </c>
      <c r="J1868" s="24" t="s">
        <v>3676</v>
      </c>
      <c r="K1868" s="24" t="s">
        <v>776</v>
      </c>
      <c r="L1868" s="24" t="s">
        <v>231</v>
      </c>
      <c r="M1868" s="24" t="s">
        <v>8894</v>
      </c>
      <c r="N1868" s="24" t="s">
        <v>8888</v>
      </c>
      <c r="O1868" s="24"/>
    </row>
    <row r="1869" spans="1:15" x14ac:dyDescent="0.3">
      <c r="A1869" s="24" t="s">
        <v>3674</v>
      </c>
      <c r="B1869" s="24" t="s">
        <v>5006</v>
      </c>
      <c r="C1869" s="24" t="s">
        <v>8886</v>
      </c>
      <c r="D1869" s="24" t="s">
        <v>164</v>
      </c>
      <c r="E1869" s="24" t="s">
        <v>1528</v>
      </c>
      <c r="F1869" s="24" t="s">
        <v>668</v>
      </c>
      <c r="G1869" s="24" t="s">
        <v>5005</v>
      </c>
      <c r="H1869" s="24" t="s">
        <v>67</v>
      </c>
      <c r="I1869" s="24" t="s">
        <v>5007</v>
      </c>
      <c r="J1869" s="24" t="s">
        <v>3676</v>
      </c>
      <c r="K1869" s="24" t="s">
        <v>776</v>
      </c>
      <c r="L1869" s="24" t="s">
        <v>231</v>
      </c>
      <c r="M1869" s="24" t="s">
        <v>671</v>
      </c>
      <c r="N1869" s="24" t="s">
        <v>8888</v>
      </c>
      <c r="O1869" s="24"/>
    </row>
    <row r="1870" spans="1:15" x14ac:dyDescent="0.3">
      <c r="A1870" s="24" t="s">
        <v>3674</v>
      </c>
      <c r="B1870" s="24" t="s">
        <v>4508</v>
      </c>
      <c r="C1870" s="24" t="s">
        <v>8886</v>
      </c>
      <c r="D1870" s="24" t="s">
        <v>164</v>
      </c>
      <c r="E1870" s="24" t="s">
        <v>1528</v>
      </c>
      <c r="F1870" s="24" t="s">
        <v>636</v>
      </c>
      <c r="G1870" s="24" t="s">
        <v>4507</v>
      </c>
      <c r="H1870" s="24" t="s">
        <v>67</v>
      </c>
      <c r="I1870" s="24" t="s">
        <v>4509</v>
      </c>
      <c r="J1870" s="24" t="s">
        <v>3676</v>
      </c>
      <c r="K1870" s="24" t="s">
        <v>776</v>
      </c>
      <c r="L1870" s="24" t="s">
        <v>231</v>
      </c>
      <c r="M1870" s="24" t="s">
        <v>248</v>
      </c>
      <c r="N1870" s="24" t="s">
        <v>8888</v>
      </c>
      <c r="O1870" s="24"/>
    </row>
    <row r="1871" spans="1:15" x14ac:dyDescent="0.3">
      <c r="A1871" s="24" t="s">
        <v>3674</v>
      </c>
      <c r="B1871" s="24" t="s">
        <v>4511</v>
      </c>
      <c r="C1871" s="24" t="s">
        <v>8886</v>
      </c>
      <c r="D1871" s="24" t="s">
        <v>164</v>
      </c>
      <c r="E1871" s="24" t="s">
        <v>1528</v>
      </c>
      <c r="F1871" s="24" t="s">
        <v>636</v>
      </c>
      <c r="G1871" s="24" t="s">
        <v>4510</v>
      </c>
      <c r="H1871" s="24" t="s">
        <v>67</v>
      </c>
      <c r="I1871" s="24" t="s">
        <v>4512</v>
      </c>
      <c r="J1871" s="24" t="s">
        <v>3676</v>
      </c>
      <c r="K1871" s="24" t="s">
        <v>776</v>
      </c>
      <c r="L1871" s="24" t="s">
        <v>231</v>
      </c>
      <c r="M1871" s="24" t="s">
        <v>248</v>
      </c>
      <c r="N1871" s="24" t="s">
        <v>8888</v>
      </c>
      <c r="O1871" s="24"/>
    </row>
    <row r="1872" spans="1:15" x14ac:dyDescent="0.3">
      <c r="A1872" s="24" t="s">
        <v>3674</v>
      </c>
      <c r="B1872" s="24" t="s">
        <v>4514</v>
      </c>
      <c r="C1872" s="24" t="s">
        <v>8886</v>
      </c>
      <c r="D1872" s="24" t="s">
        <v>164</v>
      </c>
      <c r="E1872" s="24" t="s">
        <v>1528</v>
      </c>
      <c r="F1872" s="24" t="s">
        <v>636</v>
      </c>
      <c r="G1872" s="24" t="s">
        <v>4513</v>
      </c>
      <c r="H1872" s="24" t="s">
        <v>67</v>
      </c>
      <c r="I1872" s="24" t="s">
        <v>4515</v>
      </c>
      <c r="J1872" s="24" t="s">
        <v>3676</v>
      </c>
      <c r="K1872" s="24" t="s">
        <v>776</v>
      </c>
      <c r="L1872" s="24" t="s">
        <v>231</v>
      </c>
      <c r="M1872" s="24" t="s">
        <v>248</v>
      </c>
      <c r="N1872" s="24" t="s">
        <v>8888</v>
      </c>
      <c r="O1872" s="24"/>
    </row>
    <row r="1873" spans="1:15" x14ac:dyDescent="0.3">
      <c r="A1873" s="24" t="s">
        <v>3674</v>
      </c>
      <c r="B1873" s="24" t="s">
        <v>4520</v>
      </c>
      <c r="C1873" s="24" t="s">
        <v>8886</v>
      </c>
      <c r="D1873" s="24" t="s">
        <v>164</v>
      </c>
      <c r="E1873" s="24" t="s">
        <v>1528</v>
      </c>
      <c r="F1873" s="24" t="s">
        <v>636</v>
      </c>
      <c r="G1873" s="24" t="s">
        <v>4519</v>
      </c>
      <c r="H1873" s="24" t="s">
        <v>67</v>
      </c>
      <c r="I1873" s="24" t="s">
        <v>4521</v>
      </c>
      <c r="J1873" s="24" t="s">
        <v>3676</v>
      </c>
      <c r="K1873" s="24" t="s">
        <v>776</v>
      </c>
      <c r="L1873" s="24" t="s">
        <v>231</v>
      </c>
      <c r="M1873" s="24" t="s">
        <v>248</v>
      </c>
      <c r="N1873" s="24" t="s">
        <v>8888</v>
      </c>
      <c r="O1873" s="24"/>
    </row>
    <row r="1874" spans="1:15" x14ac:dyDescent="0.3">
      <c r="A1874" s="24" t="s">
        <v>3674</v>
      </c>
      <c r="B1874" s="24" t="s">
        <v>4523</v>
      </c>
      <c r="C1874" s="24" t="s">
        <v>8886</v>
      </c>
      <c r="D1874" s="24" t="s">
        <v>164</v>
      </c>
      <c r="E1874" s="24" t="s">
        <v>1528</v>
      </c>
      <c r="F1874" s="24" t="s">
        <v>636</v>
      </c>
      <c r="G1874" s="24" t="s">
        <v>4522</v>
      </c>
      <c r="H1874" s="24" t="s">
        <v>67</v>
      </c>
      <c r="I1874" s="24" t="s">
        <v>4524</v>
      </c>
      <c r="J1874" s="24" t="s">
        <v>3676</v>
      </c>
      <c r="K1874" s="24" t="s">
        <v>776</v>
      </c>
      <c r="L1874" s="24" t="s">
        <v>231</v>
      </c>
      <c r="M1874" s="24" t="s">
        <v>248</v>
      </c>
      <c r="N1874" s="24" t="s">
        <v>8888</v>
      </c>
      <c r="O1874" s="24"/>
    </row>
    <row r="1875" spans="1:15" x14ac:dyDescent="0.3">
      <c r="A1875" s="24" t="s">
        <v>3674</v>
      </c>
      <c r="B1875" s="24" t="s">
        <v>4526</v>
      </c>
      <c r="C1875" s="24" t="s">
        <v>8886</v>
      </c>
      <c r="D1875" s="24" t="s">
        <v>164</v>
      </c>
      <c r="E1875" s="24" t="s">
        <v>1528</v>
      </c>
      <c r="F1875" s="24" t="s">
        <v>636</v>
      </c>
      <c r="G1875" s="24" t="s">
        <v>4525</v>
      </c>
      <c r="H1875" s="24" t="s">
        <v>67</v>
      </c>
      <c r="I1875" s="24" t="s">
        <v>4527</v>
      </c>
      <c r="J1875" s="24" t="s">
        <v>3676</v>
      </c>
      <c r="K1875" s="24" t="s">
        <v>776</v>
      </c>
      <c r="L1875" s="24" t="s">
        <v>231</v>
      </c>
      <c r="M1875" s="24" t="s">
        <v>248</v>
      </c>
      <c r="N1875" s="24" t="s">
        <v>8888</v>
      </c>
      <c r="O1875" s="24"/>
    </row>
    <row r="1876" spans="1:15" x14ac:dyDescent="0.3">
      <c r="A1876" s="24" t="s">
        <v>3674</v>
      </c>
      <c r="B1876" s="24" t="s">
        <v>6174</v>
      </c>
      <c r="C1876" s="24" t="s">
        <v>8886</v>
      </c>
      <c r="D1876" s="24" t="s">
        <v>164</v>
      </c>
      <c r="E1876" s="24" t="s">
        <v>1528</v>
      </c>
      <c r="F1876" s="24" t="s">
        <v>748</v>
      </c>
      <c r="G1876" s="24" t="s">
        <v>6173</v>
      </c>
      <c r="H1876" s="24" t="s">
        <v>67</v>
      </c>
      <c r="I1876" s="24" t="s">
        <v>6175</v>
      </c>
      <c r="J1876" s="24" t="s">
        <v>3676</v>
      </c>
      <c r="K1876" s="24" t="s">
        <v>776</v>
      </c>
      <c r="L1876" s="24" t="s">
        <v>231</v>
      </c>
      <c r="M1876" s="24" t="s">
        <v>8890</v>
      </c>
      <c r="N1876" s="24" t="s">
        <v>8888</v>
      </c>
      <c r="O1876" s="24"/>
    </row>
    <row r="1877" spans="1:15" x14ac:dyDescent="0.3">
      <c r="A1877" s="24" t="s">
        <v>3674</v>
      </c>
      <c r="B1877" s="24" t="s">
        <v>4243</v>
      </c>
      <c r="C1877" s="24" t="s">
        <v>3461</v>
      </c>
      <c r="D1877" s="24" t="s">
        <v>164</v>
      </c>
      <c r="E1877" s="24" t="s">
        <v>1528</v>
      </c>
      <c r="F1877" s="24" t="s">
        <v>602</v>
      </c>
      <c r="G1877" s="24" t="s">
        <v>4242</v>
      </c>
      <c r="H1877" s="24" t="s">
        <v>67</v>
      </c>
      <c r="I1877" s="24" t="s">
        <v>4244</v>
      </c>
      <c r="J1877" s="24" t="s">
        <v>3676</v>
      </c>
      <c r="K1877" s="24" t="s">
        <v>776</v>
      </c>
      <c r="L1877" s="24" t="s">
        <v>231</v>
      </c>
      <c r="M1877" s="24" t="s">
        <v>605</v>
      </c>
      <c r="N1877" s="24" t="s">
        <v>8888</v>
      </c>
      <c r="O1877" s="24"/>
    </row>
    <row r="1878" spans="1:15" x14ac:dyDescent="0.3">
      <c r="A1878" s="24" t="s">
        <v>3674</v>
      </c>
      <c r="B1878" s="24" t="s">
        <v>4201</v>
      </c>
      <c r="C1878" s="24" t="s">
        <v>8886</v>
      </c>
      <c r="D1878" s="24" t="s">
        <v>164</v>
      </c>
      <c r="E1878" s="24" t="s">
        <v>1528</v>
      </c>
      <c r="F1878" s="24" t="s">
        <v>602</v>
      </c>
      <c r="G1878" s="24" t="s">
        <v>4200</v>
      </c>
      <c r="H1878" s="24" t="s">
        <v>67</v>
      </c>
      <c r="I1878" s="24" t="s">
        <v>4202</v>
      </c>
      <c r="J1878" s="24" t="s">
        <v>3676</v>
      </c>
      <c r="K1878" s="24" t="s">
        <v>776</v>
      </c>
      <c r="L1878" s="24" t="s">
        <v>231</v>
      </c>
      <c r="M1878" s="24" t="s">
        <v>605</v>
      </c>
      <c r="N1878" s="24" t="s">
        <v>8888</v>
      </c>
      <c r="O1878" s="24"/>
    </row>
    <row r="1879" spans="1:15" x14ac:dyDescent="0.3">
      <c r="A1879" s="24" t="s">
        <v>3674</v>
      </c>
      <c r="B1879" s="24" t="s">
        <v>4210</v>
      </c>
      <c r="C1879" s="24" t="s">
        <v>3396</v>
      </c>
      <c r="D1879" s="24" t="s">
        <v>164</v>
      </c>
      <c r="E1879" s="24" t="s">
        <v>1528</v>
      </c>
      <c r="F1879" s="24" t="s">
        <v>602</v>
      </c>
      <c r="G1879" s="24" t="s">
        <v>4209</v>
      </c>
      <c r="H1879" s="24" t="s">
        <v>67</v>
      </c>
      <c r="I1879" s="24" t="s">
        <v>4211</v>
      </c>
      <c r="J1879" s="24" t="s">
        <v>3676</v>
      </c>
      <c r="K1879" s="24" t="s">
        <v>776</v>
      </c>
      <c r="L1879" s="24" t="s">
        <v>231</v>
      </c>
      <c r="M1879" s="24" t="s">
        <v>605</v>
      </c>
      <c r="N1879" s="24" t="s">
        <v>8888</v>
      </c>
      <c r="O1879" s="24"/>
    </row>
    <row r="1880" spans="1:15" x14ac:dyDescent="0.3">
      <c r="A1880" s="24" t="s">
        <v>3674</v>
      </c>
      <c r="B1880" s="24" t="s">
        <v>4246</v>
      </c>
      <c r="C1880" s="24" t="s">
        <v>3461</v>
      </c>
      <c r="D1880" s="24" t="s">
        <v>164</v>
      </c>
      <c r="E1880" s="24" t="s">
        <v>1528</v>
      </c>
      <c r="F1880" s="24" t="s">
        <v>602</v>
      </c>
      <c r="G1880" s="24" t="s">
        <v>4245</v>
      </c>
      <c r="H1880" s="24" t="s">
        <v>67</v>
      </c>
      <c r="I1880" s="24" t="s">
        <v>4247</v>
      </c>
      <c r="J1880" s="24" t="s">
        <v>3676</v>
      </c>
      <c r="K1880" s="24" t="s">
        <v>776</v>
      </c>
      <c r="L1880" s="24" t="s">
        <v>231</v>
      </c>
      <c r="M1880" s="24" t="s">
        <v>605</v>
      </c>
      <c r="N1880" s="24" t="s">
        <v>8888</v>
      </c>
      <c r="O1880" s="24"/>
    </row>
    <row r="1881" spans="1:15" x14ac:dyDescent="0.3">
      <c r="A1881" s="24" t="s">
        <v>3674</v>
      </c>
      <c r="B1881" s="24" t="s">
        <v>4213</v>
      </c>
      <c r="C1881" s="24" t="s">
        <v>3396</v>
      </c>
      <c r="D1881" s="24" t="s">
        <v>164</v>
      </c>
      <c r="E1881" s="24" t="s">
        <v>1528</v>
      </c>
      <c r="F1881" s="24" t="s">
        <v>602</v>
      </c>
      <c r="G1881" s="24" t="s">
        <v>4212</v>
      </c>
      <c r="H1881" s="24" t="s">
        <v>67</v>
      </c>
      <c r="I1881" s="24" t="s">
        <v>4214</v>
      </c>
      <c r="J1881" s="24" t="s">
        <v>3676</v>
      </c>
      <c r="K1881" s="24" t="s">
        <v>776</v>
      </c>
      <c r="L1881" s="24" t="s">
        <v>231</v>
      </c>
      <c r="M1881" s="24" t="s">
        <v>605</v>
      </c>
      <c r="N1881" s="24" t="s">
        <v>8888</v>
      </c>
      <c r="O1881" s="24"/>
    </row>
    <row r="1882" spans="1:15" x14ac:dyDescent="0.3">
      <c r="A1882" s="24" t="s">
        <v>3674</v>
      </c>
      <c r="B1882" s="24" t="s">
        <v>4582</v>
      </c>
      <c r="C1882" s="24" t="s">
        <v>3461</v>
      </c>
      <c r="D1882" s="24" t="s">
        <v>164</v>
      </c>
      <c r="E1882" s="24" t="s">
        <v>1528</v>
      </c>
      <c r="F1882" s="24" t="s">
        <v>636</v>
      </c>
      <c r="G1882" s="24" t="s">
        <v>4581</v>
      </c>
      <c r="H1882" s="24" t="s">
        <v>67</v>
      </c>
      <c r="I1882" s="24" t="s">
        <v>4583</v>
      </c>
      <c r="J1882" s="24" t="s">
        <v>3676</v>
      </c>
      <c r="K1882" s="24" t="s">
        <v>776</v>
      </c>
      <c r="L1882" s="24" t="s">
        <v>231</v>
      </c>
      <c r="M1882" s="24" t="s">
        <v>248</v>
      </c>
      <c r="N1882" s="24" t="s">
        <v>8888</v>
      </c>
      <c r="O1882" s="24"/>
    </row>
    <row r="1883" spans="1:15" x14ac:dyDescent="0.3">
      <c r="A1883" s="24" t="s">
        <v>3674</v>
      </c>
      <c r="B1883" s="24" t="s">
        <v>4537</v>
      </c>
      <c r="C1883" s="24" t="s">
        <v>8886</v>
      </c>
      <c r="D1883" s="24" t="s">
        <v>164</v>
      </c>
      <c r="E1883" s="24" t="s">
        <v>1528</v>
      </c>
      <c r="F1883" s="24" t="s">
        <v>636</v>
      </c>
      <c r="G1883" s="24" t="s">
        <v>4536</v>
      </c>
      <c r="H1883" s="24" t="s">
        <v>67</v>
      </c>
      <c r="I1883" s="24" t="s">
        <v>4538</v>
      </c>
      <c r="J1883" s="24" t="s">
        <v>3676</v>
      </c>
      <c r="K1883" s="24" t="s">
        <v>776</v>
      </c>
      <c r="L1883" s="24" t="s">
        <v>231</v>
      </c>
      <c r="M1883" s="24" t="s">
        <v>248</v>
      </c>
      <c r="N1883" s="24" t="s">
        <v>8888</v>
      </c>
      <c r="O1883" s="24"/>
    </row>
    <row r="1884" spans="1:15" x14ac:dyDescent="0.3">
      <c r="A1884" s="24" t="s">
        <v>3674</v>
      </c>
      <c r="B1884" s="24" t="s">
        <v>4540</v>
      </c>
      <c r="C1884" s="24" t="s">
        <v>8886</v>
      </c>
      <c r="D1884" s="24" t="s">
        <v>164</v>
      </c>
      <c r="E1884" s="24" t="s">
        <v>1528</v>
      </c>
      <c r="F1884" s="24" t="s">
        <v>636</v>
      </c>
      <c r="G1884" s="24" t="s">
        <v>4539</v>
      </c>
      <c r="H1884" s="24" t="s">
        <v>67</v>
      </c>
      <c r="I1884" s="24" t="s">
        <v>4541</v>
      </c>
      <c r="J1884" s="24" t="s">
        <v>3676</v>
      </c>
      <c r="K1884" s="24" t="s">
        <v>776</v>
      </c>
      <c r="L1884" s="24" t="s">
        <v>231</v>
      </c>
      <c r="M1884" s="24" t="s">
        <v>248</v>
      </c>
      <c r="N1884" s="24" t="s">
        <v>8888</v>
      </c>
      <c r="O1884" s="24"/>
    </row>
    <row r="1885" spans="1:15" x14ac:dyDescent="0.3">
      <c r="A1885" s="24" t="s">
        <v>3674</v>
      </c>
      <c r="B1885" s="24" t="s">
        <v>4579</v>
      </c>
      <c r="C1885" s="24" t="s">
        <v>3461</v>
      </c>
      <c r="D1885" s="24" t="s">
        <v>164</v>
      </c>
      <c r="E1885" s="24" t="s">
        <v>1528</v>
      </c>
      <c r="F1885" s="24" t="s">
        <v>636</v>
      </c>
      <c r="G1885" s="24" t="s">
        <v>4578</v>
      </c>
      <c r="H1885" s="24" t="s">
        <v>67</v>
      </c>
      <c r="I1885" s="24" t="s">
        <v>4580</v>
      </c>
      <c r="J1885" s="24" t="s">
        <v>3676</v>
      </c>
      <c r="K1885" s="24" t="s">
        <v>776</v>
      </c>
      <c r="L1885" s="24" t="s">
        <v>231</v>
      </c>
      <c r="M1885" s="24" t="s">
        <v>248</v>
      </c>
      <c r="N1885" s="24" t="s">
        <v>8888</v>
      </c>
      <c r="O1885" s="24"/>
    </row>
    <row r="1886" spans="1:15" x14ac:dyDescent="0.3">
      <c r="A1886" s="24" t="s">
        <v>3674</v>
      </c>
      <c r="B1886" s="24" t="s">
        <v>4543</v>
      </c>
      <c r="C1886" s="24" t="s">
        <v>8886</v>
      </c>
      <c r="D1886" s="24" t="s">
        <v>164</v>
      </c>
      <c r="E1886" s="24" t="s">
        <v>1528</v>
      </c>
      <c r="F1886" s="24" t="s">
        <v>636</v>
      </c>
      <c r="G1886" s="24" t="s">
        <v>4542</v>
      </c>
      <c r="H1886" s="24" t="s">
        <v>67</v>
      </c>
      <c r="I1886" s="24" t="s">
        <v>4544</v>
      </c>
      <c r="J1886" s="24" t="s">
        <v>3676</v>
      </c>
      <c r="K1886" s="24" t="s">
        <v>776</v>
      </c>
      <c r="L1886" s="24" t="s">
        <v>231</v>
      </c>
      <c r="M1886" s="24" t="s">
        <v>248</v>
      </c>
      <c r="N1886" s="24" t="s">
        <v>8888</v>
      </c>
      <c r="O1886" s="24"/>
    </row>
    <row r="1887" spans="1:15" x14ac:dyDescent="0.3">
      <c r="A1887" s="24" t="s">
        <v>3674</v>
      </c>
      <c r="B1887" s="24" t="s">
        <v>4546</v>
      </c>
      <c r="C1887" s="24" t="s">
        <v>8886</v>
      </c>
      <c r="D1887" s="24" t="s">
        <v>164</v>
      </c>
      <c r="E1887" s="24" t="s">
        <v>1528</v>
      </c>
      <c r="F1887" s="24" t="s">
        <v>636</v>
      </c>
      <c r="G1887" s="24" t="s">
        <v>4545</v>
      </c>
      <c r="H1887" s="24" t="s">
        <v>67</v>
      </c>
      <c r="I1887" s="24" t="s">
        <v>4547</v>
      </c>
      <c r="J1887" s="24" t="s">
        <v>3676</v>
      </c>
      <c r="K1887" s="24" t="s">
        <v>776</v>
      </c>
      <c r="L1887" s="24" t="s">
        <v>231</v>
      </c>
      <c r="M1887" s="24" t="s">
        <v>248</v>
      </c>
      <c r="N1887" s="24" t="s">
        <v>8888</v>
      </c>
      <c r="O1887" s="24"/>
    </row>
    <row r="1888" spans="1:15" x14ac:dyDescent="0.3">
      <c r="A1888" s="24" t="s">
        <v>3674</v>
      </c>
      <c r="B1888" s="24" t="s">
        <v>5012</v>
      </c>
      <c r="C1888" s="24" t="s">
        <v>8886</v>
      </c>
      <c r="D1888" s="24" t="s">
        <v>164</v>
      </c>
      <c r="E1888" s="24" t="s">
        <v>1528</v>
      </c>
      <c r="F1888" s="24" t="s">
        <v>668</v>
      </c>
      <c r="G1888" s="24" t="s">
        <v>5011</v>
      </c>
      <c r="H1888" s="24" t="s">
        <v>67</v>
      </c>
      <c r="I1888" s="24" t="s">
        <v>5013</v>
      </c>
      <c r="J1888" s="24" t="s">
        <v>3676</v>
      </c>
      <c r="K1888" s="24" t="s">
        <v>776</v>
      </c>
      <c r="L1888" s="24" t="s">
        <v>231</v>
      </c>
      <c r="M1888" s="24" t="s">
        <v>671</v>
      </c>
      <c r="N1888" s="24" t="s">
        <v>8888</v>
      </c>
      <c r="O1888" s="24"/>
    </row>
    <row r="1889" spans="1:15" x14ac:dyDescent="0.3">
      <c r="A1889" s="24" t="s">
        <v>3674</v>
      </c>
      <c r="B1889" s="24" t="s">
        <v>5015</v>
      </c>
      <c r="C1889" s="24" t="s">
        <v>8886</v>
      </c>
      <c r="D1889" s="24" t="s">
        <v>164</v>
      </c>
      <c r="E1889" s="24" t="s">
        <v>1528</v>
      </c>
      <c r="F1889" s="24" t="s">
        <v>668</v>
      </c>
      <c r="G1889" s="24" t="s">
        <v>5014</v>
      </c>
      <c r="H1889" s="24" t="s">
        <v>67</v>
      </c>
      <c r="I1889" s="24" t="s">
        <v>5016</v>
      </c>
      <c r="J1889" s="24" t="s">
        <v>3676</v>
      </c>
      <c r="K1889" s="24" t="s">
        <v>776</v>
      </c>
      <c r="L1889" s="24" t="s">
        <v>231</v>
      </c>
      <c r="M1889" s="24" t="s">
        <v>671</v>
      </c>
      <c r="N1889" s="24" t="s">
        <v>8888</v>
      </c>
      <c r="O1889" s="24"/>
    </row>
    <row r="1890" spans="1:15" x14ac:dyDescent="0.3">
      <c r="A1890" s="24" t="s">
        <v>3674</v>
      </c>
      <c r="B1890" s="24" t="s">
        <v>3870</v>
      </c>
      <c r="C1890" s="24" t="s">
        <v>3461</v>
      </c>
      <c r="D1890" s="24" t="s">
        <v>164</v>
      </c>
      <c r="E1890" s="24" t="s">
        <v>1528</v>
      </c>
      <c r="F1890" s="24" t="s">
        <v>565</v>
      </c>
      <c r="G1890" s="24" t="s">
        <v>3869</v>
      </c>
      <c r="H1890" s="24" t="s">
        <v>67</v>
      </c>
      <c r="I1890" s="24" t="s">
        <v>3871</v>
      </c>
      <c r="J1890" s="24" t="s">
        <v>3676</v>
      </c>
      <c r="K1890" s="24" t="s">
        <v>776</v>
      </c>
      <c r="L1890" s="24" t="s">
        <v>231</v>
      </c>
      <c r="M1890" s="24" t="s">
        <v>568</v>
      </c>
      <c r="N1890" s="24" t="s">
        <v>8888</v>
      </c>
      <c r="O1890" s="24"/>
    </row>
    <row r="1891" spans="1:15" x14ac:dyDescent="0.3">
      <c r="A1891" s="24" t="s">
        <v>3674</v>
      </c>
      <c r="B1891" s="24" t="s">
        <v>3873</v>
      </c>
      <c r="C1891" s="24" t="s">
        <v>3461</v>
      </c>
      <c r="D1891" s="24" t="s">
        <v>164</v>
      </c>
      <c r="E1891" s="24" t="s">
        <v>1528</v>
      </c>
      <c r="F1891" s="24" t="s">
        <v>565</v>
      </c>
      <c r="G1891" s="24" t="s">
        <v>3872</v>
      </c>
      <c r="H1891" s="24" t="s">
        <v>67</v>
      </c>
      <c r="I1891" s="24" t="s">
        <v>3874</v>
      </c>
      <c r="J1891" s="24" t="s">
        <v>3676</v>
      </c>
      <c r="K1891" s="24" t="s">
        <v>776</v>
      </c>
      <c r="L1891" s="24" t="s">
        <v>231</v>
      </c>
      <c r="M1891" s="24" t="s">
        <v>568</v>
      </c>
      <c r="N1891" s="24" t="s">
        <v>8888</v>
      </c>
      <c r="O1891" s="24"/>
    </row>
    <row r="1892" spans="1:15" x14ac:dyDescent="0.3">
      <c r="A1892" s="24" t="s">
        <v>3557</v>
      </c>
      <c r="B1892" s="24" t="s">
        <v>3558</v>
      </c>
      <c r="C1892" s="24" t="s">
        <v>8886</v>
      </c>
      <c r="D1892" s="24" t="s">
        <v>164</v>
      </c>
      <c r="E1892" s="24" t="s">
        <v>1528</v>
      </c>
      <c r="F1892" s="24" t="s">
        <v>541</v>
      </c>
      <c r="G1892" s="24" t="s">
        <v>3556</v>
      </c>
      <c r="H1892" s="24" t="s">
        <v>67</v>
      </c>
      <c r="I1892" s="24" t="s">
        <v>3559</v>
      </c>
      <c r="J1892" s="24" t="s">
        <v>3468</v>
      </c>
      <c r="K1892" s="24" t="s">
        <v>776</v>
      </c>
      <c r="L1892" s="24" t="s">
        <v>231</v>
      </c>
      <c r="M1892" s="24" t="s">
        <v>540</v>
      </c>
      <c r="N1892" s="24" t="s">
        <v>8888</v>
      </c>
      <c r="O1892" s="24"/>
    </row>
    <row r="1893" spans="1:15" x14ac:dyDescent="0.3">
      <c r="A1893" s="24" t="s">
        <v>3557</v>
      </c>
      <c r="B1893" s="24" t="s">
        <v>3628</v>
      </c>
      <c r="C1893" s="24" t="s">
        <v>3461</v>
      </c>
      <c r="D1893" s="24" t="s">
        <v>164</v>
      </c>
      <c r="E1893" s="24" t="s">
        <v>1528</v>
      </c>
      <c r="F1893" s="24" t="s">
        <v>541</v>
      </c>
      <c r="G1893" s="24" t="s">
        <v>3627</v>
      </c>
      <c r="H1893" s="24" t="s">
        <v>67</v>
      </c>
      <c r="I1893" s="24" t="s">
        <v>3629</v>
      </c>
      <c r="J1893" s="24" t="s">
        <v>3468</v>
      </c>
      <c r="K1893" s="24" t="s">
        <v>776</v>
      </c>
      <c r="L1893" s="24" t="s">
        <v>231</v>
      </c>
      <c r="M1893" s="24" t="s">
        <v>540</v>
      </c>
      <c r="N1893" s="24" t="s">
        <v>8888</v>
      </c>
      <c r="O1893" s="24"/>
    </row>
    <row r="1894" spans="1:15" x14ac:dyDescent="0.3">
      <c r="A1894" s="24" t="s">
        <v>3557</v>
      </c>
      <c r="B1894" s="24" t="s">
        <v>4266</v>
      </c>
      <c r="C1894" s="24" t="s">
        <v>3461</v>
      </c>
      <c r="D1894" s="24" t="s">
        <v>164</v>
      </c>
      <c r="E1894" s="24" t="s">
        <v>1528</v>
      </c>
      <c r="F1894" s="24" t="s">
        <v>610</v>
      </c>
      <c r="G1894" s="24" t="s">
        <v>4265</v>
      </c>
      <c r="H1894" s="24" t="s">
        <v>67</v>
      </c>
      <c r="I1894" s="24" t="s">
        <v>4267</v>
      </c>
      <c r="J1894" s="24" t="s">
        <v>3468</v>
      </c>
      <c r="K1894" s="24" t="s">
        <v>776</v>
      </c>
      <c r="L1894" s="24" t="s">
        <v>231</v>
      </c>
      <c r="M1894" s="24" t="s">
        <v>613</v>
      </c>
      <c r="N1894" s="24" t="s">
        <v>8888</v>
      </c>
      <c r="O1894" s="24"/>
    </row>
    <row r="1895" spans="1:15" x14ac:dyDescent="0.3">
      <c r="A1895" s="24" t="s">
        <v>3557</v>
      </c>
      <c r="B1895" s="24" t="s">
        <v>4269</v>
      </c>
      <c r="C1895" s="24" t="s">
        <v>3461</v>
      </c>
      <c r="D1895" s="24" t="s">
        <v>164</v>
      </c>
      <c r="E1895" s="24" t="s">
        <v>1528</v>
      </c>
      <c r="F1895" s="24" t="s">
        <v>610</v>
      </c>
      <c r="G1895" s="24" t="s">
        <v>4268</v>
      </c>
      <c r="H1895" s="24" t="s">
        <v>67</v>
      </c>
      <c r="I1895" s="24" t="s">
        <v>4270</v>
      </c>
      <c r="J1895" s="24" t="s">
        <v>3468</v>
      </c>
      <c r="K1895" s="24" t="s">
        <v>776</v>
      </c>
      <c r="L1895" s="24" t="s">
        <v>231</v>
      </c>
      <c r="M1895" s="24" t="s">
        <v>613</v>
      </c>
      <c r="N1895" s="24" t="s">
        <v>8888</v>
      </c>
      <c r="O1895" s="24"/>
    </row>
    <row r="1896" spans="1:15" x14ac:dyDescent="0.3">
      <c r="A1896" s="24" t="s">
        <v>3557</v>
      </c>
      <c r="B1896" s="24" t="s">
        <v>3978</v>
      </c>
      <c r="C1896" s="24" t="s">
        <v>8886</v>
      </c>
      <c r="D1896" s="24" t="s">
        <v>164</v>
      </c>
      <c r="E1896" s="24" t="s">
        <v>1528</v>
      </c>
      <c r="F1896" s="24" t="s">
        <v>573</v>
      </c>
      <c r="G1896" s="24" t="s">
        <v>3977</v>
      </c>
      <c r="H1896" s="24" t="s">
        <v>67</v>
      </c>
      <c r="I1896" s="24" t="s">
        <v>3979</v>
      </c>
      <c r="J1896" s="24" t="s">
        <v>3468</v>
      </c>
      <c r="K1896" s="24" t="s">
        <v>776</v>
      </c>
      <c r="L1896" s="24" t="s">
        <v>231</v>
      </c>
      <c r="M1896" s="24" t="s">
        <v>576</v>
      </c>
      <c r="N1896" s="24" t="s">
        <v>8888</v>
      </c>
      <c r="O1896" s="24"/>
    </row>
    <row r="1897" spans="1:15" x14ac:dyDescent="0.3">
      <c r="A1897" s="24" t="s">
        <v>3557</v>
      </c>
      <c r="B1897" s="24" t="s">
        <v>4079</v>
      </c>
      <c r="C1897" s="24" t="s">
        <v>8886</v>
      </c>
      <c r="D1897" s="24" t="s">
        <v>164</v>
      </c>
      <c r="E1897" s="24" t="s">
        <v>1528</v>
      </c>
      <c r="F1897" s="24" t="s">
        <v>581</v>
      </c>
      <c r="G1897" s="24" t="s">
        <v>4078</v>
      </c>
      <c r="H1897" s="24" t="s">
        <v>67</v>
      </c>
      <c r="I1897" s="24" t="s">
        <v>4080</v>
      </c>
      <c r="J1897" s="24" t="s">
        <v>3468</v>
      </c>
      <c r="K1897" s="24" t="s">
        <v>776</v>
      </c>
      <c r="L1897" s="24" t="s">
        <v>231</v>
      </c>
      <c r="M1897" s="24" t="s">
        <v>8920</v>
      </c>
      <c r="N1897" s="24" t="s">
        <v>8888</v>
      </c>
      <c r="O1897" s="24"/>
    </row>
    <row r="1898" spans="1:15" x14ac:dyDescent="0.3">
      <c r="A1898" s="24" t="s">
        <v>3557</v>
      </c>
      <c r="B1898" s="24" t="s">
        <v>3612</v>
      </c>
      <c r="C1898" s="24" t="s">
        <v>3461</v>
      </c>
      <c r="D1898" s="24" t="s">
        <v>164</v>
      </c>
      <c r="E1898" s="24" t="s">
        <v>1528</v>
      </c>
      <c r="F1898" s="24" t="s">
        <v>541</v>
      </c>
      <c r="G1898" s="24" t="s">
        <v>3611</v>
      </c>
      <c r="H1898" s="24" t="s">
        <v>67</v>
      </c>
      <c r="I1898" s="24" t="s">
        <v>3613</v>
      </c>
      <c r="J1898" s="24" t="s">
        <v>3468</v>
      </c>
      <c r="K1898" s="24" t="s">
        <v>776</v>
      </c>
      <c r="L1898" s="24" t="s">
        <v>231</v>
      </c>
      <c r="M1898" s="24" t="s">
        <v>540</v>
      </c>
      <c r="N1898" s="24" t="s">
        <v>8888</v>
      </c>
      <c r="O1898" s="24"/>
    </row>
    <row r="1899" spans="1:15" x14ac:dyDescent="0.3">
      <c r="A1899" s="24" t="s">
        <v>3557</v>
      </c>
      <c r="B1899" s="24" t="s">
        <v>3987</v>
      </c>
      <c r="C1899" s="24" t="s">
        <v>8886</v>
      </c>
      <c r="D1899" s="24" t="s">
        <v>164</v>
      </c>
      <c r="E1899" s="24" t="s">
        <v>1528</v>
      </c>
      <c r="F1899" s="24" t="s">
        <v>573</v>
      </c>
      <c r="G1899" s="24" t="s">
        <v>3986</v>
      </c>
      <c r="H1899" s="24" t="s">
        <v>67</v>
      </c>
      <c r="I1899" s="24" t="s">
        <v>3988</v>
      </c>
      <c r="J1899" s="24" t="s">
        <v>3468</v>
      </c>
      <c r="K1899" s="24" t="s">
        <v>776</v>
      </c>
      <c r="L1899" s="24" t="s">
        <v>231</v>
      </c>
      <c r="M1899" s="24" t="s">
        <v>576</v>
      </c>
      <c r="N1899" s="24" t="s">
        <v>8888</v>
      </c>
      <c r="O1899" s="24"/>
    </row>
    <row r="1900" spans="1:15" x14ac:dyDescent="0.3">
      <c r="A1900" s="24" t="s">
        <v>3557</v>
      </c>
      <c r="B1900" s="24" t="s">
        <v>3603</v>
      </c>
      <c r="C1900" s="24" t="s">
        <v>3461</v>
      </c>
      <c r="D1900" s="24" t="s">
        <v>164</v>
      </c>
      <c r="E1900" s="24" t="s">
        <v>1528</v>
      </c>
      <c r="F1900" s="24" t="s">
        <v>541</v>
      </c>
      <c r="G1900" s="24" t="s">
        <v>3602</v>
      </c>
      <c r="H1900" s="24" t="s">
        <v>67</v>
      </c>
      <c r="I1900" s="24" t="s">
        <v>3604</v>
      </c>
      <c r="J1900" s="24" t="s">
        <v>3468</v>
      </c>
      <c r="K1900" s="24" t="s">
        <v>776</v>
      </c>
      <c r="L1900" s="24" t="s">
        <v>231</v>
      </c>
      <c r="M1900" s="24" t="s">
        <v>540</v>
      </c>
      <c r="N1900" s="24" t="s">
        <v>8888</v>
      </c>
      <c r="O1900" s="24"/>
    </row>
    <row r="1901" spans="1:15" x14ac:dyDescent="0.3">
      <c r="A1901" s="24" t="s">
        <v>3557</v>
      </c>
      <c r="B1901" s="24" t="s">
        <v>3789</v>
      </c>
      <c r="C1901" s="24" t="s">
        <v>3461</v>
      </c>
      <c r="D1901" s="24" t="s">
        <v>164</v>
      </c>
      <c r="E1901" s="24" t="s">
        <v>1528</v>
      </c>
      <c r="F1901" s="24" t="s">
        <v>561</v>
      </c>
      <c r="G1901" s="24" t="s">
        <v>3788</v>
      </c>
      <c r="H1901" s="24" t="s">
        <v>67</v>
      </c>
      <c r="I1901" s="24" t="s">
        <v>3790</v>
      </c>
      <c r="J1901" s="24" t="s">
        <v>3468</v>
      </c>
      <c r="K1901" s="24" t="s">
        <v>776</v>
      </c>
      <c r="L1901" s="24" t="s">
        <v>231</v>
      </c>
      <c r="M1901" s="24" t="s">
        <v>564</v>
      </c>
      <c r="N1901" s="24" t="s">
        <v>8888</v>
      </c>
      <c r="O1901" s="24"/>
    </row>
    <row r="1902" spans="1:15" x14ac:dyDescent="0.3">
      <c r="A1902" s="24" t="s">
        <v>3557</v>
      </c>
      <c r="B1902" s="24" t="s">
        <v>3727</v>
      </c>
      <c r="C1902" s="24" t="s">
        <v>8886</v>
      </c>
      <c r="D1902" s="24" t="s">
        <v>164</v>
      </c>
      <c r="E1902" s="24" t="s">
        <v>1528</v>
      </c>
      <c r="F1902" s="24" t="s">
        <v>561</v>
      </c>
      <c r="G1902" s="24" t="s">
        <v>3726</v>
      </c>
      <c r="H1902" s="24" t="s">
        <v>67</v>
      </c>
      <c r="I1902" s="24" t="s">
        <v>3728</v>
      </c>
      <c r="J1902" s="24" t="s">
        <v>3468</v>
      </c>
      <c r="K1902" s="24" t="s">
        <v>776</v>
      </c>
      <c r="L1902" s="24" t="s">
        <v>231</v>
      </c>
      <c r="M1902" s="24" t="s">
        <v>564</v>
      </c>
      <c r="N1902" s="24" t="s">
        <v>8888</v>
      </c>
      <c r="O1902" s="24"/>
    </row>
    <row r="1903" spans="1:15" x14ac:dyDescent="0.3">
      <c r="A1903" s="24" t="s">
        <v>3557</v>
      </c>
      <c r="B1903" s="24" t="s">
        <v>5365</v>
      </c>
      <c r="C1903" s="24" t="s">
        <v>8886</v>
      </c>
      <c r="D1903" s="24" t="s">
        <v>136</v>
      </c>
      <c r="E1903" s="24" t="s">
        <v>1528</v>
      </c>
      <c r="F1903" s="24" t="s">
        <v>703</v>
      </c>
      <c r="G1903" s="24" t="s">
        <v>5364</v>
      </c>
      <c r="H1903" s="24" t="s">
        <v>67</v>
      </c>
      <c r="I1903" s="24" t="s">
        <v>5366</v>
      </c>
      <c r="J1903" s="24" t="s">
        <v>3468</v>
      </c>
      <c r="K1903" s="24" t="s">
        <v>776</v>
      </c>
      <c r="L1903" s="24" t="s">
        <v>231</v>
      </c>
      <c r="M1903" s="24" t="s">
        <v>241</v>
      </c>
      <c r="N1903" s="24" t="s">
        <v>8888</v>
      </c>
      <c r="O1903" s="24"/>
    </row>
    <row r="1904" spans="1:15" x14ac:dyDescent="0.3">
      <c r="A1904" s="24" t="s">
        <v>3557</v>
      </c>
      <c r="B1904" s="24" t="s">
        <v>5373</v>
      </c>
      <c r="C1904" s="24" t="s">
        <v>3461</v>
      </c>
      <c r="D1904" s="24" t="s">
        <v>136</v>
      </c>
      <c r="E1904" s="24" t="s">
        <v>1528</v>
      </c>
      <c r="F1904" s="24" t="s">
        <v>703</v>
      </c>
      <c r="G1904" s="24" t="s">
        <v>5372</v>
      </c>
      <c r="H1904" s="24" t="s">
        <v>67</v>
      </c>
      <c r="I1904" s="24" t="s">
        <v>5374</v>
      </c>
      <c r="J1904" s="24" t="s">
        <v>3468</v>
      </c>
      <c r="K1904" s="24" t="s">
        <v>776</v>
      </c>
      <c r="L1904" s="24" t="s">
        <v>231</v>
      </c>
      <c r="M1904" s="24" t="s">
        <v>241</v>
      </c>
      <c r="N1904" s="24" t="s">
        <v>8888</v>
      </c>
      <c r="O1904" s="24"/>
    </row>
    <row r="1905" spans="1:15" x14ac:dyDescent="0.3">
      <c r="A1905" s="24" t="s">
        <v>3557</v>
      </c>
      <c r="B1905" s="24" t="s">
        <v>4819</v>
      </c>
      <c r="C1905" s="24" t="s">
        <v>8886</v>
      </c>
      <c r="D1905" s="24" t="s">
        <v>164</v>
      </c>
      <c r="E1905" s="24" t="s">
        <v>1528</v>
      </c>
      <c r="F1905" s="24" t="s">
        <v>650</v>
      </c>
      <c r="G1905" s="24" t="s">
        <v>4818</v>
      </c>
      <c r="H1905" s="24" t="s">
        <v>67</v>
      </c>
      <c r="I1905" s="24" t="s">
        <v>4820</v>
      </c>
      <c r="J1905" s="24" t="s">
        <v>3468</v>
      </c>
      <c r="K1905" s="24" t="s">
        <v>776</v>
      </c>
      <c r="L1905" s="24" t="s">
        <v>231</v>
      </c>
      <c r="M1905" s="24" t="s">
        <v>653</v>
      </c>
      <c r="N1905" s="24" t="s">
        <v>8888</v>
      </c>
      <c r="O1905" s="24"/>
    </row>
    <row r="1906" spans="1:15" x14ac:dyDescent="0.3">
      <c r="A1906" s="24" t="s">
        <v>3557</v>
      </c>
      <c r="B1906" s="24" t="s">
        <v>4855</v>
      </c>
      <c r="C1906" s="24" t="s">
        <v>3461</v>
      </c>
      <c r="D1906" s="24" t="s">
        <v>164</v>
      </c>
      <c r="E1906" s="24" t="s">
        <v>1528</v>
      </c>
      <c r="F1906" s="24" t="s">
        <v>650</v>
      </c>
      <c r="G1906" s="24" t="s">
        <v>4854</v>
      </c>
      <c r="H1906" s="24" t="s">
        <v>67</v>
      </c>
      <c r="I1906" s="24" t="s">
        <v>4856</v>
      </c>
      <c r="J1906" s="24" t="s">
        <v>3468</v>
      </c>
      <c r="K1906" s="24" t="s">
        <v>776</v>
      </c>
      <c r="L1906" s="24" t="s">
        <v>231</v>
      </c>
      <c r="M1906" s="24" t="s">
        <v>653</v>
      </c>
      <c r="N1906" s="24" t="s">
        <v>8888</v>
      </c>
      <c r="O1906" s="24"/>
    </row>
    <row r="1907" spans="1:15" x14ac:dyDescent="0.3">
      <c r="A1907" s="24" t="s">
        <v>3557</v>
      </c>
      <c r="B1907" s="24" t="s">
        <v>3574</v>
      </c>
      <c r="C1907" s="24" t="s">
        <v>8886</v>
      </c>
      <c r="D1907" s="24" t="s">
        <v>164</v>
      </c>
      <c r="E1907" s="24" t="s">
        <v>1528</v>
      </c>
      <c r="F1907" s="24" t="s">
        <v>541</v>
      </c>
      <c r="G1907" s="24" t="s">
        <v>3573</v>
      </c>
      <c r="H1907" s="24" t="s">
        <v>67</v>
      </c>
      <c r="I1907" s="24" t="s">
        <v>3575</v>
      </c>
      <c r="J1907" s="24" t="s">
        <v>3468</v>
      </c>
      <c r="K1907" s="24" t="s">
        <v>776</v>
      </c>
      <c r="L1907" s="24" t="s">
        <v>231</v>
      </c>
      <c r="M1907" s="24" t="s">
        <v>540</v>
      </c>
      <c r="N1907" s="24" t="s">
        <v>8888</v>
      </c>
      <c r="O1907" s="24"/>
    </row>
    <row r="1908" spans="1:15" x14ac:dyDescent="0.3">
      <c r="A1908" s="24" t="s">
        <v>3557</v>
      </c>
      <c r="B1908" s="24" t="s">
        <v>3990</v>
      </c>
      <c r="C1908" s="24" t="s">
        <v>8886</v>
      </c>
      <c r="D1908" s="24" t="s">
        <v>164</v>
      </c>
      <c r="E1908" s="24" t="s">
        <v>1528</v>
      </c>
      <c r="F1908" s="24" t="s">
        <v>573</v>
      </c>
      <c r="G1908" s="24" t="s">
        <v>3989</v>
      </c>
      <c r="H1908" s="24" t="s">
        <v>67</v>
      </c>
      <c r="I1908" s="24" t="s">
        <v>3991</v>
      </c>
      <c r="J1908" s="24" t="s">
        <v>3468</v>
      </c>
      <c r="K1908" s="24" t="s">
        <v>776</v>
      </c>
      <c r="L1908" s="24" t="s">
        <v>231</v>
      </c>
      <c r="M1908" s="24" t="s">
        <v>576</v>
      </c>
      <c r="N1908" s="24" t="s">
        <v>8888</v>
      </c>
      <c r="O1908" s="24"/>
    </row>
    <row r="1909" spans="1:15" x14ac:dyDescent="0.3">
      <c r="A1909" s="24" t="s">
        <v>3557</v>
      </c>
      <c r="B1909" s="24" t="s">
        <v>4064</v>
      </c>
      <c r="C1909" s="24" t="s">
        <v>3461</v>
      </c>
      <c r="D1909" s="24" t="s">
        <v>164</v>
      </c>
      <c r="E1909" s="24" t="s">
        <v>1528</v>
      </c>
      <c r="F1909" s="24" t="s">
        <v>577</v>
      </c>
      <c r="G1909" s="24" t="s">
        <v>4063</v>
      </c>
      <c r="H1909" s="24" t="s">
        <v>67</v>
      </c>
      <c r="I1909" s="24" t="s">
        <v>4065</v>
      </c>
      <c r="J1909" s="24" t="s">
        <v>3468</v>
      </c>
      <c r="K1909" s="24" t="s">
        <v>776</v>
      </c>
      <c r="L1909" s="24" t="s">
        <v>231</v>
      </c>
      <c r="M1909" s="24" t="s">
        <v>580</v>
      </c>
      <c r="N1909" s="24" t="s">
        <v>8888</v>
      </c>
      <c r="O1909" s="24"/>
    </row>
    <row r="1910" spans="1:15" x14ac:dyDescent="0.3">
      <c r="A1910" s="24" t="s">
        <v>3557</v>
      </c>
      <c r="B1910" s="24" t="s">
        <v>3634</v>
      </c>
      <c r="C1910" s="24" t="s">
        <v>8886</v>
      </c>
      <c r="D1910" s="24" t="s">
        <v>164</v>
      </c>
      <c r="E1910" s="24" t="s">
        <v>1528</v>
      </c>
      <c r="F1910" s="24" t="s">
        <v>543</v>
      </c>
      <c r="G1910" s="24" t="s">
        <v>3633</v>
      </c>
      <c r="H1910" s="24" t="s">
        <v>67</v>
      </c>
      <c r="I1910" s="24" t="s">
        <v>3635</v>
      </c>
      <c r="J1910" s="24" t="s">
        <v>3468</v>
      </c>
      <c r="K1910" s="24" t="s">
        <v>776</v>
      </c>
      <c r="L1910" s="24" t="s">
        <v>231</v>
      </c>
      <c r="M1910" s="24" t="s">
        <v>546</v>
      </c>
      <c r="N1910" s="24" t="s">
        <v>8888</v>
      </c>
      <c r="O1910" s="24"/>
    </row>
    <row r="1911" spans="1:15" x14ac:dyDescent="0.3">
      <c r="A1911" s="24" t="s">
        <v>3557</v>
      </c>
      <c r="B1911" s="24" t="s">
        <v>4007</v>
      </c>
      <c r="C1911" s="24" t="s">
        <v>8886</v>
      </c>
      <c r="D1911" s="24" t="s">
        <v>164</v>
      </c>
      <c r="E1911" s="24" t="s">
        <v>1528</v>
      </c>
      <c r="F1911" s="24" t="s">
        <v>573</v>
      </c>
      <c r="G1911" s="24" t="s">
        <v>4006</v>
      </c>
      <c r="H1911" s="24" t="s">
        <v>67</v>
      </c>
      <c r="I1911" s="24" t="s">
        <v>4008</v>
      </c>
      <c r="J1911" s="24" t="s">
        <v>3468</v>
      </c>
      <c r="K1911" s="24" t="s">
        <v>776</v>
      </c>
      <c r="L1911" s="24" t="s">
        <v>231</v>
      </c>
      <c r="M1911" s="24" t="s">
        <v>576</v>
      </c>
      <c r="N1911" s="24" t="s">
        <v>8888</v>
      </c>
      <c r="O1911" s="24"/>
    </row>
    <row r="1912" spans="1:15" x14ac:dyDescent="0.3">
      <c r="A1912" s="24" t="s">
        <v>3557</v>
      </c>
      <c r="B1912" s="24" t="s">
        <v>4103</v>
      </c>
      <c r="C1912" s="24" t="s">
        <v>8886</v>
      </c>
      <c r="D1912" s="24" t="s">
        <v>164</v>
      </c>
      <c r="E1912" s="24" t="s">
        <v>1528</v>
      </c>
      <c r="F1912" s="24" t="s">
        <v>592</v>
      </c>
      <c r="G1912" s="24" t="s">
        <v>4102</v>
      </c>
      <c r="H1912" s="24" t="s">
        <v>67</v>
      </c>
      <c r="I1912" s="24" t="s">
        <v>4104</v>
      </c>
      <c r="J1912" s="24" t="s">
        <v>3468</v>
      </c>
      <c r="K1912" s="24" t="s">
        <v>776</v>
      </c>
      <c r="L1912" s="24" t="s">
        <v>231</v>
      </c>
      <c r="M1912" s="24" t="s">
        <v>595</v>
      </c>
      <c r="N1912" s="24" t="s">
        <v>8888</v>
      </c>
      <c r="O1912" s="24"/>
    </row>
    <row r="1913" spans="1:15" x14ac:dyDescent="0.3">
      <c r="A1913" s="24" t="s">
        <v>3557</v>
      </c>
      <c r="B1913" s="24" t="s">
        <v>3583</v>
      </c>
      <c r="C1913" s="24" t="s">
        <v>8886</v>
      </c>
      <c r="D1913" s="24" t="s">
        <v>164</v>
      </c>
      <c r="E1913" s="24" t="s">
        <v>1528</v>
      </c>
      <c r="F1913" s="24" t="s">
        <v>541</v>
      </c>
      <c r="G1913" s="24" t="s">
        <v>3582</v>
      </c>
      <c r="H1913" s="24" t="s">
        <v>67</v>
      </c>
      <c r="I1913" s="24" t="s">
        <v>3584</v>
      </c>
      <c r="J1913" s="24" t="s">
        <v>3468</v>
      </c>
      <c r="K1913" s="24" t="s">
        <v>776</v>
      </c>
      <c r="L1913" s="24" t="s">
        <v>231</v>
      </c>
      <c r="M1913" s="24" t="s">
        <v>540</v>
      </c>
      <c r="N1913" s="24" t="s">
        <v>8888</v>
      </c>
      <c r="O1913" s="24"/>
    </row>
    <row r="1914" spans="1:15" x14ac:dyDescent="0.3">
      <c r="A1914" s="24" t="s">
        <v>3557</v>
      </c>
      <c r="B1914" s="24" t="s">
        <v>6179</v>
      </c>
      <c r="C1914" s="24" t="s">
        <v>8886</v>
      </c>
      <c r="D1914" s="24" t="s">
        <v>164</v>
      </c>
      <c r="E1914" s="24" t="s">
        <v>1528</v>
      </c>
      <c r="F1914" s="24" t="s">
        <v>748</v>
      </c>
      <c r="G1914" s="24" t="s">
        <v>6178</v>
      </c>
      <c r="H1914" s="24" t="s">
        <v>67</v>
      </c>
      <c r="I1914" s="24" t="s">
        <v>6180</v>
      </c>
      <c r="J1914" s="24" t="s">
        <v>3468</v>
      </c>
      <c r="K1914" s="24" t="s">
        <v>776</v>
      </c>
      <c r="L1914" s="24" t="s">
        <v>231</v>
      </c>
      <c r="M1914" s="24" t="s">
        <v>8894</v>
      </c>
      <c r="N1914" s="24" t="s">
        <v>8888</v>
      </c>
      <c r="O1914" s="24"/>
    </row>
    <row r="1915" spans="1:15" x14ac:dyDescent="0.3">
      <c r="A1915" s="24" t="s">
        <v>3557</v>
      </c>
      <c r="B1915" s="24" t="s">
        <v>3606</v>
      </c>
      <c r="C1915" s="24" t="s">
        <v>3461</v>
      </c>
      <c r="D1915" s="24" t="s">
        <v>164</v>
      </c>
      <c r="E1915" s="24" t="s">
        <v>1528</v>
      </c>
      <c r="F1915" s="24" t="s">
        <v>541</v>
      </c>
      <c r="G1915" s="24" t="s">
        <v>3605</v>
      </c>
      <c r="H1915" s="24" t="s">
        <v>67</v>
      </c>
      <c r="I1915" s="24" t="s">
        <v>3607</v>
      </c>
      <c r="J1915" s="24" t="s">
        <v>3468</v>
      </c>
      <c r="K1915" s="24" t="s">
        <v>776</v>
      </c>
      <c r="L1915" s="24" t="s">
        <v>231</v>
      </c>
      <c r="M1915" s="24" t="s">
        <v>540</v>
      </c>
      <c r="N1915" s="24" t="s">
        <v>8888</v>
      </c>
      <c r="O1915" s="24"/>
    </row>
    <row r="1916" spans="1:15" x14ac:dyDescent="0.3">
      <c r="A1916" s="24" t="s">
        <v>3557</v>
      </c>
      <c r="B1916" s="24" t="s">
        <v>4846</v>
      </c>
      <c r="C1916" s="24" t="s">
        <v>3461</v>
      </c>
      <c r="D1916" s="24" t="s">
        <v>164</v>
      </c>
      <c r="E1916" s="24" t="s">
        <v>1528</v>
      </c>
      <c r="F1916" s="24" t="s">
        <v>650</v>
      </c>
      <c r="G1916" s="24" t="s">
        <v>4845</v>
      </c>
      <c r="H1916" s="24" t="s">
        <v>67</v>
      </c>
      <c r="I1916" s="24" t="s">
        <v>4847</v>
      </c>
      <c r="J1916" s="24" t="s">
        <v>3468</v>
      </c>
      <c r="K1916" s="24" t="s">
        <v>776</v>
      </c>
      <c r="L1916" s="24" t="s">
        <v>231</v>
      </c>
      <c r="M1916" s="24" t="s">
        <v>653</v>
      </c>
      <c r="N1916" s="24" t="s">
        <v>8888</v>
      </c>
      <c r="O1916" s="24"/>
    </row>
    <row r="1917" spans="1:15" x14ac:dyDescent="0.3">
      <c r="A1917" s="24" t="s">
        <v>3557</v>
      </c>
      <c r="B1917" s="24" t="s">
        <v>4849</v>
      </c>
      <c r="C1917" s="24" t="s">
        <v>3461</v>
      </c>
      <c r="D1917" s="24" t="s">
        <v>164</v>
      </c>
      <c r="E1917" s="24" t="s">
        <v>1528</v>
      </c>
      <c r="F1917" s="24" t="s">
        <v>650</v>
      </c>
      <c r="G1917" s="24" t="s">
        <v>4848</v>
      </c>
      <c r="H1917" s="24" t="s">
        <v>67</v>
      </c>
      <c r="I1917" s="24" t="s">
        <v>4850</v>
      </c>
      <c r="J1917" s="24" t="s">
        <v>3468</v>
      </c>
      <c r="K1917" s="24" t="s">
        <v>776</v>
      </c>
      <c r="L1917" s="24" t="s">
        <v>231</v>
      </c>
      <c r="M1917" s="24" t="s">
        <v>653</v>
      </c>
      <c r="N1917" s="24" t="s">
        <v>8888</v>
      </c>
      <c r="O1917" s="24"/>
    </row>
    <row r="1918" spans="1:15" x14ac:dyDescent="0.3">
      <c r="A1918" s="24" t="s">
        <v>3557</v>
      </c>
      <c r="B1918" s="24" t="s">
        <v>4852</v>
      </c>
      <c r="C1918" s="24" t="s">
        <v>3461</v>
      </c>
      <c r="D1918" s="24" t="s">
        <v>164</v>
      </c>
      <c r="E1918" s="24" t="s">
        <v>1528</v>
      </c>
      <c r="F1918" s="24" t="s">
        <v>650</v>
      </c>
      <c r="G1918" s="263" t="s">
        <v>4851</v>
      </c>
      <c r="H1918" s="24" t="s">
        <v>67</v>
      </c>
      <c r="I1918" s="24" t="s">
        <v>4853</v>
      </c>
      <c r="J1918" s="24" t="s">
        <v>3468</v>
      </c>
      <c r="K1918" s="24" t="s">
        <v>776</v>
      </c>
      <c r="L1918" s="24" t="s">
        <v>231</v>
      </c>
      <c r="M1918" s="24" t="s">
        <v>653</v>
      </c>
      <c r="N1918" s="24" t="s">
        <v>8888</v>
      </c>
      <c r="O1918" s="24" t="s">
        <v>9536</v>
      </c>
    </row>
    <row r="1919" spans="1:15" x14ac:dyDescent="0.3">
      <c r="A1919" s="24" t="s">
        <v>3557</v>
      </c>
      <c r="B1919" s="24" t="s">
        <v>4299</v>
      </c>
      <c r="C1919" s="24" t="s">
        <v>3461</v>
      </c>
      <c r="D1919" s="24" t="s">
        <v>164</v>
      </c>
      <c r="E1919" s="24" t="s">
        <v>1528</v>
      </c>
      <c r="F1919" s="24" t="s">
        <v>614</v>
      </c>
      <c r="G1919" s="24" t="s">
        <v>4298</v>
      </c>
      <c r="H1919" s="24" t="s">
        <v>67</v>
      </c>
      <c r="I1919" s="24" t="s">
        <v>4300</v>
      </c>
      <c r="J1919" s="24" t="s">
        <v>3468</v>
      </c>
      <c r="K1919" s="24" t="s">
        <v>776</v>
      </c>
      <c r="L1919" s="24" t="s">
        <v>231</v>
      </c>
      <c r="M1919" s="24" t="s">
        <v>617</v>
      </c>
      <c r="N1919" s="24" t="s">
        <v>8888</v>
      </c>
      <c r="O1919" s="24"/>
    </row>
    <row r="1920" spans="1:15" x14ac:dyDescent="0.3">
      <c r="A1920" s="24" t="s">
        <v>3557</v>
      </c>
      <c r="B1920" s="24" t="s">
        <v>4290</v>
      </c>
      <c r="C1920" s="24" t="s">
        <v>3461</v>
      </c>
      <c r="D1920" s="24" t="s">
        <v>164</v>
      </c>
      <c r="E1920" s="24" t="s">
        <v>1528</v>
      </c>
      <c r="F1920" s="24" t="s">
        <v>614</v>
      </c>
      <c r="G1920" s="24" t="s">
        <v>4289</v>
      </c>
      <c r="H1920" s="24" t="s">
        <v>67</v>
      </c>
      <c r="I1920" s="24" t="s">
        <v>4291</v>
      </c>
      <c r="J1920" s="24" t="s">
        <v>3468</v>
      </c>
      <c r="K1920" s="24" t="s">
        <v>776</v>
      </c>
      <c r="L1920" s="24" t="s">
        <v>231</v>
      </c>
      <c r="M1920" s="24" t="s">
        <v>617</v>
      </c>
      <c r="N1920" s="24" t="s">
        <v>8888</v>
      </c>
      <c r="O1920" s="24"/>
    </row>
    <row r="1921" spans="1:15" x14ac:dyDescent="0.3">
      <c r="A1921" s="24" t="s">
        <v>5762</v>
      </c>
      <c r="B1921" s="24" t="s">
        <v>5763</v>
      </c>
      <c r="C1921" s="24" t="s">
        <v>3461</v>
      </c>
      <c r="D1921" s="24" t="s">
        <v>731</v>
      </c>
      <c r="E1921" s="24" t="s">
        <v>1528</v>
      </c>
      <c r="F1921" s="24" t="s">
        <v>729</v>
      </c>
      <c r="G1921" s="24" t="s">
        <v>5761</v>
      </c>
      <c r="H1921" s="24" t="s">
        <v>67</v>
      </c>
      <c r="I1921" s="24" t="s">
        <v>5765</v>
      </c>
      <c r="J1921" s="24" t="s">
        <v>5764</v>
      </c>
      <c r="K1921" s="24" t="s">
        <v>776</v>
      </c>
      <c r="L1921" s="24" t="s">
        <v>231</v>
      </c>
      <c r="M1921" s="24" t="s">
        <v>8921</v>
      </c>
      <c r="N1921" s="24" t="s">
        <v>8888</v>
      </c>
      <c r="O1921" s="24"/>
    </row>
  </sheetData>
  <autoFilter ref="A1:O1921" xr:uid="{9DB1903B-75C5-4612-885F-BE8D78AA23DC}"/>
  <phoneticPr fontId="2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8C450-4E30-4961-AB72-2F7085A37446}">
  <dimension ref="A1:AG1200"/>
  <sheetViews>
    <sheetView tabSelected="1" zoomScale="60" zoomScaleNormal="60" workbookViewId="0">
      <pane ySplit="804" topLeftCell="A1184" activePane="bottomLeft"/>
      <selection activeCell="AH1" sqref="AH1:AH1048576"/>
      <selection pane="bottomLeft" activeCell="E1200" sqref="E1200"/>
    </sheetView>
  </sheetViews>
  <sheetFormatPr defaultRowHeight="14.4" x14ac:dyDescent="0.3"/>
  <cols>
    <col min="1" max="1" width="11.6640625" customWidth="1"/>
    <col min="2" max="2" width="5.33203125" customWidth="1"/>
    <col min="3" max="3" width="12.33203125"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style="266" customWidth="1"/>
    <col min="19" max="19" width="42.88671875" style="266" customWidth="1"/>
    <col min="20" max="20" width="13.6640625" customWidth="1"/>
    <col min="21" max="21" width="19.5546875" customWidth="1"/>
    <col min="22" max="22" width="13.33203125" customWidth="1"/>
    <col min="23" max="23" width="11.44140625" customWidth="1"/>
    <col min="24" max="24" width="10.33203125" customWidth="1"/>
    <col min="25" max="25" width="17.6640625" customWidth="1"/>
    <col min="26" max="26" width="16.33203125" customWidth="1"/>
    <col min="27" max="27" width="7.6640625" customWidth="1"/>
    <col min="31" max="31" width="6.33203125" customWidth="1"/>
    <col min="32" max="32" width="5.109375" customWidth="1"/>
    <col min="33" max="33" width="12.88671875" customWidth="1"/>
  </cols>
  <sheetData>
    <row r="1" spans="1:33" ht="52.8" x14ac:dyDescent="0.3">
      <c r="A1" s="256" t="s">
        <v>4</v>
      </c>
      <c r="B1" s="256" t="s">
        <v>9805</v>
      </c>
      <c r="C1" s="256" t="s">
        <v>264</v>
      </c>
      <c r="D1" s="257" t="s">
        <v>9806</v>
      </c>
      <c r="E1" s="256" t="s">
        <v>9537</v>
      </c>
      <c r="F1" s="256" t="s">
        <v>0</v>
      </c>
      <c r="G1" s="256" t="s">
        <v>1</v>
      </c>
      <c r="H1" s="256" t="s">
        <v>9807</v>
      </c>
      <c r="I1" s="256" t="s">
        <v>6</v>
      </c>
      <c r="J1" s="257" t="s">
        <v>9808</v>
      </c>
      <c r="K1" s="256" t="s">
        <v>9809</v>
      </c>
      <c r="L1" s="256" t="s">
        <v>9810</v>
      </c>
      <c r="M1" s="256" t="s">
        <v>9811</v>
      </c>
      <c r="N1" s="256" t="s">
        <v>5</v>
      </c>
      <c r="O1" s="256" t="s">
        <v>9812</v>
      </c>
      <c r="P1" s="256" t="s">
        <v>9813</v>
      </c>
      <c r="Q1" s="256" t="s">
        <v>9814</v>
      </c>
      <c r="R1" s="256" t="s">
        <v>3</v>
      </c>
      <c r="S1" s="256" t="s">
        <v>9815</v>
      </c>
      <c r="T1" s="256" t="s">
        <v>9816</v>
      </c>
      <c r="U1" s="256" t="s">
        <v>9</v>
      </c>
      <c r="V1" s="256" t="s">
        <v>10</v>
      </c>
      <c r="W1" s="256" t="s">
        <v>9817</v>
      </c>
      <c r="X1" s="256" t="s">
        <v>9818</v>
      </c>
      <c r="Y1" s="256" t="s">
        <v>9819</v>
      </c>
      <c r="Z1" s="256" t="s">
        <v>9820</v>
      </c>
      <c r="AA1" s="256" t="s">
        <v>9821</v>
      </c>
      <c r="AB1" s="256" t="s">
        <v>2</v>
      </c>
      <c r="AC1" s="256" t="s">
        <v>9822</v>
      </c>
      <c r="AD1" s="256" t="s">
        <v>9823</v>
      </c>
      <c r="AE1" s="256" t="s">
        <v>9824</v>
      </c>
      <c r="AF1" s="256" t="s">
        <v>9825</v>
      </c>
      <c r="AG1" s="256" t="s">
        <v>9826</v>
      </c>
    </row>
    <row r="2" spans="1:33" x14ac:dyDescent="0.3">
      <c r="A2" s="24"/>
      <c r="B2" s="24" t="s">
        <v>9827</v>
      </c>
      <c r="C2" s="24" t="s">
        <v>19</v>
      </c>
      <c r="D2" s="24">
        <v>3</v>
      </c>
      <c r="E2" s="24" t="s">
        <v>11</v>
      </c>
      <c r="F2" s="24" t="s">
        <v>12</v>
      </c>
      <c r="G2" s="24" t="s">
        <v>13</v>
      </c>
      <c r="H2" s="24" t="s">
        <v>15</v>
      </c>
      <c r="I2" s="24" t="s">
        <v>8886</v>
      </c>
      <c r="J2" s="24" t="s">
        <v>8886</v>
      </c>
      <c r="K2" s="24" t="s">
        <v>8886</v>
      </c>
      <c r="L2" s="24" t="s">
        <v>8886</v>
      </c>
      <c r="M2" s="24" t="s">
        <v>9828</v>
      </c>
      <c r="N2" s="24" t="s">
        <v>8886</v>
      </c>
      <c r="O2" s="24" t="s">
        <v>8886</v>
      </c>
      <c r="P2" s="24" t="s">
        <v>20</v>
      </c>
      <c r="Q2" s="24"/>
      <c r="R2" s="24"/>
      <c r="S2" s="24"/>
      <c r="T2" s="24"/>
      <c r="U2" s="24" t="s">
        <v>8886</v>
      </c>
      <c r="V2" s="24" t="s">
        <v>8886</v>
      </c>
      <c r="W2" s="24"/>
      <c r="X2" s="24"/>
      <c r="Y2" s="258">
        <v>45157.810219907406</v>
      </c>
      <c r="Z2" s="258">
        <v>45157.813310185185</v>
      </c>
      <c r="AA2" s="24"/>
      <c r="AB2" s="24" t="s">
        <v>14</v>
      </c>
      <c r="AC2" s="24">
        <v>12578</v>
      </c>
      <c r="AD2" s="24">
        <v>100</v>
      </c>
      <c r="AE2" s="24" t="s">
        <v>9827</v>
      </c>
      <c r="AF2" s="24" t="s">
        <v>9829</v>
      </c>
      <c r="AG2" s="24" t="s">
        <v>16</v>
      </c>
    </row>
    <row r="3" spans="1:33" x14ac:dyDescent="0.3">
      <c r="A3" s="24"/>
      <c r="B3" s="24" t="s">
        <v>9827</v>
      </c>
      <c r="C3" s="24" t="s">
        <v>19</v>
      </c>
      <c r="D3" s="24">
        <v>4</v>
      </c>
      <c r="E3" s="24" t="s">
        <v>21</v>
      </c>
      <c r="F3" s="24" t="s">
        <v>22</v>
      </c>
      <c r="G3" s="24" t="s">
        <v>23</v>
      </c>
      <c r="H3" s="24" t="s">
        <v>24</v>
      </c>
      <c r="I3" s="24" t="s">
        <v>8886</v>
      </c>
      <c r="J3" s="24" t="s">
        <v>8886</v>
      </c>
      <c r="K3" s="24" t="s">
        <v>8886</v>
      </c>
      <c r="L3" s="24" t="s">
        <v>8886</v>
      </c>
      <c r="M3" s="24" t="s">
        <v>9828</v>
      </c>
      <c r="N3" s="24" t="s">
        <v>8886</v>
      </c>
      <c r="O3" s="24" t="s">
        <v>8886</v>
      </c>
      <c r="P3" s="24" t="s">
        <v>27</v>
      </c>
      <c r="Q3" s="24"/>
      <c r="R3" s="24"/>
      <c r="S3" s="24"/>
      <c r="T3" s="24"/>
      <c r="U3" s="24" t="s">
        <v>8886</v>
      </c>
      <c r="V3" s="24" t="s">
        <v>8886</v>
      </c>
      <c r="W3" s="24"/>
      <c r="X3" s="24"/>
      <c r="Y3" s="258">
        <v>45157.810219907406</v>
      </c>
      <c r="Z3" s="258">
        <v>45158.764733796299</v>
      </c>
      <c r="AA3" s="24"/>
      <c r="AB3" s="24" t="s">
        <v>14</v>
      </c>
      <c r="AC3" s="24">
        <v>12578</v>
      </c>
      <c r="AD3" s="24">
        <v>100</v>
      </c>
      <c r="AE3" s="24" t="s">
        <v>9827</v>
      </c>
      <c r="AF3" s="24" t="s">
        <v>9829</v>
      </c>
      <c r="AG3" s="24" t="s">
        <v>16</v>
      </c>
    </row>
    <row r="4" spans="1:33" ht="26.4" x14ac:dyDescent="0.3">
      <c r="A4" s="24"/>
      <c r="B4" s="24" t="s">
        <v>9827</v>
      </c>
      <c r="C4" s="24" t="s">
        <v>33</v>
      </c>
      <c r="D4" s="24" t="s">
        <v>32</v>
      </c>
      <c r="E4" s="24" t="s">
        <v>28</v>
      </c>
      <c r="F4" s="24" t="s">
        <v>29</v>
      </c>
      <c r="G4" s="24" t="s">
        <v>30</v>
      </c>
      <c r="H4" s="24" t="s">
        <v>24</v>
      </c>
      <c r="I4" s="24" t="s">
        <v>8886</v>
      </c>
      <c r="J4" s="24" t="s">
        <v>8886</v>
      </c>
      <c r="K4" s="24" t="s">
        <v>8886</v>
      </c>
      <c r="L4" s="24" t="s">
        <v>8886</v>
      </c>
      <c r="M4" s="24" t="s">
        <v>9828</v>
      </c>
      <c r="N4" s="24" t="s">
        <v>8886</v>
      </c>
      <c r="O4" s="24" t="s">
        <v>8886</v>
      </c>
      <c r="P4" s="24"/>
      <c r="Q4" s="24"/>
      <c r="R4" s="24"/>
      <c r="S4" s="25" t="s">
        <v>9850</v>
      </c>
      <c r="T4" s="24"/>
      <c r="U4" s="24" t="s">
        <v>8886</v>
      </c>
      <c r="V4" s="24" t="s">
        <v>8886</v>
      </c>
      <c r="W4" s="24"/>
      <c r="X4" s="24"/>
      <c r="Y4" s="258">
        <v>45157.810219907406</v>
      </c>
      <c r="Z4" s="258">
        <v>45177.95888888889</v>
      </c>
      <c r="AA4" s="24"/>
      <c r="AB4" s="24" t="s">
        <v>14</v>
      </c>
      <c r="AC4" s="24">
        <v>12578</v>
      </c>
      <c r="AD4" s="24">
        <v>100</v>
      </c>
      <c r="AE4" s="24" t="s">
        <v>9827</v>
      </c>
      <c r="AF4" s="24" t="s">
        <v>9829</v>
      </c>
      <c r="AG4" s="24"/>
    </row>
    <row r="5" spans="1:33" x14ac:dyDescent="0.3">
      <c r="A5" s="24"/>
      <c r="B5" s="24" t="s">
        <v>9827</v>
      </c>
      <c r="C5" s="24" t="s">
        <v>33</v>
      </c>
      <c r="D5" s="24" t="s">
        <v>32</v>
      </c>
      <c r="E5" s="24" t="s">
        <v>34</v>
      </c>
      <c r="F5" s="24" t="s">
        <v>35</v>
      </c>
      <c r="G5" s="24" t="s">
        <v>23</v>
      </c>
      <c r="H5" s="24" t="s">
        <v>36</v>
      </c>
      <c r="I5" s="24" t="s">
        <v>8886</v>
      </c>
      <c r="J5" s="24" t="s">
        <v>8886</v>
      </c>
      <c r="K5" s="24" t="s">
        <v>8886</v>
      </c>
      <c r="L5" s="24" t="s">
        <v>8886</v>
      </c>
      <c r="M5" s="24" t="s">
        <v>9828</v>
      </c>
      <c r="N5" s="24" t="s">
        <v>8886</v>
      </c>
      <c r="O5" s="24" t="s">
        <v>8886</v>
      </c>
      <c r="P5" s="24"/>
      <c r="Q5" s="24"/>
      <c r="R5" s="24"/>
      <c r="S5" s="24"/>
      <c r="T5" s="24"/>
      <c r="U5" s="24" t="s">
        <v>8886</v>
      </c>
      <c r="V5" s="24" t="s">
        <v>8886</v>
      </c>
      <c r="W5" s="24"/>
      <c r="X5" s="24"/>
      <c r="Y5" s="258">
        <v>45157.810219907406</v>
      </c>
      <c r="Z5" s="258">
        <v>45177.997546296298</v>
      </c>
      <c r="AA5" s="24"/>
      <c r="AB5" s="24" t="s">
        <v>14</v>
      </c>
      <c r="AC5" s="24">
        <v>12578</v>
      </c>
      <c r="AD5" s="24">
        <v>110</v>
      </c>
      <c r="AE5" s="24" t="s">
        <v>9827</v>
      </c>
      <c r="AF5" s="24" t="s">
        <v>9829</v>
      </c>
      <c r="AG5" s="24" t="s">
        <v>37</v>
      </c>
    </row>
    <row r="6" spans="1:33" ht="66" x14ac:dyDescent="0.3">
      <c r="A6" s="24"/>
      <c r="B6" s="24" t="s">
        <v>9827</v>
      </c>
      <c r="C6" s="24" t="s">
        <v>33</v>
      </c>
      <c r="D6" s="24" t="s">
        <v>42</v>
      </c>
      <c r="E6" s="24" t="s">
        <v>38</v>
      </c>
      <c r="F6" s="24" t="s">
        <v>39</v>
      </c>
      <c r="G6" s="24" t="s">
        <v>40</v>
      </c>
      <c r="H6" s="24" t="s">
        <v>24</v>
      </c>
      <c r="I6" s="24" t="s">
        <v>8886</v>
      </c>
      <c r="J6" s="24" t="s">
        <v>8886</v>
      </c>
      <c r="K6" s="24" t="s">
        <v>8886</v>
      </c>
      <c r="L6" s="24" t="s">
        <v>8886</v>
      </c>
      <c r="M6" s="24" t="s">
        <v>9828</v>
      </c>
      <c r="N6" s="24" t="s">
        <v>8886</v>
      </c>
      <c r="O6" s="24" t="s">
        <v>8886</v>
      </c>
      <c r="P6" s="24"/>
      <c r="Q6" s="24"/>
      <c r="R6" s="24"/>
      <c r="S6" s="25" t="s">
        <v>9851</v>
      </c>
      <c r="T6" s="24"/>
      <c r="U6" s="24" t="s">
        <v>8886</v>
      </c>
      <c r="V6" s="24" t="s">
        <v>8886</v>
      </c>
      <c r="W6" s="24"/>
      <c r="X6" s="24"/>
      <c r="Y6" s="258">
        <v>45157.810219907406</v>
      </c>
      <c r="Z6" s="258">
        <v>45180.47892361111</v>
      </c>
      <c r="AA6" s="24"/>
      <c r="AB6" s="24" t="s">
        <v>14</v>
      </c>
      <c r="AC6" s="24">
        <v>12578</v>
      </c>
      <c r="AD6" s="24">
        <v>100</v>
      </c>
      <c r="AE6" s="24" t="s">
        <v>9827</v>
      </c>
      <c r="AF6" s="24" t="s">
        <v>9829</v>
      </c>
      <c r="AG6" s="24"/>
    </row>
    <row r="7" spans="1:33" x14ac:dyDescent="0.3">
      <c r="A7" s="24"/>
      <c r="B7" s="24" t="s">
        <v>9827</v>
      </c>
      <c r="C7" s="24" t="s">
        <v>19</v>
      </c>
      <c r="D7" s="24" t="s">
        <v>42</v>
      </c>
      <c r="E7" s="24" t="s">
        <v>43</v>
      </c>
      <c r="F7" s="24" t="s">
        <v>44</v>
      </c>
      <c r="G7" s="24" t="s">
        <v>23</v>
      </c>
      <c r="H7" s="24" t="s">
        <v>36</v>
      </c>
      <c r="I7" s="24" t="s">
        <v>8886</v>
      </c>
      <c r="J7" s="24" t="s">
        <v>8886</v>
      </c>
      <c r="K7" s="24" t="s">
        <v>8886</v>
      </c>
      <c r="L7" s="24" t="s">
        <v>8886</v>
      </c>
      <c r="M7" s="24" t="s">
        <v>9828</v>
      </c>
      <c r="N7" s="24" t="s">
        <v>8886</v>
      </c>
      <c r="O7" s="24" t="s">
        <v>8886</v>
      </c>
      <c r="P7" s="24" t="s">
        <v>45</v>
      </c>
      <c r="Q7" s="24"/>
      <c r="R7" s="24"/>
      <c r="S7" s="24"/>
      <c r="T7" s="24"/>
      <c r="U7" s="24" t="s">
        <v>8886</v>
      </c>
      <c r="V7" s="24" t="s">
        <v>8886</v>
      </c>
      <c r="W7" s="24"/>
      <c r="X7" s="24"/>
      <c r="Y7" s="258">
        <v>45157.810219907406</v>
      </c>
      <c r="Z7" s="258">
        <v>45177.95888888889</v>
      </c>
      <c r="AA7" s="24"/>
      <c r="AB7" s="24" t="s">
        <v>14</v>
      </c>
      <c r="AC7" s="24">
        <v>12578</v>
      </c>
      <c r="AD7" s="24">
        <v>110</v>
      </c>
      <c r="AE7" s="24" t="s">
        <v>9827</v>
      </c>
      <c r="AF7" s="24" t="s">
        <v>9829</v>
      </c>
      <c r="AG7" s="24" t="s">
        <v>37</v>
      </c>
    </row>
    <row r="8" spans="1:33" x14ac:dyDescent="0.3">
      <c r="A8" s="24"/>
      <c r="B8" s="24" t="s">
        <v>9827</v>
      </c>
      <c r="C8" s="24" t="s">
        <v>33</v>
      </c>
      <c r="D8" s="24" t="s">
        <v>49</v>
      </c>
      <c r="E8" s="24" t="s">
        <v>46</v>
      </c>
      <c r="F8" s="24" t="s">
        <v>47</v>
      </c>
      <c r="G8" s="24" t="s">
        <v>48</v>
      </c>
      <c r="H8" s="24" t="s">
        <v>24</v>
      </c>
      <c r="I8" s="24" t="s">
        <v>8886</v>
      </c>
      <c r="J8" s="24" t="s">
        <v>8886</v>
      </c>
      <c r="K8" s="24" t="s">
        <v>8886</v>
      </c>
      <c r="L8" s="24" t="s">
        <v>8886</v>
      </c>
      <c r="M8" s="24" t="s">
        <v>9828</v>
      </c>
      <c r="N8" s="24" t="s">
        <v>8886</v>
      </c>
      <c r="O8" s="24" t="s">
        <v>8886</v>
      </c>
      <c r="P8" s="24"/>
      <c r="Q8" s="24"/>
      <c r="R8" s="24"/>
      <c r="S8" s="24"/>
      <c r="T8" s="24"/>
      <c r="U8" s="24" t="s">
        <v>8886</v>
      </c>
      <c r="V8" s="24" t="s">
        <v>8886</v>
      </c>
      <c r="W8" s="24"/>
      <c r="X8" s="24"/>
      <c r="Y8" s="258">
        <v>45157.810219907406</v>
      </c>
      <c r="Z8" s="258">
        <v>45177.95888888889</v>
      </c>
      <c r="AA8" s="24"/>
      <c r="AB8" s="24" t="s">
        <v>14</v>
      </c>
      <c r="AC8" s="24">
        <v>12578</v>
      </c>
      <c r="AD8" s="24">
        <v>100</v>
      </c>
      <c r="AE8" s="24" t="s">
        <v>9827</v>
      </c>
      <c r="AF8" s="24" t="s">
        <v>9829</v>
      </c>
      <c r="AG8" s="24"/>
    </row>
    <row r="9" spans="1:33" x14ac:dyDescent="0.3">
      <c r="A9" s="24"/>
      <c r="B9" s="24" t="s">
        <v>9827</v>
      </c>
      <c r="C9" s="24" t="s">
        <v>33</v>
      </c>
      <c r="D9" s="24" t="s">
        <v>49</v>
      </c>
      <c r="E9" s="24" t="s">
        <v>50</v>
      </c>
      <c r="F9" s="24" t="s">
        <v>51</v>
      </c>
      <c r="G9" s="24" t="s">
        <v>23</v>
      </c>
      <c r="H9" s="24" t="s">
        <v>36</v>
      </c>
      <c r="I9" s="24" t="s">
        <v>8886</v>
      </c>
      <c r="J9" s="24" t="s">
        <v>8886</v>
      </c>
      <c r="K9" s="24" t="s">
        <v>8886</v>
      </c>
      <c r="L9" s="24" t="s">
        <v>8886</v>
      </c>
      <c r="M9" s="24" t="s">
        <v>9828</v>
      </c>
      <c r="N9" s="24" t="s">
        <v>8886</v>
      </c>
      <c r="O9" s="24" t="s">
        <v>8886</v>
      </c>
      <c r="P9" s="24"/>
      <c r="Q9" s="24"/>
      <c r="R9" s="24"/>
      <c r="S9" s="24"/>
      <c r="T9" s="24"/>
      <c r="U9" s="24" t="s">
        <v>8886</v>
      </c>
      <c r="V9" s="24" t="s">
        <v>8886</v>
      </c>
      <c r="W9" s="24"/>
      <c r="X9" s="24"/>
      <c r="Y9" s="258">
        <v>45157.810219907406</v>
      </c>
      <c r="Z9" s="258">
        <v>45173.91269675926</v>
      </c>
      <c r="AA9" s="24"/>
      <c r="AB9" s="24" t="s">
        <v>14</v>
      </c>
      <c r="AC9" s="24">
        <v>12578</v>
      </c>
      <c r="AD9" s="24">
        <v>110</v>
      </c>
      <c r="AE9" s="24" t="s">
        <v>9827</v>
      </c>
      <c r="AF9" s="24" t="s">
        <v>9829</v>
      </c>
      <c r="AG9" s="24" t="s">
        <v>37</v>
      </c>
    </row>
    <row r="10" spans="1:33" ht="66" x14ac:dyDescent="0.3">
      <c r="A10" s="24"/>
      <c r="B10" s="24" t="s">
        <v>9827</v>
      </c>
      <c r="C10" s="24" t="s">
        <v>33</v>
      </c>
      <c r="D10" s="24" t="s">
        <v>55</v>
      </c>
      <c r="E10" s="24" t="s">
        <v>52</v>
      </c>
      <c r="F10" s="24" t="s">
        <v>53</v>
      </c>
      <c r="G10" s="24" t="s">
        <v>54</v>
      </c>
      <c r="H10" s="24" t="s">
        <v>24</v>
      </c>
      <c r="I10" s="24" t="s">
        <v>8886</v>
      </c>
      <c r="J10" s="24" t="s">
        <v>8886</v>
      </c>
      <c r="K10" s="24" t="s">
        <v>8886</v>
      </c>
      <c r="L10" s="24" t="s">
        <v>8886</v>
      </c>
      <c r="M10" s="24" t="s">
        <v>9828</v>
      </c>
      <c r="N10" s="24" t="s">
        <v>8886</v>
      </c>
      <c r="O10" s="24" t="s">
        <v>8886</v>
      </c>
      <c r="P10" s="24"/>
      <c r="Q10" s="24"/>
      <c r="R10" s="24"/>
      <c r="S10" s="25" t="s">
        <v>9852</v>
      </c>
      <c r="T10" s="24"/>
      <c r="U10" s="24" t="s">
        <v>8886</v>
      </c>
      <c r="V10" s="24" t="s">
        <v>8886</v>
      </c>
      <c r="W10" s="24"/>
      <c r="X10" s="24"/>
      <c r="Y10" s="258">
        <v>45157.810219907406</v>
      </c>
      <c r="Z10" s="258">
        <v>45179.936909722222</v>
      </c>
      <c r="AA10" s="24"/>
      <c r="AB10" s="24" t="s">
        <v>14</v>
      </c>
      <c r="AC10" s="24">
        <v>12578</v>
      </c>
      <c r="AD10" s="24">
        <v>100</v>
      </c>
      <c r="AE10" s="24" t="s">
        <v>9827</v>
      </c>
      <c r="AF10" s="24" t="s">
        <v>9829</v>
      </c>
      <c r="AG10" s="24"/>
    </row>
    <row r="11" spans="1:33" x14ac:dyDescent="0.3">
      <c r="A11" s="24"/>
      <c r="B11" s="24" t="s">
        <v>9827</v>
      </c>
      <c r="C11" s="24" t="s">
        <v>33</v>
      </c>
      <c r="D11" s="24" t="s">
        <v>55</v>
      </c>
      <c r="E11" s="24" t="s">
        <v>56</v>
      </c>
      <c r="F11" s="24" t="s">
        <v>57</v>
      </c>
      <c r="G11" s="24" t="s">
        <v>23</v>
      </c>
      <c r="H11" s="24" t="s">
        <v>36</v>
      </c>
      <c r="I11" s="24" t="s">
        <v>8886</v>
      </c>
      <c r="J11" s="24" t="s">
        <v>8886</v>
      </c>
      <c r="K11" s="24" t="s">
        <v>8886</v>
      </c>
      <c r="L11" s="24" t="s">
        <v>8886</v>
      </c>
      <c r="M11" s="24" t="s">
        <v>9828</v>
      </c>
      <c r="N11" s="24" t="s">
        <v>8886</v>
      </c>
      <c r="O11" s="24" t="s">
        <v>8886</v>
      </c>
      <c r="P11" s="24"/>
      <c r="Q11" s="24"/>
      <c r="R11" s="24"/>
      <c r="S11" s="24"/>
      <c r="T11" s="24"/>
      <c r="U11" s="24" t="s">
        <v>8886</v>
      </c>
      <c r="V11" s="24" t="s">
        <v>8886</v>
      </c>
      <c r="W11" s="24"/>
      <c r="X11" s="24"/>
      <c r="Y11" s="258">
        <v>45157.810219907406</v>
      </c>
      <c r="Z11" s="258">
        <v>45175.953414351854</v>
      </c>
      <c r="AA11" s="24"/>
      <c r="AB11" s="24" t="s">
        <v>14</v>
      </c>
      <c r="AC11" s="24">
        <v>12578</v>
      </c>
      <c r="AD11" s="24">
        <v>110</v>
      </c>
      <c r="AE11" s="24" t="s">
        <v>9827</v>
      </c>
      <c r="AF11" s="24" t="s">
        <v>9829</v>
      </c>
      <c r="AG11" s="24" t="s">
        <v>37</v>
      </c>
    </row>
    <row r="12" spans="1:33" ht="26.4" x14ac:dyDescent="0.3">
      <c r="A12" s="24"/>
      <c r="B12" s="24" t="s">
        <v>9827</v>
      </c>
      <c r="C12" s="24" t="s">
        <v>33</v>
      </c>
      <c r="D12" s="24" t="s">
        <v>61</v>
      </c>
      <c r="E12" s="24" t="s">
        <v>58</v>
      </c>
      <c r="F12" s="24" t="s">
        <v>59</v>
      </c>
      <c r="G12" s="24" t="s">
        <v>60</v>
      </c>
      <c r="H12" s="24" t="s">
        <v>24</v>
      </c>
      <c r="I12" s="24" t="s">
        <v>8886</v>
      </c>
      <c r="J12" s="24" t="s">
        <v>8886</v>
      </c>
      <c r="K12" s="24" t="s">
        <v>8886</v>
      </c>
      <c r="L12" s="24" t="s">
        <v>8886</v>
      </c>
      <c r="M12" s="24" t="s">
        <v>9828</v>
      </c>
      <c r="N12" s="24" t="s">
        <v>8886</v>
      </c>
      <c r="O12" s="24" t="s">
        <v>8886</v>
      </c>
      <c r="P12" s="24"/>
      <c r="Q12" s="24"/>
      <c r="R12" s="24"/>
      <c r="S12" s="25" t="s">
        <v>9853</v>
      </c>
      <c r="T12" s="24"/>
      <c r="U12" s="24" t="s">
        <v>8886</v>
      </c>
      <c r="V12" s="24" t="s">
        <v>8886</v>
      </c>
      <c r="W12" s="24"/>
      <c r="X12" s="24"/>
      <c r="Y12" s="258">
        <v>45157.810219907406</v>
      </c>
      <c r="Z12" s="258">
        <v>45177.95888888889</v>
      </c>
      <c r="AA12" s="24"/>
      <c r="AB12" s="24" t="s">
        <v>14</v>
      </c>
      <c r="AC12" s="24">
        <v>12578</v>
      </c>
      <c r="AD12" s="24">
        <v>100</v>
      </c>
      <c r="AE12" s="24" t="s">
        <v>9827</v>
      </c>
      <c r="AF12" s="24" t="s">
        <v>9829</v>
      </c>
      <c r="AG12" s="24"/>
    </row>
    <row r="13" spans="1:33" x14ac:dyDescent="0.3">
      <c r="A13" s="24"/>
      <c r="B13" s="24" t="s">
        <v>9827</v>
      </c>
      <c r="C13" s="24" t="s">
        <v>33</v>
      </c>
      <c r="D13" s="24" t="s">
        <v>61</v>
      </c>
      <c r="E13" s="24" t="s">
        <v>62</v>
      </c>
      <c r="F13" s="24" t="s">
        <v>63</v>
      </c>
      <c r="G13" s="24" t="s">
        <v>23</v>
      </c>
      <c r="H13" s="24" t="s">
        <v>36</v>
      </c>
      <c r="I13" s="24" t="s">
        <v>8886</v>
      </c>
      <c r="J13" s="24" t="s">
        <v>8886</v>
      </c>
      <c r="K13" s="24" t="s">
        <v>8886</v>
      </c>
      <c r="L13" s="24" t="s">
        <v>8886</v>
      </c>
      <c r="M13" s="24" t="s">
        <v>9828</v>
      </c>
      <c r="N13" s="24" t="s">
        <v>8886</v>
      </c>
      <c r="O13" s="24" t="s">
        <v>8886</v>
      </c>
      <c r="P13" s="24"/>
      <c r="Q13" s="24"/>
      <c r="R13" s="24"/>
      <c r="S13" s="24"/>
      <c r="T13" s="24"/>
      <c r="U13" s="24" t="s">
        <v>8886</v>
      </c>
      <c r="V13" s="24" t="s">
        <v>8886</v>
      </c>
      <c r="W13" s="24"/>
      <c r="X13" s="24"/>
      <c r="Y13" s="258">
        <v>45157.810219907406</v>
      </c>
      <c r="Z13" s="258">
        <v>45176.649594907409</v>
      </c>
      <c r="AA13" s="24"/>
      <c r="AB13" s="24" t="s">
        <v>14</v>
      </c>
      <c r="AC13" s="24">
        <v>12578</v>
      </c>
      <c r="AD13" s="24">
        <v>120</v>
      </c>
      <c r="AE13" s="24" t="s">
        <v>9827</v>
      </c>
      <c r="AF13" s="24" t="s">
        <v>9829</v>
      </c>
      <c r="AG13" s="24" t="s">
        <v>37</v>
      </c>
    </row>
    <row r="14" spans="1:33" ht="132" x14ac:dyDescent="0.3">
      <c r="A14" s="24"/>
      <c r="B14" s="24" t="s">
        <v>9827</v>
      </c>
      <c r="C14" s="24" t="s">
        <v>67</v>
      </c>
      <c r="D14" s="24" t="s">
        <v>61</v>
      </c>
      <c r="E14" s="24" t="s">
        <v>64</v>
      </c>
      <c r="F14" s="24" t="s">
        <v>65</v>
      </c>
      <c r="G14" s="24" t="s">
        <v>66</v>
      </c>
      <c r="H14" s="24" t="s">
        <v>24</v>
      </c>
      <c r="I14" s="24" t="s">
        <v>8886</v>
      </c>
      <c r="J14" s="24" t="s">
        <v>8886</v>
      </c>
      <c r="K14" s="24" t="s">
        <v>8886</v>
      </c>
      <c r="L14" s="24" t="s">
        <v>8886</v>
      </c>
      <c r="M14" s="24" t="s">
        <v>9828</v>
      </c>
      <c r="N14" s="24" t="s">
        <v>8886</v>
      </c>
      <c r="O14" s="24" t="s">
        <v>8886</v>
      </c>
      <c r="P14" s="24"/>
      <c r="Q14" s="24"/>
      <c r="R14" s="24"/>
      <c r="S14" s="25" t="s">
        <v>9854</v>
      </c>
      <c r="T14" s="24"/>
      <c r="U14" s="24" t="s">
        <v>8886</v>
      </c>
      <c r="V14" s="24" t="s">
        <v>8886</v>
      </c>
      <c r="W14" s="24"/>
      <c r="X14" s="24"/>
      <c r="Y14" s="258">
        <v>45157.810219907406</v>
      </c>
      <c r="Z14" s="258">
        <v>45176.649594907409</v>
      </c>
      <c r="AA14" s="24"/>
      <c r="AB14" s="24" t="s">
        <v>14</v>
      </c>
      <c r="AC14" s="24">
        <v>12578</v>
      </c>
      <c r="AD14" s="24">
        <v>110</v>
      </c>
      <c r="AE14" s="24" t="s">
        <v>9827</v>
      </c>
      <c r="AF14" s="24" t="s">
        <v>9829</v>
      </c>
      <c r="AG14" s="24" t="s">
        <v>16</v>
      </c>
    </row>
    <row r="15" spans="1:33" x14ac:dyDescent="0.3">
      <c r="A15" s="24"/>
      <c r="B15" s="24" t="s">
        <v>9827</v>
      </c>
      <c r="C15" s="24" t="s">
        <v>33</v>
      </c>
      <c r="D15" s="24" t="s">
        <v>70</v>
      </c>
      <c r="E15" s="24" t="s">
        <v>68</v>
      </c>
      <c r="F15" s="24" t="s">
        <v>69</v>
      </c>
      <c r="G15" s="24" t="s">
        <v>23</v>
      </c>
      <c r="H15" s="24" t="s">
        <v>24</v>
      </c>
      <c r="I15" s="24" t="s">
        <v>8886</v>
      </c>
      <c r="J15" s="24" t="s">
        <v>8886</v>
      </c>
      <c r="K15" s="24" t="s">
        <v>8886</v>
      </c>
      <c r="L15" s="24" t="s">
        <v>8886</v>
      </c>
      <c r="M15" s="24" t="s">
        <v>9828</v>
      </c>
      <c r="N15" s="24" t="s">
        <v>8886</v>
      </c>
      <c r="O15" s="24" t="s">
        <v>8886</v>
      </c>
      <c r="P15" s="24"/>
      <c r="Q15" s="24"/>
      <c r="R15" s="24"/>
      <c r="S15" s="24"/>
      <c r="T15" s="24"/>
      <c r="U15" s="24" t="s">
        <v>8886</v>
      </c>
      <c r="V15" s="24" t="s">
        <v>8886</v>
      </c>
      <c r="W15" s="24"/>
      <c r="X15" s="24"/>
      <c r="Y15" s="258">
        <v>45157.810219907406</v>
      </c>
      <c r="Z15" s="258">
        <v>45177.95888888889</v>
      </c>
      <c r="AA15" s="24"/>
      <c r="AB15" s="24" t="s">
        <v>14</v>
      </c>
      <c r="AC15" s="24">
        <v>12578</v>
      </c>
      <c r="AD15" s="24">
        <v>100</v>
      </c>
      <c r="AE15" s="24" t="s">
        <v>9827</v>
      </c>
      <c r="AF15" s="24" t="s">
        <v>9829</v>
      </c>
      <c r="AG15" s="24"/>
    </row>
    <row r="16" spans="1:33" ht="26.4" x14ac:dyDescent="0.3">
      <c r="A16" s="24"/>
      <c r="B16" s="24" t="s">
        <v>9827</v>
      </c>
      <c r="C16" s="24" t="s">
        <v>33</v>
      </c>
      <c r="D16" s="24" t="s">
        <v>9855</v>
      </c>
      <c r="E16" s="24" t="s">
        <v>72</v>
      </c>
      <c r="F16" s="24" t="s">
        <v>73</v>
      </c>
      <c r="G16" s="24" t="s">
        <v>74</v>
      </c>
      <c r="H16" s="24" t="s">
        <v>24</v>
      </c>
      <c r="I16" s="24" t="s">
        <v>8886</v>
      </c>
      <c r="J16" s="24" t="s">
        <v>8886</v>
      </c>
      <c r="K16" s="24" t="s">
        <v>8886</v>
      </c>
      <c r="L16" s="24" t="s">
        <v>8886</v>
      </c>
      <c r="M16" s="24" t="s">
        <v>9828</v>
      </c>
      <c r="N16" s="24" t="s">
        <v>8886</v>
      </c>
      <c r="O16" s="24" t="s">
        <v>8886</v>
      </c>
      <c r="P16" s="24"/>
      <c r="Q16" s="24"/>
      <c r="R16" s="24"/>
      <c r="S16" s="25" t="s">
        <v>9856</v>
      </c>
      <c r="T16" s="24"/>
      <c r="U16" s="24" t="s">
        <v>8886</v>
      </c>
      <c r="V16" s="24" t="s">
        <v>8886</v>
      </c>
      <c r="W16" s="24"/>
      <c r="X16" s="24"/>
      <c r="Y16" s="258">
        <v>45157.810219907406</v>
      </c>
      <c r="Z16" s="258">
        <v>45177.95888888889</v>
      </c>
      <c r="AA16" s="24"/>
      <c r="AB16" s="24" t="s">
        <v>14</v>
      </c>
      <c r="AC16" s="24">
        <v>12578</v>
      </c>
      <c r="AD16" s="24">
        <v>100</v>
      </c>
      <c r="AE16" s="24" t="s">
        <v>9827</v>
      </c>
      <c r="AF16" s="24" t="s">
        <v>9829</v>
      </c>
      <c r="AG16" s="24"/>
    </row>
    <row r="17" spans="1:33" x14ac:dyDescent="0.3">
      <c r="A17" s="24"/>
      <c r="B17" s="24" t="s">
        <v>9827</v>
      </c>
      <c r="C17" s="24" t="s">
        <v>33</v>
      </c>
      <c r="D17" s="24" t="s">
        <v>70</v>
      </c>
      <c r="E17" s="24" t="s">
        <v>75</v>
      </c>
      <c r="F17" s="24" t="s">
        <v>76</v>
      </c>
      <c r="G17" s="24" t="s">
        <v>23</v>
      </c>
      <c r="H17" s="24" t="s">
        <v>77</v>
      </c>
      <c r="I17" s="24" t="s">
        <v>8886</v>
      </c>
      <c r="J17" s="24" t="s">
        <v>8886</v>
      </c>
      <c r="K17" s="24" t="s">
        <v>8886</v>
      </c>
      <c r="L17" s="24" t="s">
        <v>8886</v>
      </c>
      <c r="M17" s="24" t="s">
        <v>9828</v>
      </c>
      <c r="N17" s="24" t="s">
        <v>8886</v>
      </c>
      <c r="O17" s="24" t="s">
        <v>8886</v>
      </c>
      <c r="P17" s="24"/>
      <c r="Q17" s="24"/>
      <c r="R17" s="24"/>
      <c r="S17" s="24"/>
      <c r="T17" s="24"/>
      <c r="U17" s="24" t="s">
        <v>8886</v>
      </c>
      <c r="V17" s="24" t="s">
        <v>8886</v>
      </c>
      <c r="W17" s="24"/>
      <c r="X17" s="24"/>
      <c r="Y17" s="258">
        <v>45157.810219907406</v>
      </c>
      <c r="Z17" s="258">
        <v>45177.95888888889</v>
      </c>
      <c r="AA17" s="24"/>
      <c r="AB17" s="24" t="s">
        <v>14</v>
      </c>
      <c r="AC17" s="24">
        <v>12578</v>
      </c>
      <c r="AD17" s="24">
        <v>110</v>
      </c>
      <c r="AE17" s="24" t="s">
        <v>9827</v>
      </c>
      <c r="AF17" s="24" t="s">
        <v>9829</v>
      </c>
      <c r="AG17" s="24" t="s">
        <v>37</v>
      </c>
    </row>
    <row r="18" spans="1:33" x14ac:dyDescent="0.3">
      <c r="A18" s="24"/>
      <c r="B18" s="24" t="s">
        <v>9827</v>
      </c>
      <c r="C18" s="24" t="s">
        <v>33</v>
      </c>
      <c r="D18" s="24">
        <v>7</v>
      </c>
      <c r="E18" s="24" t="s">
        <v>78</v>
      </c>
      <c r="F18" s="24" t="s">
        <v>79</v>
      </c>
      <c r="G18" s="24" t="s">
        <v>80</v>
      </c>
      <c r="H18" s="24" t="s">
        <v>81</v>
      </c>
      <c r="I18" s="24" t="s">
        <v>8886</v>
      </c>
      <c r="J18" s="24" t="s">
        <v>8886</v>
      </c>
      <c r="K18" s="24" t="s">
        <v>8886</v>
      </c>
      <c r="L18" s="24" t="s">
        <v>8886</v>
      </c>
      <c r="M18" s="24" t="s">
        <v>9828</v>
      </c>
      <c r="N18" s="24" t="s">
        <v>8886</v>
      </c>
      <c r="O18" s="24" t="s">
        <v>8886</v>
      </c>
      <c r="P18" s="24"/>
      <c r="Q18" s="24"/>
      <c r="R18" s="25" t="s">
        <v>82</v>
      </c>
      <c r="S18" s="24"/>
      <c r="T18" s="24" t="s">
        <v>85</v>
      </c>
      <c r="U18" s="24" t="s">
        <v>83</v>
      </c>
      <c r="V18" s="24" t="s">
        <v>84</v>
      </c>
      <c r="W18" s="24"/>
      <c r="X18" s="24"/>
      <c r="Y18" s="258">
        <v>45157.810219907406</v>
      </c>
      <c r="Z18" s="258">
        <v>45157.813310185185</v>
      </c>
      <c r="AA18" s="24"/>
      <c r="AB18" s="24" t="s">
        <v>14</v>
      </c>
      <c r="AC18" s="24">
        <v>12578</v>
      </c>
      <c r="AD18" s="24">
        <v>15170</v>
      </c>
      <c r="AE18" s="24" t="s">
        <v>9827</v>
      </c>
      <c r="AF18" s="24" t="s">
        <v>9829</v>
      </c>
      <c r="AG18" s="24"/>
    </row>
    <row r="19" spans="1:33" ht="198" x14ac:dyDescent="0.3">
      <c r="A19" s="24"/>
      <c r="B19" s="24" t="s">
        <v>9827</v>
      </c>
      <c r="C19" s="24" t="s">
        <v>33</v>
      </c>
      <c r="D19" s="24" t="s">
        <v>90</v>
      </c>
      <c r="E19" s="24" t="s">
        <v>86</v>
      </c>
      <c r="F19" s="24" t="s">
        <v>87</v>
      </c>
      <c r="G19" s="24" t="s">
        <v>88</v>
      </c>
      <c r="H19" s="24" t="s">
        <v>81</v>
      </c>
      <c r="I19" s="24" t="s">
        <v>8886</v>
      </c>
      <c r="J19" s="24" t="s">
        <v>8886</v>
      </c>
      <c r="K19" s="24" t="s">
        <v>8886</v>
      </c>
      <c r="L19" s="24" t="s">
        <v>8886</v>
      </c>
      <c r="M19" s="24" t="s">
        <v>9828</v>
      </c>
      <c r="N19" s="24" t="s">
        <v>8886</v>
      </c>
      <c r="O19" s="24" t="s">
        <v>8886</v>
      </c>
      <c r="P19" s="24"/>
      <c r="Q19" s="24"/>
      <c r="R19" s="25" t="s">
        <v>89</v>
      </c>
      <c r="S19" s="25" t="s">
        <v>9857</v>
      </c>
      <c r="T19" s="24" t="s">
        <v>91</v>
      </c>
      <c r="U19" s="24" t="s">
        <v>9858</v>
      </c>
      <c r="V19" s="24" t="s">
        <v>8886</v>
      </c>
      <c r="W19" s="24"/>
      <c r="X19" s="24"/>
      <c r="Y19" s="258">
        <v>45157.810219907406</v>
      </c>
      <c r="Z19" s="258">
        <v>45157.813310185185</v>
      </c>
      <c r="AA19" s="24"/>
      <c r="AB19" s="24" t="s">
        <v>14</v>
      </c>
      <c r="AC19" s="24">
        <v>12578</v>
      </c>
      <c r="AD19" s="24">
        <v>1000</v>
      </c>
      <c r="AE19" s="24" t="s">
        <v>9827</v>
      </c>
      <c r="AF19" s="24" t="s">
        <v>9829</v>
      </c>
      <c r="AG19" s="24"/>
    </row>
    <row r="20" spans="1:33" ht="79.2" x14ac:dyDescent="0.3">
      <c r="A20" s="24" t="s">
        <v>95</v>
      </c>
      <c r="B20" s="24" t="s">
        <v>9827</v>
      </c>
      <c r="C20" s="24" t="s">
        <v>33</v>
      </c>
      <c r="D20" s="24" t="s">
        <v>90</v>
      </c>
      <c r="E20" s="24" t="s">
        <v>92</v>
      </c>
      <c r="F20" s="24" t="s">
        <v>93</v>
      </c>
      <c r="G20" s="24" t="s">
        <v>88</v>
      </c>
      <c r="H20" s="24" t="s">
        <v>81</v>
      </c>
      <c r="I20" s="24" t="s">
        <v>8886</v>
      </c>
      <c r="J20" s="24" t="s">
        <v>8886</v>
      </c>
      <c r="K20" s="24" t="s">
        <v>8886</v>
      </c>
      <c r="L20" s="24" t="s">
        <v>8886</v>
      </c>
      <c r="M20" s="24" t="s">
        <v>9828</v>
      </c>
      <c r="N20" s="24" t="s">
        <v>8886</v>
      </c>
      <c r="O20" s="24" t="s">
        <v>8886</v>
      </c>
      <c r="P20" s="24"/>
      <c r="Q20" s="24"/>
      <c r="R20" s="25" t="s">
        <v>94</v>
      </c>
      <c r="S20" s="25" t="s">
        <v>9859</v>
      </c>
      <c r="T20" s="24" t="s">
        <v>97</v>
      </c>
      <c r="U20" s="24" t="s">
        <v>96</v>
      </c>
      <c r="V20" s="24" t="s">
        <v>8886</v>
      </c>
      <c r="W20" s="24"/>
      <c r="X20" s="24" t="s">
        <v>98</v>
      </c>
      <c r="Y20" s="258">
        <v>45157.810219907406</v>
      </c>
      <c r="Z20" s="258">
        <v>45157.813310185185</v>
      </c>
      <c r="AA20" s="24"/>
      <c r="AB20" s="24" t="s">
        <v>14</v>
      </c>
      <c r="AC20" s="24">
        <v>12578</v>
      </c>
      <c r="AD20" s="24">
        <v>2000</v>
      </c>
      <c r="AE20" s="24" t="s">
        <v>9827</v>
      </c>
      <c r="AF20" s="24" t="s">
        <v>9829</v>
      </c>
      <c r="AG20" s="24"/>
    </row>
    <row r="21" spans="1:33" x14ac:dyDescent="0.3">
      <c r="A21" s="24" t="s">
        <v>101</v>
      </c>
      <c r="B21" s="24" t="s">
        <v>9827</v>
      </c>
      <c r="C21" s="24" t="s">
        <v>33</v>
      </c>
      <c r="D21" s="24" t="s">
        <v>90</v>
      </c>
      <c r="E21" s="24" t="s">
        <v>99</v>
      </c>
      <c r="F21" s="24" t="s">
        <v>100</v>
      </c>
      <c r="G21" s="24" t="s">
        <v>88</v>
      </c>
      <c r="H21" s="24" t="s">
        <v>81</v>
      </c>
      <c r="I21" s="24" t="s">
        <v>8886</v>
      </c>
      <c r="J21" s="24" t="s">
        <v>8886</v>
      </c>
      <c r="K21" s="24" t="s">
        <v>8886</v>
      </c>
      <c r="L21" s="24" t="s">
        <v>8886</v>
      </c>
      <c r="M21" s="24" t="s">
        <v>9828</v>
      </c>
      <c r="N21" s="24" t="s">
        <v>8886</v>
      </c>
      <c r="O21" s="24" t="s">
        <v>8886</v>
      </c>
      <c r="P21" s="24"/>
      <c r="Q21" s="24"/>
      <c r="R21" s="25" t="s">
        <v>94</v>
      </c>
      <c r="S21" s="25" t="s">
        <v>9860</v>
      </c>
      <c r="T21" s="24" t="s">
        <v>102</v>
      </c>
      <c r="U21" s="24" t="s">
        <v>9861</v>
      </c>
      <c r="V21" s="24" t="s">
        <v>8886</v>
      </c>
      <c r="W21" s="24"/>
      <c r="X21" s="24" t="s">
        <v>103</v>
      </c>
      <c r="Y21" s="258">
        <v>45157.810219907406</v>
      </c>
      <c r="Z21" s="258">
        <v>45157.813310185185</v>
      </c>
      <c r="AA21" s="24"/>
      <c r="AB21" s="24" t="s">
        <v>14</v>
      </c>
      <c r="AC21" s="24">
        <v>12578</v>
      </c>
      <c r="AD21" s="24">
        <v>3000</v>
      </c>
      <c r="AE21" s="24" t="s">
        <v>9827</v>
      </c>
      <c r="AF21" s="24" t="s">
        <v>9829</v>
      </c>
      <c r="AG21" s="24"/>
    </row>
    <row r="22" spans="1:33" ht="105.6" x14ac:dyDescent="0.3">
      <c r="A22" s="24"/>
      <c r="B22" s="24" t="s">
        <v>9827</v>
      </c>
      <c r="C22" s="24" t="s">
        <v>33</v>
      </c>
      <c r="D22" s="24" t="s">
        <v>108</v>
      </c>
      <c r="E22" s="24" t="s">
        <v>104</v>
      </c>
      <c r="F22" s="24" t="s">
        <v>105</v>
      </c>
      <c r="G22" s="24" t="s">
        <v>106</v>
      </c>
      <c r="H22" s="24" t="s">
        <v>81</v>
      </c>
      <c r="I22" s="24" t="s">
        <v>8886</v>
      </c>
      <c r="J22" s="24" t="s">
        <v>8886</v>
      </c>
      <c r="K22" s="24" t="s">
        <v>8886</v>
      </c>
      <c r="L22" s="24" t="s">
        <v>8886</v>
      </c>
      <c r="M22" s="24" t="s">
        <v>9828</v>
      </c>
      <c r="N22" s="24" t="s">
        <v>8886</v>
      </c>
      <c r="O22" s="24" t="s">
        <v>8886</v>
      </c>
      <c r="P22" s="24"/>
      <c r="Q22" s="24"/>
      <c r="R22" s="25" t="s">
        <v>107</v>
      </c>
      <c r="S22" s="25" t="s">
        <v>9862</v>
      </c>
      <c r="T22" s="24" t="s">
        <v>110</v>
      </c>
      <c r="U22" s="24" t="s">
        <v>109</v>
      </c>
      <c r="V22" s="24" t="s">
        <v>8886</v>
      </c>
      <c r="W22" s="24"/>
      <c r="X22" s="24"/>
      <c r="Y22" s="258">
        <v>45157.810219907406</v>
      </c>
      <c r="Z22" s="258">
        <v>45157.813310185185</v>
      </c>
      <c r="AA22" s="24"/>
      <c r="AB22" s="24" t="s">
        <v>14</v>
      </c>
      <c r="AC22" s="24">
        <v>12578</v>
      </c>
      <c r="AD22" s="24">
        <v>15210</v>
      </c>
      <c r="AE22" s="24" t="s">
        <v>9827</v>
      </c>
      <c r="AF22" s="24" t="s">
        <v>9829</v>
      </c>
      <c r="AG22" s="24"/>
    </row>
    <row r="23" spans="1:33" x14ac:dyDescent="0.3">
      <c r="A23" s="24"/>
      <c r="B23" s="24" t="s">
        <v>9827</v>
      </c>
      <c r="C23" s="24" t="s">
        <v>33</v>
      </c>
      <c r="D23" s="24" t="s">
        <v>90</v>
      </c>
      <c r="E23" s="24" t="s">
        <v>111</v>
      </c>
      <c r="F23" s="24" t="s">
        <v>112</v>
      </c>
      <c r="G23" s="24" t="s">
        <v>88</v>
      </c>
      <c r="H23" s="24" t="s">
        <v>81</v>
      </c>
      <c r="I23" s="24" t="s">
        <v>8886</v>
      </c>
      <c r="J23" s="24" t="s">
        <v>8886</v>
      </c>
      <c r="K23" s="24" t="s">
        <v>8886</v>
      </c>
      <c r="L23" s="24" t="s">
        <v>8886</v>
      </c>
      <c r="M23" s="24" t="s">
        <v>9828</v>
      </c>
      <c r="N23" s="24" t="s">
        <v>8886</v>
      </c>
      <c r="O23" s="24" t="s">
        <v>8886</v>
      </c>
      <c r="P23" s="24"/>
      <c r="Q23" s="24"/>
      <c r="R23" s="25" t="s">
        <v>89</v>
      </c>
      <c r="S23" s="25" t="s">
        <v>9863</v>
      </c>
      <c r="T23" s="24" t="s">
        <v>114</v>
      </c>
      <c r="U23" s="24" t="s">
        <v>113</v>
      </c>
      <c r="V23" s="24" t="s">
        <v>8886</v>
      </c>
      <c r="W23" s="24"/>
      <c r="X23" s="24"/>
      <c r="Y23" s="258">
        <v>45157.810219907406</v>
      </c>
      <c r="Z23" s="258">
        <v>45157.813310185185</v>
      </c>
      <c r="AA23" s="24"/>
      <c r="AB23" s="24" t="s">
        <v>14</v>
      </c>
      <c r="AC23" s="24">
        <v>12578</v>
      </c>
      <c r="AD23" s="24">
        <v>15220</v>
      </c>
      <c r="AE23" s="24" t="s">
        <v>9827</v>
      </c>
      <c r="AF23" s="24" t="s">
        <v>9829</v>
      </c>
      <c r="AG23" s="24"/>
    </row>
    <row r="24" spans="1:33" x14ac:dyDescent="0.3">
      <c r="A24" s="24"/>
      <c r="B24" s="24" t="s">
        <v>9827</v>
      </c>
      <c r="C24" s="24" t="s">
        <v>33</v>
      </c>
      <c r="D24" s="24" t="s">
        <v>90</v>
      </c>
      <c r="E24" s="24" t="s">
        <v>115</v>
      </c>
      <c r="F24" s="24" t="s">
        <v>116</v>
      </c>
      <c r="G24" s="24" t="s">
        <v>88</v>
      </c>
      <c r="H24" s="24" t="s">
        <v>81</v>
      </c>
      <c r="I24" s="24" t="s">
        <v>8886</v>
      </c>
      <c r="J24" s="24" t="s">
        <v>8886</v>
      </c>
      <c r="K24" s="24" t="s">
        <v>8886</v>
      </c>
      <c r="L24" s="24" t="s">
        <v>8886</v>
      </c>
      <c r="M24" s="24" t="s">
        <v>9828</v>
      </c>
      <c r="N24" s="24" t="s">
        <v>8886</v>
      </c>
      <c r="O24" s="24" t="s">
        <v>8886</v>
      </c>
      <c r="P24" s="24"/>
      <c r="Q24" s="24"/>
      <c r="R24" s="25" t="s">
        <v>89</v>
      </c>
      <c r="S24" s="25" t="s">
        <v>9863</v>
      </c>
      <c r="T24" s="24" t="s">
        <v>118</v>
      </c>
      <c r="U24" s="24" t="s">
        <v>117</v>
      </c>
      <c r="V24" s="24" t="s">
        <v>8886</v>
      </c>
      <c r="W24" s="24"/>
      <c r="X24" s="24"/>
      <c r="Y24" s="258">
        <v>45157.810231481482</v>
      </c>
      <c r="Z24" s="258">
        <v>45157.813310185185</v>
      </c>
      <c r="AA24" s="24"/>
      <c r="AB24" s="24" t="s">
        <v>14</v>
      </c>
      <c r="AC24" s="24">
        <v>12578</v>
      </c>
      <c r="AD24" s="24">
        <v>15230</v>
      </c>
      <c r="AE24" s="24" t="s">
        <v>9827</v>
      </c>
      <c r="AF24" s="24" t="s">
        <v>9829</v>
      </c>
      <c r="AG24" s="24"/>
    </row>
    <row r="25" spans="1:33" x14ac:dyDescent="0.3">
      <c r="A25" s="24"/>
      <c r="B25" s="24" t="s">
        <v>9827</v>
      </c>
      <c r="C25" s="24" t="s">
        <v>33</v>
      </c>
      <c r="D25" s="24">
        <v>7</v>
      </c>
      <c r="E25" s="24" t="s">
        <v>119</v>
      </c>
      <c r="F25" s="24" t="s">
        <v>120</v>
      </c>
      <c r="G25" s="24" t="s">
        <v>121</v>
      </c>
      <c r="H25" s="24" t="s">
        <v>81</v>
      </c>
      <c r="I25" s="24" t="s">
        <v>8886</v>
      </c>
      <c r="J25" s="24" t="s">
        <v>8886</v>
      </c>
      <c r="K25" s="24" t="s">
        <v>8886</v>
      </c>
      <c r="L25" s="24" t="s">
        <v>8886</v>
      </c>
      <c r="M25" s="24" t="s">
        <v>9828</v>
      </c>
      <c r="N25" s="24" t="s">
        <v>8886</v>
      </c>
      <c r="O25" s="24" t="s">
        <v>8886</v>
      </c>
      <c r="P25" s="24"/>
      <c r="Q25" s="24"/>
      <c r="R25" s="25" t="s">
        <v>89</v>
      </c>
      <c r="S25" s="24"/>
      <c r="T25" s="24" t="s">
        <v>124</v>
      </c>
      <c r="U25" s="24" t="s">
        <v>123</v>
      </c>
      <c r="V25" s="24" t="s">
        <v>8</v>
      </c>
      <c r="W25" s="24" t="s">
        <v>122</v>
      </c>
      <c r="X25" s="24"/>
      <c r="Y25" s="258">
        <v>45157.810231481482</v>
      </c>
      <c r="Z25" s="258">
        <v>45157.813310185185</v>
      </c>
      <c r="AA25" s="24"/>
      <c r="AB25" s="24" t="s">
        <v>14</v>
      </c>
      <c r="AC25" s="24">
        <v>12578</v>
      </c>
      <c r="AD25" s="24">
        <v>15240</v>
      </c>
      <c r="AE25" s="24" t="s">
        <v>9827</v>
      </c>
      <c r="AF25" s="24" t="s">
        <v>9829</v>
      </c>
      <c r="AG25" s="24"/>
    </row>
    <row r="26" spans="1:33" x14ac:dyDescent="0.3">
      <c r="A26" s="24"/>
      <c r="B26" s="24" t="s">
        <v>9827</v>
      </c>
      <c r="C26" s="24" t="s">
        <v>33</v>
      </c>
      <c r="D26" s="24">
        <v>7</v>
      </c>
      <c r="E26" s="24" t="s">
        <v>125</v>
      </c>
      <c r="F26" s="24" t="s">
        <v>126</v>
      </c>
      <c r="G26" s="24" t="s">
        <v>127</v>
      </c>
      <c r="H26" s="24" t="s">
        <v>81</v>
      </c>
      <c r="I26" s="24" t="s">
        <v>8886</v>
      </c>
      <c r="J26" s="24" t="s">
        <v>8886</v>
      </c>
      <c r="K26" s="24" t="s">
        <v>8886</v>
      </c>
      <c r="L26" s="24" t="s">
        <v>8886</v>
      </c>
      <c r="M26" s="24" t="s">
        <v>9828</v>
      </c>
      <c r="N26" s="24" t="s">
        <v>8886</v>
      </c>
      <c r="O26" s="24" t="s">
        <v>8886</v>
      </c>
      <c r="P26" s="24"/>
      <c r="Q26" s="24"/>
      <c r="R26" s="25" t="s">
        <v>128</v>
      </c>
      <c r="S26" s="24"/>
      <c r="T26" s="24" t="s">
        <v>130</v>
      </c>
      <c r="U26" s="24" t="s">
        <v>129</v>
      </c>
      <c r="V26" s="24" t="s">
        <v>8886</v>
      </c>
      <c r="W26" s="24"/>
      <c r="X26" s="24"/>
      <c r="Y26" s="258">
        <v>45157.810231481482</v>
      </c>
      <c r="Z26" s="258">
        <v>45157.813310185185</v>
      </c>
      <c r="AA26" s="24"/>
      <c r="AB26" s="24" t="s">
        <v>14</v>
      </c>
      <c r="AC26" s="24">
        <v>12578</v>
      </c>
      <c r="AD26" s="24">
        <v>15250</v>
      </c>
      <c r="AE26" s="24" t="s">
        <v>9827</v>
      </c>
      <c r="AF26" s="24" t="s">
        <v>9829</v>
      </c>
      <c r="AG26" s="24"/>
    </row>
    <row r="27" spans="1:33" ht="26.4" x14ac:dyDescent="0.3">
      <c r="A27" s="24"/>
      <c r="B27" s="24" t="s">
        <v>9827</v>
      </c>
      <c r="C27" s="24" t="s">
        <v>33</v>
      </c>
      <c r="D27" s="24" t="s">
        <v>135</v>
      </c>
      <c r="E27" s="24" t="s">
        <v>131</v>
      </c>
      <c r="F27" s="24" t="s">
        <v>132</v>
      </c>
      <c r="G27" s="24" t="s">
        <v>133</v>
      </c>
      <c r="H27" s="24" t="s">
        <v>81</v>
      </c>
      <c r="I27" s="24" t="s">
        <v>8886</v>
      </c>
      <c r="J27" s="24" t="s">
        <v>8886</v>
      </c>
      <c r="K27" s="24" t="s">
        <v>8886</v>
      </c>
      <c r="L27" s="24" t="s">
        <v>8886</v>
      </c>
      <c r="M27" s="24" t="s">
        <v>9828</v>
      </c>
      <c r="N27" s="24" t="s">
        <v>136</v>
      </c>
      <c r="O27" s="24" t="s">
        <v>8886</v>
      </c>
      <c r="P27" s="24"/>
      <c r="Q27" s="24"/>
      <c r="R27" s="25" t="s">
        <v>134</v>
      </c>
      <c r="S27" s="25" t="s">
        <v>9864</v>
      </c>
      <c r="T27" s="24" t="s">
        <v>137</v>
      </c>
      <c r="U27" s="24" t="s">
        <v>8</v>
      </c>
      <c r="V27" s="24" t="s">
        <v>8886</v>
      </c>
      <c r="W27" s="24"/>
      <c r="X27" s="24"/>
      <c r="Y27" s="258">
        <v>45157.810231481482</v>
      </c>
      <c r="Z27" s="258">
        <v>45157.813310185185</v>
      </c>
      <c r="AA27" s="24"/>
      <c r="AB27" s="24" t="s">
        <v>14</v>
      </c>
      <c r="AC27" s="24">
        <v>12578</v>
      </c>
      <c r="AD27" s="24">
        <v>990</v>
      </c>
      <c r="AE27" s="24" t="s">
        <v>9827</v>
      </c>
      <c r="AF27" s="24" t="s">
        <v>9829</v>
      </c>
      <c r="AG27" s="24"/>
    </row>
    <row r="28" spans="1:33" x14ac:dyDescent="0.3">
      <c r="A28" s="24"/>
      <c r="B28" s="24" t="s">
        <v>9827</v>
      </c>
      <c r="C28" s="24" t="s">
        <v>33</v>
      </c>
      <c r="D28" s="24">
        <v>7</v>
      </c>
      <c r="E28" s="24" t="s">
        <v>138</v>
      </c>
      <c r="F28" s="24" t="s">
        <v>139</v>
      </c>
      <c r="G28" s="24" t="s">
        <v>140</v>
      </c>
      <c r="H28" s="24" t="s">
        <v>81</v>
      </c>
      <c r="I28" s="24" t="s">
        <v>8886</v>
      </c>
      <c r="J28" s="24" t="s">
        <v>8886</v>
      </c>
      <c r="K28" s="24" t="s">
        <v>8886</v>
      </c>
      <c r="L28" s="24" t="s">
        <v>8886</v>
      </c>
      <c r="M28" s="24" t="s">
        <v>9828</v>
      </c>
      <c r="N28" s="24" t="s">
        <v>136</v>
      </c>
      <c r="O28" s="24" t="s">
        <v>8886</v>
      </c>
      <c r="P28" s="24"/>
      <c r="Q28" s="24"/>
      <c r="R28" s="25" t="s">
        <v>89</v>
      </c>
      <c r="S28" s="24"/>
      <c r="T28" s="24" t="s">
        <v>143</v>
      </c>
      <c r="U28" s="24" t="s">
        <v>141</v>
      </c>
      <c r="V28" s="24" t="s">
        <v>142</v>
      </c>
      <c r="W28" s="24"/>
      <c r="X28" s="24"/>
      <c r="Y28" s="258">
        <v>45157.810231481482</v>
      </c>
      <c r="Z28" s="258">
        <v>45157.813310185185</v>
      </c>
      <c r="AA28" s="24"/>
      <c r="AB28" s="24" t="s">
        <v>14</v>
      </c>
      <c r="AC28" s="24">
        <v>12578</v>
      </c>
      <c r="AD28" s="24">
        <v>15270</v>
      </c>
      <c r="AE28" s="24" t="s">
        <v>9827</v>
      </c>
      <c r="AF28" s="24" t="s">
        <v>9829</v>
      </c>
      <c r="AG28" s="24"/>
    </row>
    <row r="29" spans="1:33" x14ac:dyDescent="0.3">
      <c r="A29" s="24"/>
      <c r="B29" s="24" t="s">
        <v>9827</v>
      </c>
      <c r="C29" s="24" t="s">
        <v>33</v>
      </c>
      <c r="D29" s="24">
        <v>7</v>
      </c>
      <c r="E29" s="24" t="s">
        <v>144</v>
      </c>
      <c r="F29" s="24" t="s">
        <v>145</v>
      </c>
      <c r="G29" s="24" t="s">
        <v>146</v>
      </c>
      <c r="H29" s="24" t="s">
        <v>81</v>
      </c>
      <c r="I29" s="24" t="s">
        <v>8886</v>
      </c>
      <c r="J29" s="24" t="s">
        <v>8886</v>
      </c>
      <c r="K29" s="24" t="s">
        <v>8886</v>
      </c>
      <c r="L29" s="24" t="s">
        <v>8886</v>
      </c>
      <c r="M29" s="24" t="s">
        <v>9828</v>
      </c>
      <c r="N29" s="24" t="s">
        <v>8886</v>
      </c>
      <c r="O29" s="24" t="s">
        <v>8886</v>
      </c>
      <c r="P29" s="24"/>
      <c r="Q29" s="24"/>
      <c r="R29" s="25" t="s">
        <v>94</v>
      </c>
      <c r="S29" s="24"/>
      <c r="T29" s="24" t="s">
        <v>147</v>
      </c>
      <c r="U29" s="24" t="s">
        <v>8</v>
      </c>
      <c r="V29" s="24" t="s">
        <v>8886</v>
      </c>
      <c r="W29" s="24"/>
      <c r="X29" s="24"/>
      <c r="Y29" s="258">
        <v>45157.810231481482</v>
      </c>
      <c r="Z29" s="258">
        <v>45167.611898148149</v>
      </c>
      <c r="AA29" s="24"/>
      <c r="AB29" s="24" t="s">
        <v>14</v>
      </c>
      <c r="AC29" s="24">
        <v>12578</v>
      </c>
      <c r="AD29" s="24">
        <v>15280</v>
      </c>
      <c r="AE29" s="24" t="s">
        <v>9827</v>
      </c>
      <c r="AF29" s="24" t="s">
        <v>9829</v>
      </c>
      <c r="AG29" s="24"/>
    </row>
    <row r="30" spans="1:33" x14ac:dyDescent="0.3">
      <c r="A30" s="24"/>
      <c r="B30" s="24" t="s">
        <v>9827</v>
      </c>
      <c r="C30" s="24" t="s">
        <v>33</v>
      </c>
      <c r="D30" s="24" t="s">
        <v>151</v>
      </c>
      <c r="E30" s="24" t="s">
        <v>148</v>
      </c>
      <c r="F30" s="24" t="s">
        <v>149</v>
      </c>
      <c r="G30" s="24" t="s">
        <v>150</v>
      </c>
      <c r="H30" s="24" t="s">
        <v>81</v>
      </c>
      <c r="I30" s="24" t="s">
        <v>8886</v>
      </c>
      <c r="J30" s="24" t="s">
        <v>8886</v>
      </c>
      <c r="K30" s="24" t="s">
        <v>8886</v>
      </c>
      <c r="L30" s="24" t="s">
        <v>8886</v>
      </c>
      <c r="M30" s="24" t="s">
        <v>9828</v>
      </c>
      <c r="N30" s="24" t="s">
        <v>136</v>
      </c>
      <c r="O30" s="24" t="s">
        <v>152</v>
      </c>
      <c r="P30" s="24"/>
      <c r="Q30" s="24"/>
      <c r="R30" s="25" t="s">
        <v>89</v>
      </c>
      <c r="S30" s="24"/>
      <c r="T30" s="24" t="s">
        <v>154</v>
      </c>
      <c r="U30" s="24" t="s">
        <v>8</v>
      </c>
      <c r="V30" s="24" t="s">
        <v>80</v>
      </c>
      <c r="W30" s="24" t="s">
        <v>153</v>
      </c>
      <c r="X30" s="24"/>
      <c r="Y30" s="258">
        <v>45157.810231481482</v>
      </c>
      <c r="Z30" s="258">
        <v>45167.611898148149</v>
      </c>
      <c r="AA30" s="24"/>
      <c r="AB30" s="24" t="s">
        <v>14</v>
      </c>
      <c r="AC30" s="24">
        <v>12578</v>
      </c>
      <c r="AD30" s="24">
        <v>15290</v>
      </c>
      <c r="AE30" s="24" t="s">
        <v>9827</v>
      </c>
      <c r="AF30" s="24" t="s">
        <v>9829</v>
      </c>
      <c r="AG30" s="24"/>
    </row>
    <row r="31" spans="1:33" x14ac:dyDescent="0.3">
      <c r="A31" s="24"/>
      <c r="B31" s="24" t="s">
        <v>9827</v>
      </c>
      <c r="C31" s="24" t="s">
        <v>33</v>
      </c>
      <c r="D31" s="24" t="s">
        <v>158</v>
      </c>
      <c r="E31" s="24" t="s">
        <v>155</v>
      </c>
      <c r="F31" s="24" t="s">
        <v>156</v>
      </c>
      <c r="G31" s="24" t="s">
        <v>157</v>
      </c>
      <c r="H31" s="24" t="s">
        <v>81</v>
      </c>
      <c r="I31" s="24" t="s">
        <v>8886</v>
      </c>
      <c r="J31" s="24" t="s">
        <v>8886</v>
      </c>
      <c r="K31" s="24" t="s">
        <v>8886</v>
      </c>
      <c r="L31" s="24" t="s">
        <v>8886</v>
      </c>
      <c r="M31" s="24" t="s">
        <v>9828</v>
      </c>
      <c r="N31" s="24" t="s">
        <v>136</v>
      </c>
      <c r="O31" s="24" t="s">
        <v>159</v>
      </c>
      <c r="P31" s="24"/>
      <c r="Q31" s="24"/>
      <c r="R31" s="25" t="s">
        <v>89</v>
      </c>
      <c r="S31" s="24"/>
      <c r="T31" s="24" t="s">
        <v>161</v>
      </c>
      <c r="U31" s="24" t="s">
        <v>123</v>
      </c>
      <c r="V31" s="24" t="s">
        <v>8</v>
      </c>
      <c r="W31" s="24" t="s">
        <v>160</v>
      </c>
      <c r="X31" s="24"/>
      <c r="Y31" s="258">
        <v>45157.810231481482</v>
      </c>
      <c r="Z31" s="258">
        <v>45167.611898148149</v>
      </c>
      <c r="AA31" s="24"/>
      <c r="AB31" s="24" t="s">
        <v>14</v>
      </c>
      <c r="AC31" s="24">
        <v>12578</v>
      </c>
      <c r="AD31" s="24">
        <v>15300</v>
      </c>
      <c r="AE31" s="24" t="s">
        <v>9827</v>
      </c>
      <c r="AF31" s="24" t="s">
        <v>9829</v>
      </c>
      <c r="AG31" s="24"/>
    </row>
    <row r="32" spans="1:33" x14ac:dyDescent="0.3">
      <c r="A32" s="24"/>
      <c r="B32" s="24" t="s">
        <v>9827</v>
      </c>
      <c r="C32" s="24" t="s">
        <v>33</v>
      </c>
      <c r="D32" s="24">
        <v>7</v>
      </c>
      <c r="E32" s="24" t="s">
        <v>162</v>
      </c>
      <c r="F32" s="24" t="s">
        <v>163</v>
      </c>
      <c r="G32" s="24" t="s">
        <v>123</v>
      </c>
      <c r="H32" s="24" t="s">
        <v>81</v>
      </c>
      <c r="I32" s="24" t="s">
        <v>8886</v>
      </c>
      <c r="J32" s="24" t="s">
        <v>8886</v>
      </c>
      <c r="K32" s="24" t="s">
        <v>8886</v>
      </c>
      <c r="L32" s="24" t="s">
        <v>8886</v>
      </c>
      <c r="M32" s="24" t="s">
        <v>9828</v>
      </c>
      <c r="N32" s="24" t="s">
        <v>164</v>
      </c>
      <c r="O32" s="24" t="s">
        <v>165</v>
      </c>
      <c r="P32" s="24"/>
      <c r="Q32" s="24"/>
      <c r="R32" s="25" t="s">
        <v>89</v>
      </c>
      <c r="S32" s="24"/>
      <c r="T32" s="24" t="s">
        <v>167</v>
      </c>
      <c r="U32" s="24" t="s">
        <v>166</v>
      </c>
      <c r="V32" s="24" t="s">
        <v>8</v>
      </c>
      <c r="W32" s="24"/>
      <c r="X32" s="24"/>
      <c r="Y32" s="258">
        <v>45157.810231481482</v>
      </c>
      <c r="Z32" s="258">
        <v>45168.695208333331</v>
      </c>
      <c r="AA32" s="24"/>
      <c r="AB32" s="24" t="s">
        <v>14</v>
      </c>
      <c r="AC32" s="24">
        <v>12578</v>
      </c>
      <c r="AD32" s="24">
        <v>15310</v>
      </c>
      <c r="AE32" s="24" t="s">
        <v>9827</v>
      </c>
      <c r="AF32" s="24" t="s">
        <v>9829</v>
      </c>
      <c r="AG32" s="24"/>
    </row>
    <row r="33" spans="1:33" ht="39.6" x14ac:dyDescent="0.3">
      <c r="A33" s="24"/>
      <c r="B33" s="24" t="s">
        <v>9827</v>
      </c>
      <c r="C33" s="24" t="s">
        <v>33</v>
      </c>
      <c r="D33" s="24" t="s">
        <v>171</v>
      </c>
      <c r="E33" s="24" t="s">
        <v>168</v>
      </c>
      <c r="F33" s="24" t="s">
        <v>169</v>
      </c>
      <c r="G33" s="24" t="s">
        <v>123</v>
      </c>
      <c r="H33" s="24" t="s">
        <v>81</v>
      </c>
      <c r="I33" s="24" t="s">
        <v>8886</v>
      </c>
      <c r="J33" s="24" t="s">
        <v>8886</v>
      </c>
      <c r="K33" s="24" t="s">
        <v>8886</v>
      </c>
      <c r="L33" s="24" t="s">
        <v>8886</v>
      </c>
      <c r="M33" s="24" t="s">
        <v>9828</v>
      </c>
      <c r="N33" s="24" t="s">
        <v>136</v>
      </c>
      <c r="O33" s="24" t="s">
        <v>172</v>
      </c>
      <c r="P33" s="24"/>
      <c r="Q33" s="24"/>
      <c r="R33" s="25" t="s">
        <v>170</v>
      </c>
      <c r="S33" s="24"/>
      <c r="T33" s="24" t="s">
        <v>175</v>
      </c>
      <c r="U33" s="24" t="s">
        <v>174</v>
      </c>
      <c r="V33" s="24" t="s">
        <v>8</v>
      </c>
      <c r="W33" s="24" t="s">
        <v>173</v>
      </c>
      <c r="X33" s="24"/>
      <c r="Y33" s="258">
        <v>45157.810231481482</v>
      </c>
      <c r="Z33" s="258">
        <v>45168.695208333331</v>
      </c>
      <c r="AA33" s="24"/>
      <c r="AB33" s="24" t="s">
        <v>14</v>
      </c>
      <c r="AC33" s="24">
        <v>12578</v>
      </c>
      <c r="AD33" s="24">
        <v>15320</v>
      </c>
      <c r="AE33" s="24" t="s">
        <v>9827</v>
      </c>
      <c r="AF33" s="24" t="s">
        <v>9829</v>
      </c>
      <c r="AG33" s="24"/>
    </row>
    <row r="34" spans="1:33" x14ac:dyDescent="0.3">
      <c r="A34" s="24"/>
      <c r="B34" s="24" t="s">
        <v>9827</v>
      </c>
      <c r="C34" s="24" t="s">
        <v>33</v>
      </c>
      <c r="D34" s="24" t="s">
        <v>178</v>
      </c>
      <c r="E34" s="24" t="s">
        <v>176</v>
      </c>
      <c r="F34" s="24" t="s">
        <v>177</v>
      </c>
      <c r="G34" s="24" t="s">
        <v>123</v>
      </c>
      <c r="H34" s="24" t="s">
        <v>81</v>
      </c>
      <c r="I34" s="24" t="s">
        <v>8886</v>
      </c>
      <c r="J34" s="24" t="s">
        <v>8886</v>
      </c>
      <c r="K34" s="24" t="s">
        <v>8886</v>
      </c>
      <c r="L34" s="24" t="s">
        <v>8886</v>
      </c>
      <c r="M34" s="24" t="s">
        <v>9828</v>
      </c>
      <c r="N34" s="24" t="s">
        <v>136</v>
      </c>
      <c r="O34" s="24" t="s">
        <v>179</v>
      </c>
      <c r="P34" s="24"/>
      <c r="Q34" s="24"/>
      <c r="R34" s="25" t="s">
        <v>94</v>
      </c>
      <c r="S34" s="24"/>
      <c r="T34" s="24" t="s">
        <v>180</v>
      </c>
      <c r="U34" s="24" t="s">
        <v>8</v>
      </c>
      <c r="V34" s="24" t="s">
        <v>8886</v>
      </c>
      <c r="W34" s="24"/>
      <c r="X34" s="24"/>
      <c r="Y34" s="258">
        <v>45157.810231481482</v>
      </c>
      <c r="Z34" s="258">
        <v>45168.695208333331</v>
      </c>
      <c r="AA34" s="24"/>
      <c r="AB34" s="24" t="s">
        <v>14</v>
      </c>
      <c r="AC34" s="24">
        <v>12578</v>
      </c>
      <c r="AD34" s="24">
        <v>100</v>
      </c>
      <c r="AE34" s="24" t="s">
        <v>9827</v>
      </c>
      <c r="AF34" s="24" t="s">
        <v>9829</v>
      </c>
      <c r="AG34" s="24"/>
    </row>
    <row r="35" spans="1:33" x14ac:dyDescent="0.3">
      <c r="A35" s="24"/>
      <c r="B35" s="24" t="s">
        <v>9827</v>
      </c>
      <c r="C35" s="24" t="s">
        <v>33</v>
      </c>
      <c r="D35" s="24">
        <v>7</v>
      </c>
      <c r="E35" s="24" t="s">
        <v>181</v>
      </c>
      <c r="F35" s="24" t="s">
        <v>182</v>
      </c>
      <c r="G35" s="24" t="s">
        <v>183</v>
      </c>
      <c r="H35" s="24" t="s">
        <v>81</v>
      </c>
      <c r="I35" s="24" t="s">
        <v>8886</v>
      </c>
      <c r="J35" s="24" t="s">
        <v>8886</v>
      </c>
      <c r="K35" s="24" t="s">
        <v>8886</v>
      </c>
      <c r="L35" s="24" t="s">
        <v>8886</v>
      </c>
      <c r="M35" s="24" t="s">
        <v>9828</v>
      </c>
      <c r="N35" s="24" t="s">
        <v>8886</v>
      </c>
      <c r="O35" s="24" t="s">
        <v>8886</v>
      </c>
      <c r="P35" s="24"/>
      <c r="Q35" s="24"/>
      <c r="R35" s="25" t="s">
        <v>94</v>
      </c>
      <c r="S35" s="24"/>
      <c r="T35" s="24" t="s">
        <v>184</v>
      </c>
      <c r="U35" s="24" t="s">
        <v>8</v>
      </c>
      <c r="V35" s="24" t="s">
        <v>8886</v>
      </c>
      <c r="W35" s="24"/>
      <c r="X35" s="24"/>
      <c r="Y35" s="258">
        <v>45157.810231481482</v>
      </c>
      <c r="Z35" s="258">
        <v>45170.806342592594</v>
      </c>
      <c r="AA35" s="24"/>
      <c r="AB35" s="24" t="s">
        <v>14</v>
      </c>
      <c r="AC35" s="24">
        <v>12578</v>
      </c>
      <c r="AD35" s="24">
        <v>15340</v>
      </c>
      <c r="AE35" s="24" t="s">
        <v>9827</v>
      </c>
      <c r="AF35" s="24" t="s">
        <v>9829</v>
      </c>
      <c r="AG35" s="24"/>
    </row>
    <row r="36" spans="1:33" x14ac:dyDescent="0.3">
      <c r="A36" s="24"/>
      <c r="B36" s="24" t="s">
        <v>9827</v>
      </c>
      <c r="C36" s="24" t="s">
        <v>33</v>
      </c>
      <c r="D36" s="24">
        <v>7</v>
      </c>
      <c r="E36" s="24" t="s">
        <v>185</v>
      </c>
      <c r="F36" s="24" t="s">
        <v>186</v>
      </c>
      <c r="G36" s="24" t="s">
        <v>187</v>
      </c>
      <c r="H36" s="24" t="s">
        <v>81</v>
      </c>
      <c r="I36" s="24" t="s">
        <v>8886</v>
      </c>
      <c r="J36" s="24" t="s">
        <v>8886</v>
      </c>
      <c r="K36" s="24" t="s">
        <v>8886</v>
      </c>
      <c r="L36" s="24" t="s">
        <v>8886</v>
      </c>
      <c r="M36" s="24" t="s">
        <v>9828</v>
      </c>
      <c r="N36" s="24" t="s">
        <v>8886</v>
      </c>
      <c r="O36" s="24" t="s">
        <v>8886</v>
      </c>
      <c r="P36" s="24"/>
      <c r="Q36" s="24"/>
      <c r="R36" s="25" t="s">
        <v>94</v>
      </c>
      <c r="S36" s="24"/>
      <c r="T36" s="24" t="s">
        <v>189</v>
      </c>
      <c r="U36" s="24" t="s">
        <v>8</v>
      </c>
      <c r="V36" s="24" t="s">
        <v>188</v>
      </c>
      <c r="W36" s="24"/>
      <c r="X36" s="24"/>
      <c r="Y36" s="258">
        <v>45157.810231481482</v>
      </c>
      <c r="Z36" s="258">
        <v>45170.806342592594</v>
      </c>
      <c r="AA36" s="24"/>
      <c r="AB36" s="24" t="s">
        <v>14</v>
      </c>
      <c r="AC36" s="24">
        <v>12578</v>
      </c>
      <c r="AD36" s="24">
        <v>15350</v>
      </c>
      <c r="AE36" s="24" t="s">
        <v>9827</v>
      </c>
      <c r="AF36" s="24" t="s">
        <v>9829</v>
      </c>
      <c r="AG36" s="24"/>
    </row>
    <row r="37" spans="1:33" x14ac:dyDescent="0.3">
      <c r="A37" s="24" t="s">
        <v>95</v>
      </c>
      <c r="B37" s="24" t="s">
        <v>9827</v>
      </c>
      <c r="C37" s="24" t="s">
        <v>33</v>
      </c>
      <c r="D37" s="24" t="s">
        <v>90</v>
      </c>
      <c r="E37" s="24" t="s">
        <v>190</v>
      </c>
      <c r="F37" s="24" t="s">
        <v>191</v>
      </c>
      <c r="G37" s="24" t="s">
        <v>192</v>
      </c>
      <c r="H37" s="24" t="s">
        <v>81</v>
      </c>
      <c r="I37" s="24" t="s">
        <v>8886</v>
      </c>
      <c r="J37" s="24" t="s">
        <v>8886</v>
      </c>
      <c r="K37" s="24" t="s">
        <v>8886</v>
      </c>
      <c r="L37" s="24" t="s">
        <v>8886</v>
      </c>
      <c r="M37" s="24" t="s">
        <v>9828</v>
      </c>
      <c r="N37" s="24" t="s">
        <v>8886</v>
      </c>
      <c r="O37" s="24" t="s">
        <v>8886</v>
      </c>
      <c r="P37" s="24"/>
      <c r="Q37" s="24"/>
      <c r="R37" s="24"/>
      <c r="S37" s="24"/>
      <c r="T37" s="24" t="s">
        <v>193</v>
      </c>
      <c r="U37" s="24" t="s">
        <v>8</v>
      </c>
      <c r="V37" s="24" t="s">
        <v>8886</v>
      </c>
      <c r="W37" s="24"/>
      <c r="X37" s="24"/>
      <c r="Y37" s="258">
        <v>45157.810231481482</v>
      </c>
      <c r="Z37" s="258">
        <v>45177.997546296298</v>
      </c>
      <c r="AA37" s="24"/>
      <c r="AB37" s="24" t="s">
        <v>14</v>
      </c>
      <c r="AC37" s="24">
        <v>12578</v>
      </c>
      <c r="AD37" s="24">
        <v>2010</v>
      </c>
      <c r="AE37" s="24" t="s">
        <v>9827</v>
      </c>
      <c r="AF37" s="24" t="s">
        <v>9829</v>
      </c>
      <c r="AG37" s="24"/>
    </row>
    <row r="38" spans="1:33" ht="26.4" x14ac:dyDescent="0.3">
      <c r="A38" s="24" t="s">
        <v>101</v>
      </c>
      <c r="B38" s="24" t="s">
        <v>9827</v>
      </c>
      <c r="C38" s="24" t="s">
        <v>33</v>
      </c>
      <c r="D38" s="24" t="s">
        <v>90</v>
      </c>
      <c r="E38" s="24" t="s">
        <v>194</v>
      </c>
      <c r="F38" s="24" t="s">
        <v>195</v>
      </c>
      <c r="G38" s="24" t="s">
        <v>192</v>
      </c>
      <c r="H38" s="24" t="s">
        <v>81</v>
      </c>
      <c r="I38" s="24" t="s">
        <v>8886</v>
      </c>
      <c r="J38" s="24" t="s">
        <v>8886</v>
      </c>
      <c r="K38" s="24" t="s">
        <v>8886</v>
      </c>
      <c r="L38" s="24" t="s">
        <v>8886</v>
      </c>
      <c r="M38" s="24" t="s">
        <v>9828</v>
      </c>
      <c r="N38" s="24" t="s">
        <v>8886</v>
      </c>
      <c r="O38" s="24" t="s">
        <v>8886</v>
      </c>
      <c r="P38" s="24"/>
      <c r="Q38" s="24"/>
      <c r="R38" s="24"/>
      <c r="S38" s="25" t="s">
        <v>9865</v>
      </c>
      <c r="T38" s="24" t="s">
        <v>196</v>
      </c>
      <c r="U38" s="24" t="s">
        <v>8</v>
      </c>
      <c r="V38" s="24" t="s">
        <v>8886</v>
      </c>
      <c r="W38" s="24"/>
      <c r="X38" s="24"/>
      <c r="Y38" s="258">
        <v>45157.810231481482</v>
      </c>
      <c r="Z38" s="258">
        <v>45177.997546296298</v>
      </c>
      <c r="AA38" s="24"/>
      <c r="AB38" s="24" t="s">
        <v>14</v>
      </c>
      <c r="AC38" s="24">
        <v>12578</v>
      </c>
      <c r="AD38" s="24">
        <v>3010</v>
      </c>
      <c r="AE38" s="24" t="s">
        <v>9827</v>
      </c>
      <c r="AF38" s="24" t="s">
        <v>9829</v>
      </c>
      <c r="AG38" s="24"/>
    </row>
    <row r="39" spans="1:33" ht="39.6" x14ac:dyDescent="0.3">
      <c r="A39" s="24"/>
      <c r="B39" s="24" t="s">
        <v>9827</v>
      </c>
      <c r="C39" s="24" t="s">
        <v>33</v>
      </c>
      <c r="D39" s="24">
        <v>7</v>
      </c>
      <c r="E39" s="24" t="s">
        <v>197</v>
      </c>
      <c r="F39" s="24" t="s">
        <v>198</v>
      </c>
      <c r="G39" s="24" t="s">
        <v>199</v>
      </c>
      <c r="H39" s="24" t="s">
        <v>81</v>
      </c>
      <c r="I39" s="24" t="s">
        <v>8886</v>
      </c>
      <c r="J39" s="24" t="s">
        <v>8886</v>
      </c>
      <c r="K39" s="24" t="s">
        <v>8886</v>
      </c>
      <c r="L39" s="24" t="s">
        <v>8886</v>
      </c>
      <c r="M39" s="24" t="s">
        <v>9828</v>
      </c>
      <c r="N39" s="24" t="s">
        <v>201</v>
      </c>
      <c r="O39" s="24" t="s">
        <v>8886</v>
      </c>
      <c r="P39" s="24"/>
      <c r="Q39" s="24"/>
      <c r="R39" s="25" t="s">
        <v>200</v>
      </c>
      <c r="S39" s="25" t="s">
        <v>9866</v>
      </c>
      <c r="T39" s="24" t="s">
        <v>202</v>
      </c>
      <c r="U39" s="24" t="s">
        <v>8</v>
      </c>
      <c r="V39" s="24" t="s">
        <v>8886</v>
      </c>
      <c r="W39" s="24"/>
      <c r="X39" s="24"/>
      <c r="Y39" s="258">
        <v>45157.810231481482</v>
      </c>
      <c r="Z39" s="258">
        <v>45181.645150462966</v>
      </c>
      <c r="AA39" s="24"/>
      <c r="AB39" s="24" t="s">
        <v>14</v>
      </c>
      <c r="AC39" s="24">
        <v>12578</v>
      </c>
      <c r="AD39" s="24">
        <v>15380</v>
      </c>
      <c r="AE39" s="24" t="s">
        <v>9827</v>
      </c>
      <c r="AF39" s="24" t="s">
        <v>9829</v>
      </c>
      <c r="AG39" s="24"/>
    </row>
    <row r="40" spans="1:33" x14ac:dyDescent="0.3">
      <c r="A40" s="24"/>
      <c r="B40" s="24" t="s">
        <v>9827</v>
      </c>
      <c r="C40" s="24" t="s">
        <v>67</v>
      </c>
      <c r="D40" s="24">
        <v>3</v>
      </c>
      <c r="E40" s="24" t="s">
        <v>20</v>
      </c>
      <c r="F40" s="24" t="s">
        <v>12</v>
      </c>
      <c r="G40" s="24" t="s">
        <v>13</v>
      </c>
      <c r="H40" s="24" t="s">
        <v>15</v>
      </c>
      <c r="I40" s="24" t="s">
        <v>8886</v>
      </c>
      <c r="J40" s="24" t="s">
        <v>8886</v>
      </c>
      <c r="K40" s="24" t="s">
        <v>8886</v>
      </c>
      <c r="L40" s="24" t="s">
        <v>8886</v>
      </c>
      <c r="M40" s="24" t="s">
        <v>9828</v>
      </c>
      <c r="N40" s="24" t="s">
        <v>8886</v>
      </c>
      <c r="O40" s="24" t="s">
        <v>8886</v>
      </c>
      <c r="P40" s="24"/>
      <c r="Q40" s="24" t="s">
        <v>11</v>
      </c>
      <c r="R40" s="24"/>
      <c r="S40" s="24"/>
      <c r="T40" s="24"/>
      <c r="U40" s="24" t="s">
        <v>8886</v>
      </c>
      <c r="V40" s="24" t="s">
        <v>8886</v>
      </c>
      <c r="W40" s="24" t="s">
        <v>8886</v>
      </c>
      <c r="X40" s="24" t="s">
        <v>8886</v>
      </c>
      <c r="Y40" s="258">
        <v>45157.810231481482</v>
      </c>
      <c r="Z40" s="258">
        <v>45177.997546296298</v>
      </c>
      <c r="AA40" s="24"/>
      <c r="AB40" s="24" t="s">
        <v>14</v>
      </c>
      <c r="AC40" s="24">
        <v>12578</v>
      </c>
      <c r="AD40" s="24">
        <v>101</v>
      </c>
      <c r="AE40" s="24" t="s">
        <v>9827</v>
      </c>
      <c r="AF40" s="24" t="s">
        <v>9829</v>
      </c>
      <c r="AG40" s="24" t="s">
        <v>16</v>
      </c>
    </row>
    <row r="41" spans="1:33" ht="409.6" x14ac:dyDescent="0.3">
      <c r="A41" s="24"/>
      <c r="B41" s="24" t="s">
        <v>9827</v>
      </c>
      <c r="C41" s="24" t="s">
        <v>206</v>
      </c>
      <c r="D41" s="24" t="s">
        <v>9867</v>
      </c>
      <c r="E41" s="24" t="s">
        <v>203</v>
      </c>
      <c r="F41" s="24" t="s">
        <v>204</v>
      </c>
      <c r="G41" s="24" t="s">
        <v>205</v>
      </c>
      <c r="H41" s="24" t="s">
        <v>36</v>
      </c>
      <c r="I41" s="24" t="s">
        <v>8886</v>
      </c>
      <c r="J41" s="24" t="s">
        <v>8886</v>
      </c>
      <c r="K41" s="24" t="s">
        <v>8886</v>
      </c>
      <c r="L41" s="24" t="s">
        <v>8886</v>
      </c>
      <c r="M41" s="24" t="s">
        <v>9828</v>
      </c>
      <c r="N41" s="24" t="s">
        <v>201</v>
      </c>
      <c r="O41" s="24" t="s">
        <v>8886</v>
      </c>
      <c r="P41" s="24"/>
      <c r="Q41" s="24"/>
      <c r="R41" s="24"/>
      <c r="S41" s="25" t="s">
        <v>9868</v>
      </c>
      <c r="T41" s="24"/>
      <c r="U41" s="24" t="s">
        <v>8886</v>
      </c>
      <c r="V41" s="24" t="s">
        <v>8886</v>
      </c>
      <c r="W41" s="24"/>
      <c r="X41" s="24"/>
      <c r="Y41" s="258">
        <v>45157.815821759257</v>
      </c>
      <c r="Z41" s="258">
        <v>45175.953414351854</v>
      </c>
      <c r="AA41" s="24"/>
      <c r="AB41" s="24" t="s">
        <v>14</v>
      </c>
      <c r="AC41" s="24">
        <v>12578</v>
      </c>
      <c r="AD41" s="24">
        <v>15400</v>
      </c>
      <c r="AE41" s="24" t="s">
        <v>9827</v>
      </c>
      <c r="AF41" s="24" t="s">
        <v>9829</v>
      </c>
      <c r="AG41" s="24"/>
    </row>
    <row r="42" spans="1:33" ht="26.4" x14ac:dyDescent="0.3">
      <c r="A42" s="24" t="s">
        <v>212</v>
      </c>
      <c r="B42" s="24" t="s">
        <v>9827</v>
      </c>
      <c r="C42" s="24" t="s">
        <v>19</v>
      </c>
      <c r="D42" s="24" t="s">
        <v>135</v>
      </c>
      <c r="E42" s="24" t="s">
        <v>207</v>
      </c>
      <c r="F42" s="24" t="s">
        <v>9869</v>
      </c>
      <c r="G42" s="24" t="s">
        <v>208</v>
      </c>
      <c r="H42" s="24" t="s">
        <v>210</v>
      </c>
      <c r="I42" s="24" t="s">
        <v>8886</v>
      </c>
      <c r="J42" s="24" t="s">
        <v>8886</v>
      </c>
      <c r="K42" s="24" t="s">
        <v>8886</v>
      </c>
      <c r="L42" s="24" t="s">
        <v>8886</v>
      </c>
      <c r="M42" s="24" t="s">
        <v>9828</v>
      </c>
      <c r="N42" s="24" t="s">
        <v>136</v>
      </c>
      <c r="O42" s="24" t="s">
        <v>8886</v>
      </c>
      <c r="P42" s="24" t="s">
        <v>213</v>
      </c>
      <c r="Q42" s="24"/>
      <c r="R42" s="25" t="s">
        <v>211</v>
      </c>
      <c r="S42" s="24"/>
      <c r="T42" s="24"/>
      <c r="U42" s="24" t="s">
        <v>8886</v>
      </c>
      <c r="V42" s="24" t="s">
        <v>8886</v>
      </c>
      <c r="W42" s="24"/>
      <c r="X42" s="24"/>
      <c r="Y42" s="258">
        <v>45159.429097222222</v>
      </c>
      <c r="Z42" s="258">
        <v>45161.25744212963</v>
      </c>
      <c r="AA42" s="24"/>
      <c r="AB42" s="24" t="s">
        <v>209</v>
      </c>
      <c r="AC42" s="24">
        <v>69954</v>
      </c>
      <c r="AD42" s="24">
        <v>1000</v>
      </c>
      <c r="AE42" s="24" t="s">
        <v>9827</v>
      </c>
      <c r="AF42" s="24" t="s">
        <v>9829</v>
      </c>
      <c r="AG42" s="24" t="s">
        <v>16</v>
      </c>
    </row>
    <row r="43" spans="1:33" x14ac:dyDescent="0.3">
      <c r="A43" s="24"/>
      <c r="B43" s="24" t="s">
        <v>9827</v>
      </c>
      <c r="C43" s="24" t="s">
        <v>33</v>
      </c>
      <c r="D43" s="24" t="s">
        <v>9870</v>
      </c>
      <c r="E43" s="24" t="s">
        <v>214</v>
      </c>
      <c r="F43" s="24" t="s">
        <v>215</v>
      </c>
      <c r="G43" s="24" t="s">
        <v>9871</v>
      </c>
      <c r="H43" s="24" t="s">
        <v>36</v>
      </c>
      <c r="I43" s="24" t="s">
        <v>8886</v>
      </c>
      <c r="J43" s="24" t="s">
        <v>8886</v>
      </c>
      <c r="K43" s="24" t="s">
        <v>8886</v>
      </c>
      <c r="L43" s="24" t="s">
        <v>8886</v>
      </c>
      <c r="M43" s="24" t="s">
        <v>9828</v>
      </c>
      <c r="N43" s="24" t="s">
        <v>201</v>
      </c>
      <c r="O43" s="24" t="s">
        <v>8886</v>
      </c>
      <c r="P43" s="24"/>
      <c r="Q43" s="24"/>
      <c r="R43" s="24"/>
      <c r="S43" s="24"/>
      <c r="T43" s="24"/>
      <c r="U43" s="24" t="s">
        <v>8886</v>
      </c>
      <c r="V43" s="24" t="s">
        <v>8886</v>
      </c>
      <c r="W43" s="24"/>
      <c r="X43" s="24"/>
      <c r="Y43" s="258">
        <v>45160.437175925923</v>
      </c>
      <c r="Z43" s="258">
        <v>45170.374293981484</v>
      </c>
      <c r="AA43" s="24"/>
      <c r="AB43" s="24" t="s">
        <v>217</v>
      </c>
      <c r="AC43" s="24">
        <v>86643</v>
      </c>
      <c r="AD43" s="24">
        <v>15420</v>
      </c>
      <c r="AE43" s="24" t="s">
        <v>9827</v>
      </c>
      <c r="AF43" s="24" t="s">
        <v>9829</v>
      </c>
      <c r="AG43" s="24" t="s">
        <v>218</v>
      </c>
    </row>
    <row r="44" spans="1:33" x14ac:dyDescent="0.3">
      <c r="A44" s="24"/>
      <c r="B44" s="24" t="s">
        <v>9827</v>
      </c>
      <c r="C44" s="24" t="s">
        <v>33</v>
      </c>
      <c r="D44" s="24" t="s">
        <v>9872</v>
      </c>
      <c r="E44" s="24" t="s">
        <v>220</v>
      </c>
      <c r="F44" s="24" t="s">
        <v>221</v>
      </c>
      <c r="G44" s="24" t="s">
        <v>222</v>
      </c>
      <c r="H44" s="24" t="s">
        <v>36</v>
      </c>
      <c r="I44" s="24" t="s">
        <v>8886</v>
      </c>
      <c r="J44" s="24" t="s">
        <v>8886</v>
      </c>
      <c r="K44" s="24" t="s">
        <v>8886</v>
      </c>
      <c r="L44" s="24" t="s">
        <v>8886</v>
      </c>
      <c r="M44" s="24" t="s">
        <v>9828</v>
      </c>
      <c r="N44" s="24" t="s">
        <v>201</v>
      </c>
      <c r="O44" s="24" t="s">
        <v>8886</v>
      </c>
      <c r="P44" s="24"/>
      <c r="Q44" s="24"/>
      <c r="R44" s="25" t="s">
        <v>224</v>
      </c>
      <c r="S44" s="24"/>
      <c r="T44" s="24"/>
      <c r="U44" s="24" t="s">
        <v>8886</v>
      </c>
      <c r="V44" s="24" t="s">
        <v>8886</v>
      </c>
      <c r="W44" s="24"/>
      <c r="X44" s="24"/>
      <c r="Y44" s="258">
        <v>45163.376689814817</v>
      </c>
      <c r="Z44" s="258">
        <v>45173.961388888885</v>
      </c>
      <c r="AA44" s="24"/>
      <c r="AB44" s="24" t="s">
        <v>223</v>
      </c>
      <c r="AC44" s="24">
        <v>75429</v>
      </c>
      <c r="AD44" s="24">
        <v>30000</v>
      </c>
      <c r="AE44" s="24" t="s">
        <v>9827</v>
      </c>
      <c r="AF44" s="24" t="s">
        <v>9829</v>
      </c>
      <c r="AG44" s="24" t="s">
        <v>16</v>
      </c>
    </row>
    <row r="45" spans="1:33" x14ac:dyDescent="0.3">
      <c r="A45" s="24" t="s">
        <v>231</v>
      </c>
      <c r="B45" s="24" t="s">
        <v>9827</v>
      </c>
      <c r="C45" s="24" t="s">
        <v>33</v>
      </c>
      <c r="D45" s="24" t="s">
        <v>232</v>
      </c>
      <c r="E45" s="24" t="s">
        <v>226</v>
      </c>
      <c r="F45" s="24" t="s">
        <v>227</v>
      </c>
      <c r="G45" s="24" t="s">
        <v>228</v>
      </c>
      <c r="H45" s="24" t="s">
        <v>230</v>
      </c>
      <c r="I45" s="24" t="s">
        <v>8886</v>
      </c>
      <c r="J45" s="24" t="s">
        <v>8886</v>
      </c>
      <c r="K45" s="24" t="s">
        <v>8886</v>
      </c>
      <c r="L45" s="24" t="s">
        <v>8886</v>
      </c>
      <c r="M45" s="24" t="s">
        <v>9828</v>
      </c>
      <c r="N45" s="24" t="s">
        <v>164</v>
      </c>
      <c r="O45" s="24" t="s">
        <v>233</v>
      </c>
      <c r="P45" s="24"/>
      <c r="Q45" s="24"/>
      <c r="R45" s="24"/>
      <c r="S45" s="24"/>
      <c r="T45" s="24"/>
      <c r="U45" s="24" t="s">
        <v>8886</v>
      </c>
      <c r="V45" s="24" t="s">
        <v>8886</v>
      </c>
      <c r="W45" s="24"/>
      <c r="X45" s="24"/>
      <c r="Y45" s="258">
        <v>45163.402546296296</v>
      </c>
      <c r="Z45" s="258">
        <v>45173.91269675926</v>
      </c>
      <c r="AA45" s="24"/>
      <c r="AB45" s="24" t="s">
        <v>229</v>
      </c>
      <c r="AC45" s="24">
        <v>78339</v>
      </c>
      <c r="AD45" s="24">
        <v>15440</v>
      </c>
      <c r="AE45" s="24" t="s">
        <v>9827</v>
      </c>
      <c r="AF45" s="24" t="s">
        <v>9829</v>
      </c>
      <c r="AG45" s="24"/>
    </row>
    <row r="46" spans="1:33" x14ac:dyDescent="0.3">
      <c r="A46" s="24" t="s">
        <v>231</v>
      </c>
      <c r="B46" s="24" t="s">
        <v>9827</v>
      </c>
      <c r="C46" s="24" t="s">
        <v>67</v>
      </c>
      <c r="D46" s="24" t="s">
        <v>240</v>
      </c>
      <c r="E46" s="24" t="s">
        <v>234</v>
      </c>
      <c r="F46" s="24" t="s">
        <v>235</v>
      </c>
      <c r="G46" s="24" t="s">
        <v>236</v>
      </c>
      <c r="H46" s="24" t="s">
        <v>238</v>
      </c>
      <c r="I46" s="24" t="s">
        <v>8886</v>
      </c>
      <c r="J46" s="24" t="s">
        <v>8886</v>
      </c>
      <c r="K46" s="24" t="s">
        <v>8886</v>
      </c>
      <c r="L46" s="24" t="s">
        <v>8886</v>
      </c>
      <c r="M46" s="24" t="s">
        <v>9828</v>
      </c>
      <c r="N46" s="24" t="s">
        <v>136</v>
      </c>
      <c r="O46" s="24" t="s">
        <v>241</v>
      </c>
      <c r="P46" s="24"/>
      <c r="Q46" s="24"/>
      <c r="R46" s="25" t="s">
        <v>239</v>
      </c>
      <c r="S46" s="24"/>
      <c r="T46" s="24"/>
      <c r="U46" s="24" t="s">
        <v>8886</v>
      </c>
      <c r="V46" s="24" t="s">
        <v>8886</v>
      </c>
      <c r="W46" s="24"/>
      <c r="X46" s="24"/>
      <c r="Y46" s="258">
        <v>45163.553483796299</v>
      </c>
      <c r="Z46" s="258">
        <v>45166.910127314812</v>
      </c>
      <c r="AA46" s="24"/>
      <c r="AB46" s="24" t="s">
        <v>237</v>
      </c>
      <c r="AC46" s="24">
        <v>83737</v>
      </c>
      <c r="AD46" s="24">
        <v>16800</v>
      </c>
      <c r="AE46" s="24" t="s">
        <v>9827</v>
      </c>
      <c r="AF46" s="24" t="s">
        <v>9829</v>
      </c>
      <c r="AG46" s="24" t="s">
        <v>16</v>
      </c>
    </row>
    <row r="47" spans="1:33" x14ac:dyDescent="0.3">
      <c r="A47" s="24" t="s">
        <v>231</v>
      </c>
      <c r="B47" s="24" t="s">
        <v>9827</v>
      </c>
      <c r="C47" s="24" t="s">
        <v>33</v>
      </c>
      <c r="D47" s="24" t="s">
        <v>240</v>
      </c>
      <c r="E47" s="24" t="s">
        <v>242</v>
      </c>
      <c r="F47" s="24" t="s">
        <v>243</v>
      </c>
      <c r="G47" s="24" t="s">
        <v>228</v>
      </c>
      <c r="H47" s="24" t="s">
        <v>230</v>
      </c>
      <c r="I47" s="24" t="s">
        <v>8886</v>
      </c>
      <c r="J47" s="24" t="s">
        <v>8886</v>
      </c>
      <c r="K47" s="24" t="s">
        <v>8886</v>
      </c>
      <c r="L47" s="24" t="s">
        <v>8886</v>
      </c>
      <c r="M47" s="24" t="s">
        <v>9828</v>
      </c>
      <c r="N47" s="24" t="s">
        <v>136</v>
      </c>
      <c r="O47" s="24" t="s">
        <v>241</v>
      </c>
      <c r="P47" s="24"/>
      <c r="Q47" s="24"/>
      <c r="R47" s="24"/>
      <c r="S47" s="24"/>
      <c r="T47" s="24"/>
      <c r="U47" s="24" t="s">
        <v>8886</v>
      </c>
      <c r="V47" s="24" t="s">
        <v>8886</v>
      </c>
      <c r="W47" s="24"/>
      <c r="X47" s="24"/>
      <c r="Y47" s="258">
        <v>45163.555335648147</v>
      </c>
      <c r="Z47" s="258">
        <v>45166.910127314812</v>
      </c>
      <c r="AA47" s="24"/>
      <c r="AB47" s="24" t="s">
        <v>237</v>
      </c>
      <c r="AC47" s="24">
        <v>83737</v>
      </c>
      <c r="AD47" s="24">
        <v>15450</v>
      </c>
      <c r="AE47" s="24" t="s">
        <v>9827</v>
      </c>
      <c r="AF47" s="24" t="s">
        <v>9829</v>
      </c>
      <c r="AG47" s="24"/>
    </row>
    <row r="48" spans="1:33" x14ac:dyDescent="0.3">
      <c r="A48" s="24" t="s">
        <v>231</v>
      </c>
      <c r="B48" s="24" t="s">
        <v>9827</v>
      </c>
      <c r="C48" s="24" t="s">
        <v>33</v>
      </c>
      <c r="D48" s="24" t="s">
        <v>247</v>
      </c>
      <c r="E48" s="24" t="s">
        <v>244</v>
      </c>
      <c r="F48" s="24" t="s">
        <v>245</v>
      </c>
      <c r="G48" s="24" t="s">
        <v>228</v>
      </c>
      <c r="H48" s="24" t="s">
        <v>230</v>
      </c>
      <c r="I48" s="24" t="s">
        <v>8886</v>
      </c>
      <c r="J48" s="24" t="s">
        <v>8886</v>
      </c>
      <c r="K48" s="24" t="s">
        <v>8886</v>
      </c>
      <c r="L48" s="24" t="s">
        <v>8886</v>
      </c>
      <c r="M48" s="24" t="s">
        <v>9828</v>
      </c>
      <c r="N48" s="24" t="s">
        <v>164</v>
      </c>
      <c r="O48" s="24" t="s">
        <v>248</v>
      </c>
      <c r="P48" s="24"/>
      <c r="Q48" s="24"/>
      <c r="R48" s="24"/>
      <c r="S48" s="24"/>
      <c r="T48" s="24"/>
      <c r="U48" s="24" t="s">
        <v>8886</v>
      </c>
      <c r="V48" s="24" t="s">
        <v>8886</v>
      </c>
      <c r="W48" s="24"/>
      <c r="X48" s="24"/>
      <c r="Y48" s="258">
        <v>45163.561076388891</v>
      </c>
      <c r="Z48" s="258">
        <v>45170.37400462963</v>
      </c>
      <c r="AA48" s="24"/>
      <c r="AB48" s="24" t="s">
        <v>246</v>
      </c>
      <c r="AC48" s="24">
        <v>62904</v>
      </c>
      <c r="AD48" s="24">
        <v>15470</v>
      </c>
      <c r="AE48" s="24" t="s">
        <v>9827</v>
      </c>
      <c r="AF48" s="24" t="s">
        <v>9829</v>
      </c>
      <c r="AG48" s="24"/>
    </row>
    <row r="49" spans="1:33" x14ac:dyDescent="0.3">
      <c r="A49" s="24" t="s">
        <v>231</v>
      </c>
      <c r="B49" s="24" t="s">
        <v>9827</v>
      </c>
      <c r="C49" s="24" t="s">
        <v>67</v>
      </c>
      <c r="D49" s="24" t="s">
        <v>247</v>
      </c>
      <c r="E49" s="24" t="s">
        <v>249</v>
      </c>
      <c r="F49" s="24" t="s">
        <v>250</v>
      </c>
      <c r="G49" s="24" t="s">
        <v>251</v>
      </c>
      <c r="H49" s="24" t="s">
        <v>238</v>
      </c>
      <c r="I49" s="24" t="s">
        <v>8886</v>
      </c>
      <c r="J49" s="24" t="s">
        <v>8886</v>
      </c>
      <c r="K49" s="24" t="s">
        <v>8886</v>
      </c>
      <c r="L49" s="24" t="s">
        <v>8886</v>
      </c>
      <c r="M49" s="24" t="s">
        <v>9828</v>
      </c>
      <c r="N49" s="24" t="s">
        <v>164</v>
      </c>
      <c r="O49" s="24" t="s">
        <v>248</v>
      </c>
      <c r="P49" s="24"/>
      <c r="Q49" s="24"/>
      <c r="R49" s="25" t="s">
        <v>252</v>
      </c>
      <c r="S49" s="24"/>
      <c r="T49" s="24"/>
      <c r="U49" s="24" t="s">
        <v>8886</v>
      </c>
      <c r="V49" s="24" t="s">
        <v>8886</v>
      </c>
      <c r="W49" s="24"/>
      <c r="X49" s="24"/>
      <c r="Y49" s="258">
        <v>45163.564201388886</v>
      </c>
      <c r="Z49" s="258">
        <v>45170.37400462963</v>
      </c>
      <c r="AA49" s="24"/>
      <c r="AB49" s="24" t="s">
        <v>246</v>
      </c>
      <c r="AC49" s="24">
        <v>62904</v>
      </c>
      <c r="AD49" s="24">
        <v>16630</v>
      </c>
      <c r="AE49" s="24" t="s">
        <v>9827</v>
      </c>
      <c r="AF49" s="24" t="s">
        <v>9829</v>
      </c>
      <c r="AG49" s="24" t="s">
        <v>16</v>
      </c>
    </row>
    <row r="50" spans="1:33" x14ac:dyDescent="0.3">
      <c r="A50" s="24" t="s">
        <v>231</v>
      </c>
      <c r="B50" s="24" t="s">
        <v>9827</v>
      </c>
      <c r="C50" s="24" t="s">
        <v>33</v>
      </c>
      <c r="D50" s="24" t="s">
        <v>255</v>
      </c>
      <c r="E50" s="24" t="s">
        <v>253</v>
      </c>
      <c r="F50" s="24" t="s">
        <v>254</v>
      </c>
      <c r="G50" s="24" t="s">
        <v>228</v>
      </c>
      <c r="H50" s="24" t="s">
        <v>230</v>
      </c>
      <c r="I50" s="24" t="s">
        <v>8886</v>
      </c>
      <c r="J50" s="24" t="s">
        <v>8886</v>
      </c>
      <c r="K50" s="24" t="s">
        <v>8886</v>
      </c>
      <c r="L50" s="24" t="s">
        <v>8886</v>
      </c>
      <c r="M50" s="24" t="s">
        <v>9828</v>
      </c>
      <c r="N50" s="24" t="s">
        <v>136</v>
      </c>
      <c r="O50" s="24" t="s">
        <v>9873</v>
      </c>
      <c r="P50" s="24"/>
      <c r="Q50" s="24"/>
      <c r="R50" s="24"/>
      <c r="S50" s="24"/>
      <c r="T50" s="24"/>
      <c r="U50" s="24" t="s">
        <v>8886</v>
      </c>
      <c r="V50" s="24" t="s">
        <v>8886</v>
      </c>
      <c r="W50" s="24"/>
      <c r="X50" s="24"/>
      <c r="Y50" s="258">
        <v>45163.568055555559</v>
      </c>
      <c r="Z50" s="258">
        <v>45170.37400462963</v>
      </c>
      <c r="AA50" s="24"/>
      <c r="AB50" s="24" t="s">
        <v>246</v>
      </c>
      <c r="AC50" s="24">
        <v>62904</v>
      </c>
      <c r="AD50" s="24">
        <v>15490</v>
      </c>
      <c r="AE50" s="24" t="s">
        <v>9827</v>
      </c>
      <c r="AF50" s="24" t="s">
        <v>9829</v>
      </c>
      <c r="AG50" s="24"/>
    </row>
    <row r="51" spans="1:33" x14ac:dyDescent="0.3">
      <c r="A51" s="24" t="s">
        <v>231</v>
      </c>
      <c r="B51" s="24" t="s">
        <v>9827</v>
      </c>
      <c r="C51" s="24" t="s">
        <v>33</v>
      </c>
      <c r="D51" s="24" t="s">
        <v>258</v>
      </c>
      <c r="E51" s="24" t="s">
        <v>256</v>
      </c>
      <c r="F51" s="24" t="s">
        <v>257</v>
      </c>
      <c r="G51" s="24" t="s">
        <v>228</v>
      </c>
      <c r="H51" s="24" t="s">
        <v>230</v>
      </c>
      <c r="I51" s="24" t="s">
        <v>8886</v>
      </c>
      <c r="J51" s="24" t="s">
        <v>8886</v>
      </c>
      <c r="K51" s="24" t="s">
        <v>8886</v>
      </c>
      <c r="L51" s="24" t="s">
        <v>8886</v>
      </c>
      <c r="M51" s="24" t="s">
        <v>9828</v>
      </c>
      <c r="N51" s="24" t="s">
        <v>136</v>
      </c>
      <c r="O51" s="24" t="s">
        <v>9874</v>
      </c>
      <c r="P51" s="24"/>
      <c r="Q51" s="24"/>
      <c r="R51" s="24"/>
      <c r="S51" s="24"/>
      <c r="T51" s="24"/>
      <c r="U51" s="24" t="s">
        <v>8886</v>
      </c>
      <c r="V51" s="24" t="s">
        <v>8886</v>
      </c>
      <c r="W51" s="24"/>
      <c r="X51" s="24"/>
      <c r="Y51" s="258">
        <v>45163.574675925927</v>
      </c>
      <c r="Z51" s="258">
        <v>45170.37400462963</v>
      </c>
      <c r="AA51" s="24"/>
      <c r="AB51" s="24" t="s">
        <v>246</v>
      </c>
      <c r="AC51" s="24">
        <v>62904</v>
      </c>
      <c r="AD51" s="24">
        <v>15500</v>
      </c>
      <c r="AE51" s="24" t="s">
        <v>9827</v>
      </c>
      <c r="AF51" s="24" t="s">
        <v>9829</v>
      </c>
      <c r="AG51" s="24"/>
    </row>
    <row r="52" spans="1:33" x14ac:dyDescent="0.3">
      <c r="A52" s="24"/>
      <c r="B52" s="24" t="s">
        <v>9827</v>
      </c>
      <c r="C52" s="24" t="s">
        <v>33</v>
      </c>
      <c r="D52" s="24" t="s">
        <v>9875</v>
      </c>
      <c r="E52" s="24" t="s">
        <v>260</v>
      </c>
      <c r="F52" s="24" t="s">
        <v>261</v>
      </c>
      <c r="G52" s="24" t="s">
        <v>262</v>
      </c>
      <c r="H52" s="24" t="s">
        <v>36</v>
      </c>
      <c r="I52" s="24" t="s">
        <v>8886</v>
      </c>
      <c r="J52" s="24" t="s">
        <v>8886</v>
      </c>
      <c r="K52" s="24" t="s">
        <v>8886</v>
      </c>
      <c r="L52" s="24" t="s">
        <v>8886</v>
      </c>
      <c r="M52" s="24" t="s">
        <v>9828</v>
      </c>
      <c r="N52" s="24" t="s">
        <v>201</v>
      </c>
      <c r="O52" s="24" t="s">
        <v>8886</v>
      </c>
      <c r="P52" s="24"/>
      <c r="Q52" s="24"/>
      <c r="R52" s="24"/>
      <c r="S52" s="24"/>
      <c r="T52" s="24"/>
      <c r="U52" s="24" t="s">
        <v>8886</v>
      </c>
      <c r="V52" s="24" t="s">
        <v>8886</v>
      </c>
      <c r="W52" s="24"/>
      <c r="X52" s="24"/>
      <c r="Y52" s="258">
        <v>45164.298877314817</v>
      </c>
      <c r="Z52" s="258">
        <v>45173.961388888885</v>
      </c>
      <c r="AA52" s="24"/>
      <c r="AB52" s="24" t="s">
        <v>263</v>
      </c>
      <c r="AC52" s="24">
        <v>57198</v>
      </c>
      <c r="AD52" s="24">
        <v>15510</v>
      </c>
      <c r="AE52" s="24" t="s">
        <v>9827</v>
      </c>
      <c r="AF52" s="24" t="s">
        <v>9829</v>
      </c>
      <c r="AG52" s="24" t="s">
        <v>264</v>
      </c>
    </row>
    <row r="53" spans="1:33" x14ac:dyDescent="0.3">
      <c r="A53" s="24"/>
      <c r="B53" s="24" t="s">
        <v>9827</v>
      </c>
      <c r="C53" s="24" t="s">
        <v>33</v>
      </c>
      <c r="D53" s="24" t="s">
        <v>9872</v>
      </c>
      <c r="E53" s="24" t="s">
        <v>265</v>
      </c>
      <c r="F53" s="24" t="s">
        <v>266</v>
      </c>
      <c r="G53" s="24" t="s">
        <v>262</v>
      </c>
      <c r="H53" s="24" t="s">
        <v>36</v>
      </c>
      <c r="I53" s="24" t="s">
        <v>8886</v>
      </c>
      <c r="J53" s="24" t="s">
        <v>8886</v>
      </c>
      <c r="K53" s="24" t="s">
        <v>8886</v>
      </c>
      <c r="L53" s="24" t="s">
        <v>8886</v>
      </c>
      <c r="M53" s="24" t="s">
        <v>9828</v>
      </c>
      <c r="N53" s="24" t="s">
        <v>201</v>
      </c>
      <c r="O53" s="24" t="s">
        <v>8886</v>
      </c>
      <c r="P53" s="24"/>
      <c r="Q53" s="24"/>
      <c r="R53" s="24"/>
      <c r="S53" s="24"/>
      <c r="T53" s="24"/>
      <c r="U53" s="24" t="s">
        <v>8886</v>
      </c>
      <c r="V53" s="24" t="s">
        <v>8886</v>
      </c>
      <c r="W53" s="24"/>
      <c r="X53" s="24"/>
      <c r="Y53" s="258">
        <v>45164.298877314817</v>
      </c>
      <c r="Z53" s="258">
        <v>45173.961388888885</v>
      </c>
      <c r="AA53" s="24"/>
      <c r="AB53" s="24" t="s">
        <v>263</v>
      </c>
      <c r="AC53" s="24">
        <v>57198</v>
      </c>
      <c r="AD53" s="24">
        <v>15520</v>
      </c>
      <c r="AE53" s="24" t="s">
        <v>9827</v>
      </c>
      <c r="AF53" s="24" t="s">
        <v>9829</v>
      </c>
      <c r="AG53" s="24" t="s">
        <v>264</v>
      </c>
    </row>
    <row r="54" spans="1:33" x14ac:dyDescent="0.3">
      <c r="A54" s="24"/>
      <c r="B54" s="24" t="s">
        <v>9827</v>
      </c>
      <c r="C54" s="24" t="s">
        <v>33</v>
      </c>
      <c r="D54" s="24" t="s">
        <v>9870</v>
      </c>
      <c r="E54" s="24" t="s">
        <v>267</v>
      </c>
      <c r="F54" s="24" t="s">
        <v>268</v>
      </c>
      <c r="G54" s="24" t="s">
        <v>262</v>
      </c>
      <c r="H54" s="24" t="s">
        <v>36</v>
      </c>
      <c r="I54" s="24" t="s">
        <v>8886</v>
      </c>
      <c r="J54" s="24" t="s">
        <v>8886</v>
      </c>
      <c r="K54" s="24" t="s">
        <v>8886</v>
      </c>
      <c r="L54" s="24" t="s">
        <v>8886</v>
      </c>
      <c r="M54" s="24" t="s">
        <v>9828</v>
      </c>
      <c r="N54" s="24" t="s">
        <v>201</v>
      </c>
      <c r="O54" s="24" t="s">
        <v>8886</v>
      </c>
      <c r="P54" s="24"/>
      <c r="Q54" s="24"/>
      <c r="R54" s="24"/>
      <c r="S54" s="24"/>
      <c r="T54" s="24"/>
      <c r="U54" s="24" t="s">
        <v>8886</v>
      </c>
      <c r="V54" s="24" t="s">
        <v>8886</v>
      </c>
      <c r="W54" s="24"/>
      <c r="X54" s="24"/>
      <c r="Y54" s="258">
        <v>45164.298877314817</v>
      </c>
      <c r="Z54" s="258">
        <v>45173.961388888885</v>
      </c>
      <c r="AA54" s="24"/>
      <c r="AB54" s="24" t="s">
        <v>263</v>
      </c>
      <c r="AC54" s="24">
        <v>57198</v>
      </c>
      <c r="AD54" s="24">
        <v>15530</v>
      </c>
      <c r="AE54" s="24" t="s">
        <v>9827</v>
      </c>
      <c r="AF54" s="24" t="s">
        <v>9829</v>
      </c>
      <c r="AG54" s="24" t="s">
        <v>264</v>
      </c>
    </row>
    <row r="55" spans="1:33" x14ac:dyDescent="0.3">
      <c r="A55" s="24"/>
      <c r="B55" s="24" t="s">
        <v>9827</v>
      </c>
      <c r="C55" s="24" t="s">
        <v>33</v>
      </c>
      <c r="D55" s="24" t="s">
        <v>9876</v>
      </c>
      <c r="E55" s="24" t="s">
        <v>269</v>
      </c>
      <c r="F55" s="24" t="s">
        <v>270</v>
      </c>
      <c r="G55" s="24" t="s">
        <v>262</v>
      </c>
      <c r="H55" s="24" t="s">
        <v>36</v>
      </c>
      <c r="I55" s="24" t="s">
        <v>8886</v>
      </c>
      <c r="J55" s="24" t="s">
        <v>8886</v>
      </c>
      <c r="K55" s="24" t="s">
        <v>8886</v>
      </c>
      <c r="L55" s="24" t="s">
        <v>8886</v>
      </c>
      <c r="M55" s="24" t="s">
        <v>9828</v>
      </c>
      <c r="N55" s="24" t="s">
        <v>201</v>
      </c>
      <c r="O55" s="24" t="s">
        <v>8886</v>
      </c>
      <c r="P55" s="24"/>
      <c r="Q55" s="24"/>
      <c r="R55" s="24"/>
      <c r="S55" s="24"/>
      <c r="T55" s="24"/>
      <c r="U55" s="24" t="s">
        <v>8886</v>
      </c>
      <c r="V55" s="24" t="s">
        <v>8886</v>
      </c>
      <c r="W55" s="24"/>
      <c r="X55" s="24"/>
      <c r="Y55" s="258">
        <v>45164.298877314817</v>
      </c>
      <c r="Z55" s="258">
        <v>45173.961388888885</v>
      </c>
      <c r="AA55" s="24"/>
      <c r="AB55" s="24" t="s">
        <v>263</v>
      </c>
      <c r="AC55" s="24">
        <v>57198</v>
      </c>
      <c r="AD55" s="24">
        <v>15540</v>
      </c>
      <c r="AE55" s="24" t="s">
        <v>9827</v>
      </c>
      <c r="AF55" s="24" t="s">
        <v>9829</v>
      </c>
      <c r="AG55" s="24" t="s">
        <v>264</v>
      </c>
    </row>
    <row r="56" spans="1:33" x14ac:dyDescent="0.3">
      <c r="A56" s="24"/>
      <c r="B56" s="24" t="s">
        <v>9827</v>
      </c>
      <c r="C56" s="24" t="s">
        <v>33</v>
      </c>
      <c r="D56" s="24" t="s">
        <v>9877</v>
      </c>
      <c r="E56" s="24" t="s">
        <v>272</v>
      </c>
      <c r="F56" s="24" t="s">
        <v>273</v>
      </c>
      <c r="G56" s="24" t="s">
        <v>262</v>
      </c>
      <c r="H56" s="24" t="s">
        <v>36</v>
      </c>
      <c r="I56" s="24" t="s">
        <v>8886</v>
      </c>
      <c r="J56" s="24" t="s">
        <v>8886</v>
      </c>
      <c r="K56" s="24" t="s">
        <v>8886</v>
      </c>
      <c r="L56" s="24" t="s">
        <v>8886</v>
      </c>
      <c r="M56" s="24" t="s">
        <v>9828</v>
      </c>
      <c r="N56" s="24" t="s">
        <v>201</v>
      </c>
      <c r="O56" s="24" t="s">
        <v>8886</v>
      </c>
      <c r="P56" s="24"/>
      <c r="Q56" s="24"/>
      <c r="R56" s="24"/>
      <c r="S56" s="24"/>
      <c r="T56" s="24"/>
      <c r="U56" s="24" t="s">
        <v>8886</v>
      </c>
      <c r="V56" s="24" t="s">
        <v>8886</v>
      </c>
      <c r="W56" s="24"/>
      <c r="X56" s="24"/>
      <c r="Y56" s="258">
        <v>45164.298877314817</v>
      </c>
      <c r="Z56" s="258">
        <v>45173.961388888885</v>
      </c>
      <c r="AA56" s="24"/>
      <c r="AB56" s="24" t="s">
        <v>263</v>
      </c>
      <c r="AC56" s="24">
        <v>57198</v>
      </c>
      <c r="AD56" s="24">
        <v>15550</v>
      </c>
      <c r="AE56" s="24" t="s">
        <v>9827</v>
      </c>
      <c r="AF56" s="24" t="s">
        <v>9829</v>
      </c>
      <c r="AG56" s="24" t="s">
        <v>264</v>
      </c>
    </row>
    <row r="57" spans="1:33" x14ac:dyDescent="0.3">
      <c r="A57" s="24"/>
      <c r="B57" s="24" t="s">
        <v>9827</v>
      </c>
      <c r="C57" s="24" t="s">
        <v>33</v>
      </c>
      <c r="D57" s="24" t="s">
        <v>9878</v>
      </c>
      <c r="E57" s="24" t="s">
        <v>274</v>
      </c>
      <c r="F57" s="24" t="s">
        <v>275</v>
      </c>
      <c r="G57" s="24" t="s">
        <v>262</v>
      </c>
      <c r="H57" s="24" t="s">
        <v>36</v>
      </c>
      <c r="I57" s="24" t="s">
        <v>8886</v>
      </c>
      <c r="J57" s="24" t="s">
        <v>8886</v>
      </c>
      <c r="K57" s="24" t="s">
        <v>8886</v>
      </c>
      <c r="L57" s="24" t="s">
        <v>8886</v>
      </c>
      <c r="M57" s="24" t="s">
        <v>9828</v>
      </c>
      <c r="N57" s="24" t="s">
        <v>201</v>
      </c>
      <c r="O57" s="24" t="s">
        <v>8886</v>
      </c>
      <c r="P57" s="24"/>
      <c r="Q57" s="24"/>
      <c r="R57" s="24"/>
      <c r="S57" s="24"/>
      <c r="T57" s="24"/>
      <c r="U57" s="24" t="s">
        <v>8886</v>
      </c>
      <c r="V57" s="24" t="s">
        <v>8886</v>
      </c>
      <c r="W57" s="24"/>
      <c r="X57" s="24"/>
      <c r="Y57" s="258">
        <v>45164.298877314817</v>
      </c>
      <c r="Z57" s="258">
        <v>45173.961388888885</v>
      </c>
      <c r="AA57" s="24"/>
      <c r="AB57" s="24" t="s">
        <v>263</v>
      </c>
      <c r="AC57" s="24">
        <v>57198</v>
      </c>
      <c r="AD57" s="24">
        <v>15560</v>
      </c>
      <c r="AE57" s="24" t="s">
        <v>9827</v>
      </c>
      <c r="AF57" s="24" t="s">
        <v>9829</v>
      </c>
      <c r="AG57" s="24" t="s">
        <v>264</v>
      </c>
    </row>
    <row r="58" spans="1:33" x14ac:dyDescent="0.3">
      <c r="A58" s="24"/>
      <c r="B58" s="24" t="s">
        <v>9827</v>
      </c>
      <c r="C58" s="24" t="s">
        <v>33</v>
      </c>
      <c r="D58" s="24" t="s">
        <v>9879</v>
      </c>
      <c r="E58" s="24" t="s">
        <v>276</v>
      </c>
      <c r="F58" s="24" t="s">
        <v>277</v>
      </c>
      <c r="G58" s="24" t="s">
        <v>262</v>
      </c>
      <c r="H58" s="24" t="s">
        <v>36</v>
      </c>
      <c r="I58" s="24" t="s">
        <v>8886</v>
      </c>
      <c r="J58" s="24" t="s">
        <v>8886</v>
      </c>
      <c r="K58" s="24" t="s">
        <v>8886</v>
      </c>
      <c r="L58" s="24" t="s">
        <v>8886</v>
      </c>
      <c r="M58" s="24" t="s">
        <v>9828</v>
      </c>
      <c r="N58" s="24" t="s">
        <v>201</v>
      </c>
      <c r="O58" s="24" t="s">
        <v>8886</v>
      </c>
      <c r="P58" s="24"/>
      <c r="Q58" s="24"/>
      <c r="R58" s="24"/>
      <c r="S58" s="24"/>
      <c r="T58" s="24"/>
      <c r="U58" s="24" t="s">
        <v>8886</v>
      </c>
      <c r="V58" s="24" t="s">
        <v>8886</v>
      </c>
      <c r="W58" s="24"/>
      <c r="X58" s="24"/>
      <c r="Y58" s="258">
        <v>45164.298877314817</v>
      </c>
      <c r="Z58" s="258">
        <v>45173.961388888885</v>
      </c>
      <c r="AA58" s="24"/>
      <c r="AB58" s="24" t="s">
        <v>263</v>
      </c>
      <c r="AC58" s="24">
        <v>57198</v>
      </c>
      <c r="AD58" s="24">
        <v>15570</v>
      </c>
      <c r="AE58" s="24" t="s">
        <v>9827</v>
      </c>
      <c r="AF58" s="24" t="s">
        <v>9829</v>
      </c>
      <c r="AG58" s="24" t="s">
        <v>264</v>
      </c>
    </row>
    <row r="59" spans="1:33" x14ac:dyDescent="0.3">
      <c r="A59" s="24"/>
      <c r="B59" s="24" t="s">
        <v>9827</v>
      </c>
      <c r="C59" s="24" t="s">
        <v>33</v>
      </c>
      <c r="D59" s="24" t="s">
        <v>9880</v>
      </c>
      <c r="E59" s="24" t="s">
        <v>278</v>
      </c>
      <c r="F59" s="24" t="s">
        <v>279</v>
      </c>
      <c r="G59" s="24" t="s">
        <v>262</v>
      </c>
      <c r="H59" s="24" t="s">
        <v>36</v>
      </c>
      <c r="I59" s="24" t="s">
        <v>8886</v>
      </c>
      <c r="J59" s="24" t="s">
        <v>8886</v>
      </c>
      <c r="K59" s="24" t="s">
        <v>8886</v>
      </c>
      <c r="L59" s="24" t="s">
        <v>8886</v>
      </c>
      <c r="M59" s="24" t="s">
        <v>9828</v>
      </c>
      <c r="N59" s="24" t="s">
        <v>201</v>
      </c>
      <c r="O59" s="24" t="s">
        <v>8886</v>
      </c>
      <c r="P59" s="24"/>
      <c r="Q59" s="24"/>
      <c r="R59" s="24"/>
      <c r="S59" s="24"/>
      <c r="T59" s="24"/>
      <c r="U59" s="24" t="s">
        <v>8886</v>
      </c>
      <c r="V59" s="24" t="s">
        <v>8886</v>
      </c>
      <c r="W59" s="24"/>
      <c r="X59" s="24"/>
      <c r="Y59" s="258">
        <v>45164.298877314817</v>
      </c>
      <c r="Z59" s="258">
        <v>45173.961388888885</v>
      </c>
      <c r="AA59" s="24"/>
      <c r="AB59" s="24" t="s">
        <v>263</v>
      </c>
      <c r="AC59" s="24">
        <v>57198</v>
      </c>
      <c r="AD59" s="24">
        <v>15580</v>
      </c>
      <c r="AE59" s="24" t="s">
        <v>9827</v>
      </c>
      <c r="AF59" s="24" t="s">
        <v>9829</v>
      </c>
      <c r="AG59" s="24" t="s">
        <v>264</v>
      </c>
    </row>
    <row r="60" spans="1:33" x14ac:dyDescent="0.3">
      <c r="A60" s="24"/>
      <c r="B60" s="24" t="s">
        <v>9827</v>
      </c>
      <c r="C60" s="24" t="s">
        <v>33</v>
      </c>
      <c r="D60" s="24" t="s">
        <v>282</v>
      </c>
      <c r="E60" s="24" t="s">
        <v>280</v>
      </c>
      <c r="F60" s="24" t="s">
        <v>281</v>
      </c>
      <c r="G60" s="24" t="s">
        <v>262</v>
      </c>
      <c r="H60" s="24" t="s">
        <v>36</v>
      </c>
      <c r="I60" s="24" t="s">
        <v>8886</v>
      </c>
      <c r="J60" s="24" t="s">
        <v>8886</v>
      </c>
      <c r="K60" s="24" t="s">
        <v>8886</v>
      </c>
      <c r="L60" s="24" t="s">
        <v>8886</v>
      </c>
      <c r="M60" s="24" t="s">
        <v>9828</v>
      </c>
      <c r="N60" s="24" t="s">
        <v>136</v>
      </c>
      <c r="O60" s="24" t="s">
        <v>8886</v>
      </c>
      <c r="P60" s="24"/>
      <c r="Q60" s="24"/>
      <c r="R60" s="24"/>
      <c r="S60" s="24"/>
      <c r="T60" s="24"/>
      <c r="U60" s="24" t="s">
        <v>8886</v>
      </c>
      <c r="V60" s="24" t="s">
        <v>8886</v>
      </c>
      <c r="W60" s="24"/>
      <c r="X60" s="24"/>
      <c r="Y60" s="258">
        <v>45164.298877314817</v>
      </c>
      <c r="Z60" s="258">
        <v>45173.961388888885</v>
      </c>
      <c r="AA60" s="24"/>
      <c r="AB60" s="24" t="s">
        <v>263</v>
      </c>
      <c r="AC60" s="24">
        <v>57198</v>
      </c>
      <c r="AD60" s="24">
        <v>1000</v>
      </c>
      <c r="AE60" s="24" t="s">
        <v>9827</v>
      </c>
      <c r="AF60" s="24" t="s">
        <v>9829</v>
      </c>
      <c r="AG60" s="24" t="s">
        <v>264</v>
      </c>
    </row>
    <row r="61" spans="1:33" x14ac:dyDescent="0.3">
      <c r="A61" s="24"/>
      <c r="B61" s="24" t="s">
        <v>9827</v>
      </c>
      <c r="C61" s="24" t="s">
        <v>33</v>
      </c>
      <c r="D61" s="24" t="s">
        <v>285</v>
      </c>
      <c r="E61" s="24" t="s">
        <v>283</v>
      </c>
      <c r="F61" s="24" t="s">
        <v>284</v>
      </c>
      <c r="G61" s="24" t="s">
        <v>262</v>
      </c>
      <c r="H61" s="24" t="s">
        <v>36</v>
      </c>
      <c r="I61" s="24" t="s">
        <v>8886</v>
      </c>
      <c r="J61" s="24" t="s">
        <v>8886</v>
      </c>
      <c r="K61" s="24" t="s">
        <v>8886</v>
      </c>
      <c r="L61" s="24" t="s">
        <v>8886</v>
      </c>
      <c r="M61" s="24" t="s">
        <v>9828</v>
      </c>
      <c r="N61" s="24" t="s">
        <v>136</v>
      </c>
      <c r="O61" s="24" t="s">
        <v>286</v>
      </c>
      <c r="P61" s="24"/>
      <c r="Q61" s="24"/>
      <c r="R61" s="24"/>
      <c r="S61" s="24"/>
      <c r="T61" s="24"/>
      <c r="U61" s="24" t="s">
        <v>8886</v>
      </c>
      <c r="V61" s="24" t="s">
        <v>8886</v>
      </c>
      <c r="W61" s="24"/>
      <c r="X61" s="24"/>
      <c r="Y61" s="258">
        <v>45164.298877314817</v>
      </c>
      <c r="Z61" s="258">
        <v>45173.961388888885</v>
      </c>
      <c r="AA61" s="24"/>
      <c r="AB61" s="24" t="s">
        <v>263</v>
      </c>
      <c r="AC61" s="24">
        <v>57198</v>
      </c>
      <c r="AD61" s="24">
        <v>2010</v>
      </c>
      <c r="AE61" s="24" t="s">
        <v>9827</v>
      </c>
      <c r="AF61" s="24" t="s">
        <v>9829</v>
      </c>
      <c r="AG61" s="24" t="s">
        <v>264</v>
      </c>
    </row>
    <row r="62" spans="1:33" ht="409.2" x14ac:dyDescent="0.3">
      <c r="A62" s="24"/>
      <c r="B62" s="24" t="s">
        <v>9827</v>
      </c>
      <c r="C62" s="24" t="s">
        <v>33</v>
      </c>
      <c r="D62" s="24" t="s">
        <v>289</v>
      </c>
      <c r="E62" s="24" t="s">
        <v>287</v>
      </c>
      <c r="F62" s="24" t="s">
        <v>288</v>
      </c>
      <c r="G62" s="24" t="s">
        <v>262</v>
      </c>
      <c r="H62" s="24" t="s">
        <v>36</v>
      </c>
      <c r="I62" s="24" t="s">
        <v>8886</v>
      </c>
      <c r="J62" s="24" t="s">
        <v>8886</v>
      </c>
      <c r="K62" s="24" t="s">
        <v>8886</v>
      </c>
      <c r="L62" s="24" t="s">
        <v>8886</v>
      </c>
      <c r="M62" s="24" t="s">
        <v>9828</v>
      </c>
      <c r="N62" s="24" t="s">
        <v>136</v>
      </c>
      <c r="O62" s="24" t="s">
        <v>290</v>
      </c>
      <c r="P62" s="24"/>
      <c r="Q62" s="24"/>
      <c r="R62" s="24"/>
      <c r="S62" s="25" t="s">
        <v>9881</v>
      </c>
      <c r="T62" s="24"/>
      <c r="U62" s="24" t="s">
        <v>8886</v>
      </c>
      <c r="V62" s="24" t="s">
        <v>8886</v>
      </c>
      <c r="W62" s="24"/>
      <c r="X62" s="24"/>
      <c r="Y62" s="258">
        <v>45164.298877314817</v>
      </c>
      <c r="Z62" s="258">
        <v>45173.961388888885</v>
      </c>
      <c r="AA62" s="24"/>
      <c r="AB62" s="24" t="s">
        <v>263</v>
      </c>
      <c r="AC62" s="24">
        <v>57198</v>
      </c>
      <c r="AD62" s="24">
        <v>15970</v>
      </c>
      <c r="AE62" s="24" t="s">
        <v>9827</v>
      </c>
      <c r="AF62" s="24" t="s">
        <v>9829</v>
      </c>
      <c r="AG62" s="24" t="s">
        <v>264</v>
      </c>
    </row>
    <row r="63" spans="1:33" ht="224.4" x14ac:dyDescent="0.3">
      <c r="A63" s="24"/>
      <c r="B63" s="24" t="s">
        <v>9827</v>
      </c>
      <c r="C63" s="24" t="s">
        <v>33</v>
      </c>
      <c r="D63" s="24" t="s">
        <v>293</v>
      </c>
      <c r="E63" s="24" t="s">
        <v>291</v>
      </c>
      <c r="F63" s="24" t="s">
        <v>292</v>
      </c>
      <c r="G63" s="24" t="s">
        <v>262</v>
      </c>
      <c r="H63" s="24" t="s">
        <v>36</v>
      </c>
      <c r="I63" s="24" t="s">
        <v>8886</v>
      </c>
      <c r="J63" s="24" t="s">
        <v>8886</v>
      </c>
      <c r="K63" s="24" t="s">
        <v>8886</v>
      </c>
      <c r="L63" s="24" t="s">
        <v>8886</v>
      </c>
      <c r="M63" s="24" t="s">
        <v>9828</v>
      </c>
      <c r="N63" s="24" t="s">
        <v>136</v>
      </c>
      <c r="O63" s="24" t="s">
        <v>294</v>
      </c>
      <c r="P63" s="24"/>
      <c r="Q63" s="24"/>
      <c r="R63" s="24"/>
      <c r="S63" s="25" t="s">
        <v>9882</v>
      </c>
      <c r="T63" s="24"/>
      <c r="U63" s="24" t="s">
        <v>8886</v>
      </c>
      <c r="V63" s="24" t="s">
        <v>8886</v>
      </c>
      <c r="W63" s="24"/>
      <c r="X63" s="24"/>
      <c r="Y63" s="258">
        <v>45164.298877314817</v>
      </c>
      <c r="Z63" s="258">
        <v>45173.961388888885</v>
      </c>
      <c r="AA63" s="24"/>
      <c r="AB63" s="24" t="s">
        <v>263</v>
      </c>
      <c r="AC63" s="24">
        <v>57198</v>
      </c>
      <c r="AD63" s="24">
        <v>20900</v>
      </c>
      <c r="AE63" s="24" t="s">
        <v>9827</v>
      </c>
      <c r="AF63" s="24" t="s">
        <v>9829</v>
      </c>
      <c r="AG63" s="24" t="s">
        <v>264</v>
      </c>
    </row>
    <row r="64" spans="1:33" x14ac:dyDescent="0.3">
      <c r="A64" s="24" t="s">
        <v>298</v>
      </c>
      <c r="B64" s="24" t="s">
        <v>9827</v>
      </c>
      <c r="C64" s="24" t="s">
        <v>33</v>
      </c>
      <c r="D64" s="24" t="s">
        <v>178</v>
      </c>
      <c r="E64" s="24" t="s">
        <v>295</v>
      </c>
      <c r="F64" s="24" t="s">
        <v>296</v>
      </c>
      <c r="G64" s="24" t="s">
        <v>166</v>
      </c>
      <c r="H64" s="24" t="s">
        <v>230</v>
      </c>
      <c r="I64" s="24" t="s">
        <v>8886</v>
      </c>
      <c r="J64" s="24" t="s">
        <v>8886</v>
      </c>
      <c r="K64" s="24" t="s">
        <v>8886</v>
      </c>
      <c r="L64" s="24" t="s">
        <v>8886</v>
      </c>
      <c r="M64" s="24" t="s">
        <v>9828</v>
      </c>
      <c r="N64" s="24" t="s">
        <v>136</v>
      </c>
      <c r="O64" s="24" t="s">
        <v>299</v>
      </c>
      <c r="P64" s="24"/>
      <c r="Q64" s="24"/>
      <c r="R64" s="24"/>
      <c r="S64" s="24"/>
      <c r="T64" s="24"/>
      <c r="U64" s="24" t="s">
        <v>8886</v>
      </c>
      <c r="V64" s="24" t="s">
        <v>8886</v>
      </c>
      <c r="W64" s="24"/>
      <c r="X64" s="24"/>
      <c r="Y64" s="258">
        <v>45165.530914351853</v>
      </c>
      <c r="Z64" s="258">
        <v>45173.91269675926</v>
      </c>
      <c r="AA64" s="24"/>
      <c r="AB64" s="24" t="s">
        <v>297</v>
      </c>
      <c r="AC64" s="24">
        <v>21633</v>
      </c>
      <c r="AD64" s="24">
        <v>1000</v>
      </c>
      <c r="AE64" s="24" t="s">
        <v>9827</v>
      </c>
      <c r="AF64" s="24" t="s">
        <v>9829</v>
      </c>
      <c r="AG64" s="24"/>
    </row>
    <row r="65" spans="1:33" x14ac:dyDescent="0.3">
      <c r="A65" s="24"/>
      <c r="B65" s="24" t="s">
        <v>9827</v>
      </c>
      <c r="C65" s="24" t="s">
        <v>305</v>
      </c>
      <c r="D65" s="24" t="s">
        <v>9883</v>
      </c>
      <c r="E65" s="24" t="s">
        <v>300</v>
      </c>
      <c r="F65" s="24" t="s">
        <v>301</v>
      </c>
      <c r="G65" s="24" t="s">
        <v>302</v>
      </c>
      <c r="H65" s="24" t="s">
        <v>210</v>
      </c>
      <c r="I65" s="24" t="s">
        <v>8886</v>
      </c>
      <c r="J65" s="24" t="s">
        <v>8886</v>
      </c>
      <c r="K65" s="24" t="s">
        <v>8886</v>
      </c>
      <c r="L65" s="24" t="s">
        <v>8886</v>
      </c>
      <c r="M65" s="24" t="s">
        <v>9828</v>
      </c>
      <c r="N65" s="24" t="s">
        <v>201</v>
      </c>
      <c r="O65" s="24" t="s">
        <v>8886</v>
      </c>
      <c r="P65" s="24"/>
      <c r="Q65" s="24"/>
      <c r="R65" s="25" t="s">
        <v>304</v>
      </c>
      <c r="S65" s="24"/>
      <c r="T65" s="24"/>
      <c r="U65" s="24" t="s">
        <v>8886</v>
      </c>
      <c r="V65" s="24" t="s">
        <v>8886</v>
      </c>
      <c r="W65" s="24"/>
      <c r="X65" s="24"/>
      <c r="Y65" s="258">
        <v>45165.542256944442</v>
      </c>
      <c r="Z65" s="258">
        <v>45173.91269675926</v>
      </c>
      <c r="AA65" s="24"/>
      <c r="AB65" s="24" t="s">
        <v>303</v>
      </c>
      <c r="AC65" s="24">
        <v>81015</v>
      </c>
      <c r="AD65" s="24">
        <v>15640</v>
      </c>
      <c r="AE65" s="24" t="s">
        <v>9827</v>
      </c>
      <c r="AF65" s="24" t="s">
        <v>9829</v>
      </c>
      <c r="AG65" s="24" t="s">
        <v>37</v>
      </c>
    </row>
    <row r="66" spans="1:33" ht="145.19999999999999" x14ac:dyDescent="0.3">
      <c r="A66" s="24"/>
      <c r="B66" s="24" t="s">
        <v>9827</v>
      </c>
      <c r="C66" s="24" t="s">
        <v>33</v>
      </c>
      <c r="D66" s="24" t="s">
        <v>9884</v>
      </c>
      <c r="E66" s="24" t="s">
        <v>306</v>
      </c>
      <c r="F66" s="24" t="s">
        <v>307</v>
      </c>
      <c r="G66" s="24" t="s">
        <v>308</v>
      </c>
      <c r="H66" s="24" t="s">
        <v>36</v>
      </c>
      <c r="I66" s="24" t="s">
        <v>8886</v>
      </c>
      <c r="J66" s="24" t="s">
        <v>8886</v>
      </c>
      <c r="K66" s="24" t="s">
        <v>8886</v>
      </c>
      <c r="L66" s="24" t="s">
        <v>8886</v>
      </c>
      <c r="M66" s="24" t="s">
        <v>9828</v>
      </c>
      <c r="N66" s="24" t="s">
        <v>201</v>
      </c>
      <c r="O66" s="24" t="s">
        <v>8886</v>
      </c>
      <c r="P66" s="24"/>
      <c r="Q66" s="24"/>
      <c r="R66" s="24"/>
      <c r="S66" s="25" t="s">
        <v>9885</v>
      </c>
      <c r="T66" s="24"/>
      <c r="U66" s="24" t="s">
        <v>8886</v>
      </c>
      <c r="V66" s="24" t="s">
        <v>8886</v>
      </c>
      <c r="W66" s="24"/>
      <c r="X66" s="24"/>
      <c r="Y66" s="258">
        <v>45165.597418981481</v>
      </c>
      <c r="Z66" s="258">
        <v>45173.91269675926</v>
      </c>
      <c r="AA66" s="24"/>
      <c r="AB66" s="24" t="s">
        <v>297</v>
      </c>
      <c r="AC66" s="24">
        <v>21633</v>
      </c>
      <c r="AD66" s="24">
        <v>1000</v>
      </c>
      <c r="AE66" s="24" t="s">
        <v>9827</v>
      </c>
      <c r="AF66" s="24" t="s">
        <v>9829</v>
      </c>
      <c r="AG66" s="24" t="s">
        <v>218</v>
      </c>
    </row>
    <row r="67" spans="1:33" ht="118.8" x14ac:dyDescent="0.3">
      <c r="A67" s="24" t="s">
        <v>311</v>
      </c>
      <c r="B67" s="24" t="s">
        <v>9827</v>
      </c>
      <c r="C67" s="24" t="s">
        <v>33</v>
      </c>
      <c r="D67" s="24" t="s">
        <v>9886</v>
      </c>
      <c r="E67" s="24" t="s">
        <v>309</v>
      </c>
      <c r="F67" s="24" t="s">
        <v>310</v>
      </c>
      <c r="G67" s="24" t="s">
        <v>308</v>
      </c>
      <c r="H67" s="24" t="s">
        <v>36</v>
      </c>
      <c r="I67" s="24" t="s">
        <v>8886</v>
      </c>
      <c r="J67" s="24" t="s">
        <v>8886</v>
      </c>
      <c r="K67" s="24" t="s">
        <v>8886</v>
      </c>
      <c r="L67" s="24" t="s">
        <v>8886</v>
      </c>
      <c r="M67" s="24" t="s">
        <v>9828</v>
      </c>
      <c r="N67" s="24" t="s">
        <v>201</v>
      </c>
      <c r="O67" s="24" t="s">
        <v>8886</v>
      </c>
      <c r="P67" s="24"/>
      <c r="Q67" s="24"/>
      <c r="R67" s="24"/>
      <c r="S67" s="25" t="s">
        <v>9887</v>
      </c>
      <c r="T67" s="24"/>
      <c r="U67" s="24" t="s">
        <v>8886</v>
      </c>
      <c r="V67" s="24" t="s">
        <v>8886</v>
      </c>
      <c r="W67" s="24"/>
      <c r="X67" s="24"/>
      <c r="Y67" s="258">
        <v>45165.600706018522</v>
      </c>
      <c r="Z67" s="258">
        <v>45173.91269675926</v>
      </c>
      <c r="AA67" s="24"/>
      <c r="AB67" s="24" t="s">
        <v>297</v>
      </c>
      <c r="AC67" s="24">
        <v>21633</v>
      </c>
      <c r="AD67" s="24">
        <v>1000</v>
      </c>
      <c r="AE67" s="24" t="s">
        <v>9827</v>
      </c>
      <c r="AF67" s="24" t="s">
        <v>9829</v>
      </c>
      <c r="AG67" s="24" t="s">
        <v>218</v>
      </c>
    </row>
    <row r="68" spans="1:33" x14ac:dyDescent="0.3">
      <c r="A68" s="24" t="s">
        <v>212</v>
      </c>
      <c r="B68" s="24" t="s">
        <v>9827</v>
      </c>
      <c r="C68" s="24" t="s">
        <v>19</v>
      </c>
      <c r="D68" s="24" t="s">
        <v>315</v>
      </c>
      <c r="E68" s="24" t="s">
        <v>312</v>
      </c>
      <c r="F68" s="24" t="s">
        <v>313</v>
      </c>
      <c r="G68" s="24" t="s">
        <v>308</v>
      </c>
      <c r="H68" s="24" t="s">
        <v>238</v>
      </c>
      <c r="I68" s="24" t="s">
        <v>8886</v>
      </c>
      <c r="J68" s="24" t="s">
        <v>8886</v>
      </c>
      <c r="K68" s="24" t="s">
        <v>8886</v>
      </c>
      <c r="L68" s="24" t="s">
        <v>8886</v>
      </c>
      <c r="M68" s="24" t="s">
        <v>9828</v>
      </c>
      <c r="N68" s="24" t="s">
        <v>136</v>
      </c>
      <c r="O68" s="24" t="s">
        <v>317</v>
      </c>
      <c r="P68" s="24" t="s">
        <v>316</v>
      </c>
      <c r="Q68" s="24"/>
      <c r="R68" s="25" t="s">
        <v>314</v>
      </c>
      <c r="S68" s="24"/>
      <c r="T68" s="24"/>
      <c r="U68" s="24" t="s">
        <v>8886</v>
      </c>
      <c r="V68" s="24" t="s">
        <v>8886</v>
      </c>
      <c r="W68" s="24"/>
      <c r="X68" s="24"/>
      <c r="Y68" s="258">
        <v>45165.643923611111</v>
      </c>
      <c r="Z68" s="258">
        <v>45173.91269675926</v>
      </c>
      <c r="AA68" s="24"/>
      <c r="AB68" s="24" t="s">
        <v>297</v>
      </c>
      <c r="AC68" s="24">
        <v>21633</v>
      </c>
      <c r="AD68" s="24">
        <v>15680</v>
      </c>
      <c r="AE68" s="24" t="s">
        <v>9827</v>
      </c>
      <c r="AF68" s="24" t="s">
        <v>9829</v>
      </c>
      <c r="AG68" s="24" t="s">
        <v>16</v>
      </c>
    </row>
    <row r="69" spans="1:33" x14ac:dyDescent="0.3">
      <c r="A69" s="24" t="s">
        <v>321</v>
      </c>
      <c r="B69" s="24" t="s">
        <v>9827</v>
      </c>
      <c r="C69" s="24" t="s">
        <v>19</v>
      </c>
      <c r="D69" s="24" t="s">
        <v>315</v>
      </c>
      <c r="E69" s="24" t="s">
        <v>318</v>
      </c>
      <c r="F69" s="24" t="s">
        <v>319</v>
      </c>
      <c r="G69" s="24" t="s">
        <v>123</v>
      </c>
      <c r="H69" s="24" t="s">
        <v>230</v>
      </c>
      <c r="I69" s="24" t="s">
        <v>8886</v>
      </c>
      <c r="J69" s="24" t="s">
        <v>8886</v>
      </c>
      <c r="K69" s="24" t="s">
        <v>8886</v>
      </c>
      <c r="L69" s="24" t="s">
        <v>8886</v>
      </c>
      <c r="M69" s="24" t="s">
        <v>9828</v>
      </c>
      <c r="N69" s="24" t="s">
        <v>136</v>
      </c>
      <c r="O69" s="24" t="s">
        <v>323</v>
      </c>
      <c r="P69" s="24" t="s">
        <v>322</v>
      </c>
      <c r="Q69" s="24"/>
      <c r="R69" s="24"/>
      <c r="S69" s="25" t="s">
        <v>9888</v>
      </c>
      <c r="T69" s="24"/>
      <c r="U69" s="24" t="s">
        <v>8886</v>
      </c>
      <c r="V69" s="24" t="s">
        <v>8886</v>
      </c>
      <c r="W69" s="24"/>
      <c r="X69" s="24"/>
      <c r="Y69" s="258">
        <v>45165.645729166667</v>
      </c>
      <c r="Z69" s="258">
        <v>45173.91269675926</v>
      </c>
      <c r="AA69" s="24"/>
      <c r="AB69" s="24" t="s">
        <v>320</v>
      </c>
      <c r="AC69" s="24">
        <v>64263</v>
      </c>
      <c r="AD69" s="24">
        <v>15670</v>
      </c>
      <c r="AE69" s="24" t="s">
        <v>9827</v>
      </c>
      <c r="AF69" s="24" t="s">
        <v>9829</v>
      </c>
      <c r="AG69" s="24"/>
    </row>
    <row r="70" spans="1:33" ht="26.4" x14ac:dyDescent="0.3">
      <c r="A70" s="24"/>
      <c r="B70" s="24" t="s">
        <v>9827</v>
      </c>
      <c r="C70" s="24" t="s">
        <v>33</v>
      </c>
      <c r="D70" s="24" t="s">
        <v>9889</v>
      </c>
      <c r="E70" s="24" t="s">
        <v>324</v>
      </c>
      <c r="F70" s="24" t="s">
        <v>325</v>
      </c>
      <c r="G70" s="24" t="s">
        <v>326</v>
      </c>
      <c r="H70" s="24" t="s">
        <v>36</v>
      </c>
      <c r="I70" s="24" t="s">
        <v>8886</v>
      </c>
      <c r="J70" s="24" t="s">
        <v>8886</v>
      </c>
      <c r="K70" s="24" t="s">
        <v>8886</v>
      </c>
      <c r="L70" s="24" t="s">
        <v>8886</v>
      </c>
      <c r="M70" s="24" t="s">
        <v>9828</v>
      </c>
      <c r="N70" s="24" t="s">
        <v>201</v>
      </c>
      <c r="O70" s="24" t="s">
        <v>8886</v>
      </c>
      <c r="P70" s="24"/>
      <c r="Q70" s="24"/>
      <c r="R70" s="25" t="s">
        <v>328</v>
      </c>
      <c r="S70" s="24"/>
      <c r="T70" s="24"/>
      <c r="U70" s="24" t="s">
        <v>8886</v>
      </c>
      <c r="V70" s="24" t="s">
        <v>8886</v>
      </c>
      <c r="W70" s="24"/>
      <c r="X70" s="24"/>
      <c r="Y70" s="258">
        <v>45165.956736111111</v>
      </c>
      <c r="Z70" s="258">
        <v>45169.851689814815</v>
      </c>
      <c r="AA70" s="24"/>
      <c r="AB70" s="24" t="s">
        <v>327</v>
      </c>
      <c r="AC70" s="24">
        <v>89729</v>
      </c>
      <c r="AD70" s="24">
        <v>15690</v>
      </c>
      <c r="AE70" s="24" t="s">
        <v>9827</v>
      </c>
      <c r="AF70" s="24" t="s">
        <v>9829</v>
      </c>
      <c r="AG70" s="24" t="s">
        <v>218</v>
      </c>
    </row>
    <row r="71" spans="1:33" x14ac:dyDescent="0.3">
      <c r="A71" s="24"/>
      <c r="B71" s="24" t="s">
        <v>9829</v>
      </c>
      <c r="C71" s="24" t="s">
        <v>333</v>
      </c>
      <c r="D71" s="24" t="s">
        <v>9886</v>
      </c>
      <c r="E71" s="24" t="s">
        <v>330</v>
      </c>
      <c r="F71" s="24" t="s">
        <v>331</v>
      </c>
      <c r="G71" s="24" t="s">
        <v>326</v>
      </c>
      <c r="H71" s="24" t="s">
        <v>36</v>
      </c>
      <c r="I71" s="24" t="s">
        <v>8886</v>
      </c>
      <c r="J71" s="24" t="s">
        <v>8886</v>
      </c>
      <c r="K71" s="24" t="s">
        <v>8886</v>
      </c>
      <c r="L71" s="24" t="s">
        <v>8886</v>
      </c>
      <c r="M71" s="24" t="s">
        <v>9828</v>
      </c>
      <c r="N71" s="24" t="s">
        <v>201</v>
      </c>
      <c r="O71" s="24" t="s">
        <v>8886</v>
      </c>
      <c r="P71" s="24"/>
      <c r="Q71" s="24"/>
      <c r="R71" s="25" t="s">
        <v>332</v>
      </c>
      <c r="S71" s="24"/>
      <c r="T71" s="24"/>
      <c r="U71" s="24" t="s">
        <v>8886</v>
      </c>
      <c r="V71" s="24" t="s">
        <v>8886</v>
      </c>
      <c r="W71" s="24"/>
      <c r="X71" s="24"/>
      <c r="Y71" s="258">
        <v>45165.958321759259</v>
      </c>
      <c r="Z71" s="24"/>
      <c r="AA71" s="24"/>
      <c r="AB71" s="24" t="s">
        <v>327</v>
      </c>
      <c r="AC71" s="24">
        <v>89729</v>
      </c>
      <c r="AD71" s="24">
        <v>15700</v>
      </c>
      <c r="AE71" s="24" t="s">
        <v>9827</v>
      </c>
      <c r="AF71" s="24" t="s">
        <v>9827</v>
      </c>
      <c r="AG71" s="24" t="s">
        <v>218</v>
      </c>
    </row>
    <row r="72" spans="1:33" ht="26.4" x14ac:dyDescent="0.3">
      <c r="A72" s="24" t="s">
        <v>212</v>
      </c>
      <c r="B72" s="24" t="s">
        <v>9827</v>
      </c>
      <c r="C72" s="24" t="s">
        <v>19</v>
      </c>
      <c r="D72" s="24" t="s">
        <v>135</v>
      </c>
      <c r="E72" s="24" t="s">
        <v>213</v>
      </c>
      <c r="F72" s="24" t="s">
        <v>9869</v>
      </c>
      <c r="G72" s="24" t="s">
        <v>208</v>
      </c>
      <c r="H72" s="24" t="s">
        <v>210</v>
      </c>
      <c r="I72" s="24" t="s">
        <v>8886</v>
      </c>
      <c r="J72" s="24" t="s">
        <v>8886</v>
      </c>
      <c r="K72" s="24" t="s">
        <v>8886</v>
      </c>
      <c r="L72" s="24" t="s">
        <v>8886</v>
      </c>
      <c r="M72" s="24" t="s">
        <v>9828</v>
      </c>
      <c r="N72" s="24" t="s">
        <v>136</v>
      </c>
      <c r="O72" s="24" t="s">
        <v>8886</v>
      </c>
      <c r="P72" s="24" t="s">
        <v>334</v>
      </c>
      <c r="Q72" s="24" t="s">
        <v>207</v>
      </c>
      <c r="R72" s="25" t="s">
        <v>211</v>
      </c>
      <c r="S72" s="24"/>
      <c r="T72" s="24"/>
      <c r="U72" s="24" t="s">
        <v>8886</v>
      </c>
      <c r="V72" s="24" t="s">
        <v>8886</v>
      </c>
      <c r="W72" s="24"/>
      <c r="X72" s="24"/>
      <c r="Y72" s="258">
        <v>45166.310347222221</v>
      </c>
      <c r="Z72" s="258">
        <v>45166.312094907407</v>
      </c>
      <c r="AA72" s="24"/>
      <c r="AB72" s="24" t="s">
        <v>209</v>
      </c>
      <c r="AC72" s="24">
        <v>69954</v>
      </c>
      <c r="AD72" s="24">
        <v>1001</v>
      </c>
      <c r="AE72" s="24" t="s">
        <v>9827</v>
      </c>
      <c r="AF72" s="24" t="s">
        <v>9829</v>
      </c>
      <c r="AG72" s="24" t="s">
        <v>16</v>
      </c>
    </row>
    <row r="73" spans="1:33" x14ac:dyDescent="0.3">
      <c r="A73" s="24"/>
      <c r="B73" s="24" t="s">
        <v>9827</v>
      </c>
      <c r="C73" s="24" t="s">
        <v>33</v>
      </c>
      <c r="D73" s="24" t="s">
        <v>9890</v>
      </c>
      <c r="E73" s="24" t="s">
        <v>335</v>
      </c>
      <c r="F73" s="24" t="s">
        <v>336</v>
      </c>
      <c r="G73" s="24" t="s">
        <v>337</v>
      </c>
      <c r="H73" s="24" t="s">
        <v>36</v>
      </c>
      <c r="I73" s="24" t="s">
        <v>8886</v>
      </c>
      <c r="J73" s="24" t="s">
        <v>8886</v>
      </c>
      <c r="K73" s="24" t="s">
        <v>8886</v>
      </c>
      <c r="L73" s="24" t="s">
        <v>8886</v>
      </c>
      <c r="M73" s="24" t="s">
        <v>9828</v>
      </c>
      <c r="N73" s="24" t="s">
        <v>201</v>
      </c>
      <c r="O73" s="24" t="s">
        <v>8886</v>
      </c>
      <c r="P73" s="24"/>
      <c r="Q73" s="24"/>
      <c r="R73" s="24"/>
      <c r="S73" s="24"/>
      <c r="T73" s="24"/>
      <c r="U73" s="24" t="s">
        <v>8886</v>
      </c>
      <c r="V73" s="24" t="s">
        <v>8886</v>
      </c>
      <c r="W73" s="24"/>
      <c r="X73" s="24"/>
      <c r="Y73" s="258">
        <v>45166.395810185182</v>
      </c>
      <c r="Z73" s="258">
        <v>45170.063078703701</v>
      </c>
      <c r="AA73" s="24"/>
      <c r="AB73" s="24" t="s">
        <v>338</v>
      </c>
      <c r="AC73" s="24">
        <v>93655</v>
      </c>
      <c r="AD73" s="24">
        <v>15720</v>
      </c>
      <c r="AE73" s="24" t="s">
        <v>9827</v>
      </c>
      <c r="AF73" s="24" t="s">
        <v>9829</v>
      </c>
      <c r="AG73" s="24"/>
    </row>
    <row r="74" spans="1:33" x14ac:dyDescent="0.3">
      <c r="A74" s="24"/>
      <c r="B74" s="24" t="s">
        <v>9827</v>
      </c>
      <c r="C74" s="24" t="s">
        <v>33</v>
      </c>
      <c r="D74" s="24" t="s">
        <v>9872</v>
      </c>
      <c r="E74" s="24" t="s">
        <v>340</v>
      </c>
      <c r="F74" s="24" t="s">
        <v>341</v>
      </c>
      <c r="G74" s="24" t="s">
        <v>337</v>
      </c>
      <c r="H74" s="24" t="s">
        <v>36</v>
      </c>
      <c r="I74" s="24" t="s">
        <v>8886</v>
      </c>
      <c r="J74" s="24" t="s">
        <v>8886</v>
      </c>
      <c r="K74" s="24" t="s">
        <v>8886</v>
      </c>
      <c r="L74" s="24" t="s">
        <v>8886</v>
      </c>
      <c r="M74" s="24" t="s">
        <v>9828</v>
      </c>
      <c r="N74" s="24" t="s">
        <v>201</v>
      </c>
      <c r="O74" s="24" t="s">
        <v>8886</v>
      </c>
      <c r="P74" s="24"/>
      <c r="Q74" s="24"/>
      <c r="R74" s="24"/>
      <c r="S74" s="24"/>
      <c r="T74" s="24"/>
      <c r="U74" s="24" t="s">
        <v>8886</v>
      </c>
      <c r="V74" s="24" t="s">
        <v>8886</v>
      </c>
      <c r="W74" s="24"/>
      <c r="X74" s="24"/>
      <c r="Y74" s="258">
        <v>45166.397557870368</v>
      </c>
      <c r="Z74" s="258">
        <v>45170.063078703701</v>
      </c>
      <c r="AA74" s="24"/>
      <c r="AB74" s="24" t="s">
        <v>338</v>
      </c>
      <c r="AC74" s="24">
        <v>93655</v>
      </c>
      <c r="AD74" s="24">
        <v>15730</v>
      </c>
      <c r="AE74" s="24" t="s">
        <v>9827</v>
      </c>
      <c r="AF74" s="24" t="s">
        <v>9829</v>
      </c>
      <c r="AG74" s="24"/>
    </row>
    <row r="75" spans="1:33" x14ac:dyDescent="0.3">
      <c r="A75" s="24"/>
      <c r="B75" s="24" t="s">
        <v>9827</v>
      </c>
      <c r="C75" s="24" t="s">
        <v>33</v>
      </c>
      <c r="D75" s="24" t="s">
        <v>9870</v>
      </c>
      <c r="E75" s="24" t="s">
        <v>342</v>
      </c>
      <c r="F75" s="24" t="s">
        <v>343</v>
      </c>
      <c r="G75" s="24" t="s">
        <v>337</v>
      </c>
      <c r="H75" s="24" t="s">
        <v>36</v>
      </c>
      <c r="I75" s="24" t="s">
        <v>8886</v>
      </c>
      <c r="J75" s="24" t="s">
        <v>8886</v>
      </c>
      <c r="K75" s="24" t="s">
        <v>8886</v>
      </c>
      <c r="L75" s="24" t="s">
        <v>8886</v>
      </c>
      <c r="M75" s="24" t="s">
        <v>9828</v>
      </c>
      <c r="N75" s="24" t="s">
        <v>201</v>
      </c>
      <c r="O75" s="24" t="s">
        <v>8886</v>
      </c>
      <c r="P75" s="24"/>
      <c r="Q75" s="24"/>
      <c r="R75" s="24"/>
      <c r="S75" s="24"/>
      <c r="T75" s="24"/>
      <c r="U75" s="24" t="s">
        <v>8886</v>
      </c>
      <c r="V75" s="24" t="s">
        <v>8886</v>
      </c>
      <c r="W75" s="24"/>
      <c r="X75" s="24"/>
      <c r="Y75" s="258">
        <v>45166.398541666669</v>
      </c>
      <c r="Z75" s="258">
        <v>45170.063078703701</v>
      </c>
      <c r="AA75" s="24"/>
      <c r="AB75" s="24" t="s">
        <v>338</v>
      </c>
      <c r="AC75" s="24">
        <v>93655</v>
      </c>
      <c r="AD75" s="24">
        <v>15740</v>
      </c>
      <c r="AE75" s="24" t="s">
        <v>9827</v>
      </c>
      <c r="AF75" s="24" t="s">
        <v>9829</v>
      </c>
      <c r="AG75" s="24"/>
    </row>
    <row r="76" spans="1:33" x14ac:dyDescent="0.3">
      <c r="A76" s="24"/>
      <c r="B76" s="24" t="s">
        <v>9827</v>
      </c>
      <c r="C76" s="24" t="s">
        <v>33</v>
      </c>
      <c r="D76" s="24" t="s">
        <v>9889</v>
      </c>
      <c r="E76" s="24" t="s">
        <v>344</v>
      </c>
      <c r="F76" s="24" t="s">
        <v>345</v>
      </c>
      <c r="G76" s="24" t="s">
        <v>337</v>
      </c>
      <c r="H76" s="24" t="s">
        <v>36</v>
      </c>
      <c r="I76" s="24" t="s">
        <v>8886</v>
      </c>
      <c r="J76" s="24" t="s">
        <v>8886</v>
      </c>
      <c r="K76" s="24" t="s">
        <v>8886</v>
      </c>
      <c r="L76" s="24" t="s">
        <v>8886</v>
      </c>
      <c r="M76" s="24" t="s">
        <v>9828</v>
      </c>
      <c r="N76" s="24" t="s">
        <v>201</v>
      </c>
      <c r="O76" s="24" t="s">
        <v>8886</v>
      </c>
      <c r="P76" s="24"/>
      <c r="Q76" s="24"/>
      <c r="R76" s="24"/>
      <c r="S76" s="24"/>
      <c r="T76" s="24"/>
      <c r="U76" s="24" t="s">
        <v>8886</v>
      </c>
      <c r="V76" s="24" t="s">
        <v>8886</v>
      </c>
      <c r="W76" s="24"/>
      <c r="X76" s="24"/>
      <c r="Y76" s="258">
        <v>45166.399791666663</v>
      </c>
      <c r="Z76" s="258">
        <v>45170.063078703701</v>
      </c>
      <c r="AA76" s="24"/>
      <c r="AB76" s="24" t="s">
        <v>338</v>
      </c>
      <c r="AC76" s="24">
        <v>93655</v>
      </c>
      <c r="AD76" s="24">
        <v>15750</v>
      </c>
      <c r="AE76" s="24" t="s">
        <v>9827</v>
      </c>
      <c r="AF76" s="24" t="s">
        <v>9829</v>
      </c>
      <c r="AG76" s="24"/>
    </row>
    <row r="77" spans="1:33" x14ac:dyDescent="0.3">
      <c r="A77" s="24"/>
      <c r="B77" s="24" t="s">
        <v>9827</v>
      </c>
      <c r="C77" s="24" t="s">
        <v>33</v>
      </c>
      <c r="D77" s="24" t="s">
        <v>9891</v>
      </c>
      <c r="E77" s="24" t="s">
        <v>346</v>
      </c>
      <c r="F77" s="24" t="s">
        <v>347</v>
      </c>
      <c r="G77" s="24" t="s">
        <v>337</v>
      </c>
      <c r="H77" s="24" t="s">
        <v>36</v>
      </c>
      <c r="I77" s="24" t="s">
        <v>8886</v>
      </c>
      <c r="J77" s="24" t="s">
        <v>8886</v>
      </c>
      <c r="K77" s="24" t="s">
        <v>8886</v>
      </c>
      <c r="L77" s="24" t="s">
        <v>8886</v>
      </c>
      <c r="M77" s="24" t="s">
        <v>9828</v>
      </c>
      <c r="N77" s="24" t="s">
        <v>201</v>
      </c>
      <c r="O77" s="24" t="s">
        <v>8886</v>
      </c>
      <c r="P77" s="24"/>
      <c r="Q77" s="24"/>
      <c r="R77" s="24"/>
      <c r="S77" s="24"/>
      <c r="T77" s="24"/>
      <c r="U77" s="24" t="s">
        <v>8886</v>
      </c>
      <c r="V77" s="24" t="s">
        <v>8886</v>
      </c>
      <c r="W77" s="24"/>
      <c r="X77" s="24"/>
      <c r="Y77" s="258">
        <v>45166.401053240741</v>
      </c>
      <c r="Z77" s="258">
        <v>45170.063078703701</v>
      </c>
      <c r="AA77" s="24"/>
      <c r="AB77" s="24" t="s">
        <v>338</v>
      </c>
      <c r="AC77" s="24">
        <v>93655</v>
      </c>
      <c r="AD77" s="24">
        <v>15760</v>
      </c>
      <c r="AE77" s="24" t="s">
        <v>9827</v>
      </c>
      <c r="AF77" s="24" t="s">
        <v>9829</v>
      </c>
      <c r="AG77" s="24"/>
    </row>
    <row r="78" spans="1:33" ht="39.6" x14ac:dyDescent="0.3">
      <c r="A78" s="24" t="s">
        <v>352</v>
      </c>
      <c r="B78" s="24" t="s">
        <v>9827</v>
      </c>
      <c r="C78" s="24" t="s">
        <v>33</v>
      </c>
      <c r="D78" s="24" t="s">
        <v>9892</v>
      </c>
      <c r="E78" s="24" t="s">
        <v>348</v>
      </c>
      <c r="F78" s="24" t="s">
        <v>349</v>
      </c>
      <c r="G78" s="24" t="s">
        <v>350</v>
      </c>
      <c r="H78" s="24" t="s">
        <v>36</v>
      </c>
      <c r="I78" s="24" t="s">
        <v>8886</v>
      </c>
      <c r="J78" s="24" t="s">
        <v>8886</v>
      </c>
      <c r="K78" s="24" t="s">
        <v>8886</v>
      </c>
      <c r="L78" s="24" t="s">
        <v>8886</v>
      </c>
      <c r="M78" s="24" t="s">
        <v>9828</v>
      </c>
      <c r="N78" s="24" t="s">
        <v>201</v>
      </c>
      <c r="O78" s="24" t="s">
        <v>8886</v>
      </c>
      <c r="P78" s="24"/>
      <c r="Q78" s="24"/>
      <c r="R78" s="24"/>
      <c r="S78" s="25" t="s">
        <v>9893</v>
      </c>
      <c r="T78" s="24"/>
      <c r="U78" s="24" t="s">
        <v>8886</v>
      </c>
      <c r="V78" s="24" t="s">
        <v>8886</v>
      </c>
      <c r="W78" s="24"/>
      <c r="X78" s="24"/>
      <c r="Y78" s="258">
        <v>45166.427928240744</v>
      </c>
      <c r="Z78" s="258">
        <v>45173.961388888885</v>
      </c>
      <c r="AA78" s="24"/>
      <c r="AB78" s="24" t="s">
        <v>351</v>
      </c>
      <c r="AC78" s="24">
        <v>90408</v>
      </c>
      <c r="AD78" s="24">
        <v>2000</v>
      </c>
      <c r="AE78" s="24" t="s">
        <v>9827</v>
      </c>
      <c r="AF78" s="24" t="s">
        <v>9829</v>
      </c>
      <c r="AG78" s="24"/>
    </row>
    <row r="79" spans="1:33" x14ac:dyDescent="0.3">
      <c r="A79" s="24"/>
      <c r="B79" s="24" t="s">
        <v>9827</v>
      </c>
      <c r="C79" s="24" t="s">
        <v>33</v>
      </c>
      <c r="D79" s="24" t="s">
        <v>9894</v>
      </c>
      <c r="E79" s="24" t="s">
        <v>353</v>
      </c>
      <c r="F79" s="24" t="s">
        <v>354</v>
      </c>
      <c r="G79" s="24" t="s">
        <v>216</v>
      </c>
      <c r="H79" s="24" t="s">
        <v>36</v>
      </c>
      <c r="I79" s="24" t="s">
        <v>8886</v>
      </c>
      <c r="J79" s="24" t="s">
        <v>8886</v>
      </c>
      <c r="K79" s="24" t="s">
        <v>8886</v>
      </c>
      <c r="L79" s="24" t="s">
        <v>8886</v>
      </c>
      <c r="M79" s="24" t="s">
        <v>9828</v>
      </c>
      <c r="N79" s="24" t="s">
        <v>201</v>
      </c>
      <c r="O79" s="24" t="s">
        <v>8886</v>
      </c>
      <c r="P79" s="24"/>
      <c r="Q79" s="24"/>
      <c r="R79" s="24"/>
      <c r="S79" s="24"/>
      <c r="T79" s="24"/>
      <c r="U79" s="24" t="s">
        <v>8886</v>
      </c>
      <c r="V79" s="24" t="s">
        <v>8886</v>
      </c>
      <c r="W79" s="24"/>
      <c r="X79" s="24"/>
      <c r="Y79" s="258">
        <v>45166.428506944445</v>
      </c>
      <c r="Z79" s="258">
        <v>45173.961388888885</v>
      </c>
      <c r="AA79" s="24"/>
      <c r="AB79" s="24" t="s">
        <v>351</v>
      </c>
      <c r="AC79" s="24">
        <v>90408</v>
      </c>
      <c r="AD79" s="24">
        <v>15780</v>
      </c>
      <c r="AE79" s="24" t="s">
        <v>9827</v>
      </c>
      <c r="AF79" s="24" t="s">
        <v>9829</v>
      </c>
      <c r="AG79" s="24"/>
    </row>
    <row r="80" spans="1:33" x14ac:dyDescent="0.3">
      <c r="A80" s="24"/>
      <c r="B80" s="24" t="s">
        <v>9827</v>
      </c>
      <c r="C80" s="24" t="s">
        <v>33</v>
      </c>
      <c r="D80" s="24" t="s">
        <v>9895</v>
      </c>
      <c r="E80" s="24" t="s">
        <v>355</v>
      </c>
      <c r="F80" s="24" t="s">
        <v>356</v>
      </c>
      <c r="G80" s="24" t="s">
        <v>216</v>
      </c>
      <c r="H80" s="24" t="s">
        <v>36</v>
      </c>
      <c r="I80" s="24" t="s">
        <v>8886</v>
      </c>
      <c r="J80" s="24" t="s">
        <v>8886</v>
      </c>
      <c r="K80" s="24" t="s">
        <v>8886</v>
      </c>
      <c r="L80" s="24" t="s">
        <v>8886</v>
      </c>
      <c r="M80" s="24" t="s">
        <v>9828</v>
      </c>
      <c r="N80" s="24" t="s">
        <v>201</v>
      </c>
      <c r="O80" s="24" t="s">
        <v>8886</v>
      </c>
      <c r="P80" s="24"/>
      <c r="Q80" s="24"/>
      <c r="R80" s="24"/>
      <c r="S80" s="24"/>
      <c r="T80" s="24"/>
      <c r="U80" s="24" t="s">
        <v>8886</v>
      </c>
      <c r="V80" s="24" t="s">
        <v>8886</v>
      </c>
      <c r="W80" s="24"/>
      <c r="X80" s="24"/>
      <c r="Y80" s="258">
        <v>45166.429050925923</v>
      </c>
      <c r="Z80" s="258">
        <v>45173.961388888885</v>
      </c>
      <c r="AA80" s="24"/>
      <c r="AB80" s="24" t="s">
        <v>351</v>
      </c>
      <c r="AC80" s="24">
        <v>90408</v>
      </c>
      <c r="AD80" s="24">
        <v>15790</v>
      </c>
      <c r="AE80" s="24" t="s">
        <v>9827</v>
      </c>
      <c r="AF80" s="24" t="s">
        <v>9829</v>
      </c>
      <c r="AG80" s="24"/>
    </row>
    <row r="81" spans="1:33" x14ac:dyDescent="0.3">
      <c r="A81" s="24"/>
      <c r="B81" s="24" t="s">
        <v>9827</v>
      </c>
      <c r="C81" s="24" t="s">
        <v>33</v>
      </c>
      <c r="D81" s="24" t="s">
        <v>9896</v>
      </c>
      <c r="E81" s="24" t="s">
        <v>357</v>
      </c>
      <c r="F81" s="24" t="s">
        <v>358</v>
      </c>
      <c r="G81" s="24" t="s">
        <v>216</v>
      </c>
      <c r="H81" s="24" t="s">
        <v>36</v>
      </c>
      <c r="I81" s="24" t="s">
        <v>8886</v>
      </c>
      <c r="J81" s="24" t="s">
        <v>8886</v>
      </c>
      <c r="K81" s="24" t="s">
        <v>8886</v>
      </c>
      <c r="L81" s="24" t="s">
        <v>8886</v>
      </c>
      <c r="M81" s="24" t="s">
        <v>9828</v>
      </c>
      <c r="N81" s="24" t="s">
        <v>201</v>
      </c>
      <c r="O81" s="24" t="s">
        <v>8886</v>
      </c>
      <c r="P81" s="24"/>
      <c r="Q81" s="24"/>
      <c r="R81" s="24"/>
      <c r="S81" s="24"/>
      <c r="T81" s="24"/>
      <c r="U81" s="24" t="s">
        <v>8886</v>
      </c>
      <c r="V81" s="24" t="s">
        <v>8886</v>
      </c>
      <c r="W81" s="24"/>
      <c r="X81" s="24"/>
      <c r="Y81" s="258">
        <v>45166.429583333331</v>
      </c>
      <c r="Z81" s="258">
        <v>45173.961388888885</v>
      </c>
      <c r="AA81" s="24"/>
      <c r="AB81" s="24" t="s">
        <v>351</v>
      </c>
      <c r="AC81" s="24">
        <v>90408</v>
      </c>
      <c r="AD81" s="24">
        <v>15800</v>
      </c>
      <c r="AE81" s="24" t="s">
        <v>9827</v>
      </c>
      <c r="AF81" s="24" t="s">
        <v>9829</v>
      </c>
      <c r="AG81" s="24"/>
    </row>
    <row r="82" spans="1:33" x14ac:dyDescent="0.3">
      <c r="A82" s="24" t="s">
        <v>361</v>
      </c>
      <c r="B82" s="24" t="s">
        <v>9827</v>
      </c>
      <c r="C82" s="24" t="s">
        <v>33</v>
      </c>
      <c r="D82" s="24" t="s">
        <v>362</v>
      </c>
      <c r="E82" s="24" t="s">
        <v>359</v>
      </c>
      <c r="F82" s="24" t="s">
        <v>360</v>
      </c>
      <c r="G82" s="24" t="s">
        <v>141</v>
      </c>
      <c r="H82" s="24" t="s">
        <v>230</v>
      </c>
      <c r="I82" s="24" t="s">
        <v>8886</v>
      </c>
      <c r="J82" s="24" t="s">
        <v>8886</v>
      </c>
      <c r="K82" s="24" t="s">
        <v>8886</v>
      </c>
      <c r="L82" s="24" t="s">
        <v>8886</v>
      </c>
      <c r="M82" s="24" t="s">
        <v>9828</v>
      </c>
      <c r="N82" s="24" t="s">
        <v>136</v>
      </c>
      <c r="O82" s="24" t="s">
        <v>363</v>
      </c>
      <c r="P82" s="24"/>
      <c r="Q82" s="24"/>
      <c r="R82" s="24"/>
      <c r="S82" s="24"/>
      <c r="T82" s="24"/>
      <c r="U82" s="24" t="s">
        <v>8886</v>
      </c>
      <c r="V82" s="24" t="s">
        <v>8886</v>
      </c>
      <c r="W82" s="24"/>
      <c r="X82" s="24"/>
      <c r="Y82" s="258">
        <v>45166.437361111108</v>
      </c>
      <c r="Z82" s="258">
        <v>45173.961388888885</v>
      </c>
      <c r="AA82" s="24"/>
      <c r="AB82" s="24" t="s">
        <v>351</v>
      </c>
      <c r="AC82" s="24">
        <v>90408</v>
      </c>
      <c r="AD82" s="24">
        <v>15810</v>
      </c>
      <c r="AE82" s="24" t="s">
        <v>9827</v>
      </c>
      <c r="AF82" s="24" t="s">
        <v>9829</v>
      </c>
      <c r="AG82" s="24"/>
    </row>
    <row r="83" spans="1:33" x14ac:dyDescent="0.3">
      <c r="A83" s="24" t="s">
        <v>231</v>
      </c>
      <c r="B83" s="24" t="s">
        <v>9827</v>
      </c>
      <c r="C83" s="24" t="s">
        <v>33</v>
      </c>
      <c r="D83" s="24" t="s">
        <v>367</v>
      </c>
      <c r="E83" s="24" t="s">
        <v>364</v>
      </c>
      <c r="F83" s="24" t="s">
        <v>365</v>
      </c>
      <c r="G83" s="24" t="s">
        <v>228</v>
      </c>
      <c r="H83" s="24" t="s">
        <v>230</v>
      </c>
      <c r="I83" s="24" t="s">
        <v>8886</v>
      </c>
      <c r="J83" s="24" t="s">
        <v>8886</v>
      </c>
      <c r="K83" s="24" t="s">
        <v>8886</v>
      </c>
      <c r="L83" s="24" t="s">
        <v>8886</v>
      </c>
      <c r="M83" s="24" t="s">
        <v>9828</v>
      </c>
      <c r="N83" s="24" t="s">
        <v>164</v>
      </c>
      <c r="O83" s="24" t="s">
        <v>368</v>
      </c>
      <c r="P83" s="24"/>
      <c r="Q83" s="24"/>
      <c r="R83" s="24"/>
      <c r="S83" s="24"/>
      <c r="T83" s="24"/>
      <c r="U83" s="24" t="s">
        <v>8886</v>
      </c>
      <c r="V83" s="24" t="s">
        <v>8886</v>
      </c>
      <c r="W83" s="24"/>
      <c r="X83" s="24"/>
      <c r="Y83" s="258">
        <v>45166.449212962965</v>
      </c>
      <c r="Z83" s="258">
        <v>45168.60732638889</v>
      </c>
      <c r="AA83" s="24"/>
      <c r="AB83" s="24" t="s">
        <v>366</v>
      </c>
      <c r="AC83" s="24">
        <v>16070</v>
      </c>
      <c r="AD83" s="24">
        <v>15820</v>
      </c>
      <c r="AE83" s="24" t="s">
        <v>9827</v>
      </c>
      <c r="AF83" s="24" t="s">
        <v>9829</v>
      </c>
      <c r="AG83" s="24"/>
    </row>
    <row r="84" spans="1:33" x14ac:dyDescent="0.3">
      <c r="A84" s="24" t="s">
        <v>372</v>
      </c>
      <c r="B84" s="24" t="s">
        <v>9827</v>
      </c>
      <c r="C84" s="24" t="s">
        <v>33</v>
      </c>
      <c r="D84" s="24" t="s">
        <v>373</v>
      </c>
      <c r="E84" s="24" t="s">
        <v>369</v>
      </c>
      <c r="F84" s="24" t="s">
        <v>370</v>
      </c>
      <c r="G84" s="24" t="s">
        <v>157</v>
      </c>
      <c r="H84" s="24" t="s">
        <v>230</v>
      </c>
      <c r="I84" s="24" t="s">
        <v>8886</v>
      </c>
      <c r="J84" s="24" t="s">
        <v>8886</v>
      </c>
      <c r="K84" s="24" t="s">
        <v>8886</v>
      </c>
      <c r="L84" s="24" t="s">
        <v>8886</v>
      </c>
      <c r="M84" s="24" t="s">
        <v>9828</v>
      </c>
      <c r="N84" s="24" t="s">
        <v>136</v>
      </c>
      <c r="O84" s="24" t="s">
        <v>374</v>
      </c>
      <c r="P84" s="24"/>
      <c r="Q84" s="24"/>
      <c r="R84" s="24"/>
      <c r="S84" s="24"/>
      <c r="T84" s="24"/>
      <c r="U84" s="24" t="s">
        <v>8886</v>
      </c>
      <c r="V84" s="24" t="s">
        <v>8886</v>
      </c>
      <c r="W84" s="24"/>
      <c r="X84" s="24"/>
      <c r="Y84" s="258">
        <v>45166.543703703705</v>
      </c>
      <c r="Z84" s="258">
        <v>45173.91269675926</v>
      </c>
      <c r="AA84" s="24"/>
      <c r="AB84" s="24" t="s">
        <v>371</v>
      </c>
      <c r="AC84" s="24">
        <v>74926</v>
      </c>
      <c r="AD84" s="24">
        <v>15830</v>
      </c>
      <c r="AE84" s="24" t="s">
        <v>9827</v>
      </c>
      <c r="AF84" s="24" t="s">
        <v>9829</v>
      </c>
      <c r="AG84" s="24"/>
    </row>
    <row r="85" spans="1:33" x14ac:dyDescent="0.3">
      <c r="A85" s="24"/>
      <c r="B85" s="24" t="s">
        <v>9827</v>
      </c>
      <c r="C85" s="24" t="s">
        <v>19</v>
      </c>
      <c r="D85" s="24" t="s">
        <v>9897</v>
      </c>
      <c r="E85" s="24" t="s">
        <v>375</v>
      </c>
      <c r="F85" s="24" t="s">
        <v>376</v>
      </c>
      <c r="G85" s="24" t="s">
        <v>377</v>
      </c>
      <c r="H85" s="24" t="s">
        <v>36</v>
      </c>
      <c r="I85" s="24" t="s">
        <v>8886</v>
      </c>
      <c r="J85" s="24" t="s">
        <v>8886</v>
      </c>
      <c r="K85" s="24" t="s">
        <v>8886</v>
      </c>
      <c r="L85" s="24" t="s">
        <v>8886</v>
      </c>
      <c r="M85" s="24" t="s">
        <v>9828</v>
      </c>
      <c r="N85" s="24" t="s">
        <v>201</v>
      </c>
      <c r="O85" s="24" t="s">
        <v>8886</v>
      </c>
      <c r="P85" s="24" t="s">
        <v>379</v>
      </c>
      <c r="Q85" s="24"/>
      <c r="R85" s="24"/>
      <c r="S85" s="24"/>
      <c r="T85" s="24"/>
      <c r="U85" s="24" t="s">
        <v>8886</v>
      </c>
      <c r="V85" s="24" t="s">
        <v>8886</v>
      </c>
      <c r="W85" s="24"/>
      <c r="X85" s="24"/>
      <c r="Y85" s="258">
        <v>45166.545162037037</v>
      </c>
      <c r="Z85" s="258">
        <v>45170.453587962962</v>
      </c>
      <c r="AA85" s="24"/>
      <c r="AB85" s="24" t="s">
        <v>378</v>
      </c>
      <c r="AC85" s="24">
        <v>20567</v>
      </c>
      <c r="AD85" s="24">
        <v>15840</v>
      </c>
      <c r="AE85" s="24" t="s">
        <v>9827</v>
      </c>
      <c r="AF85" s="24" t="s">
        <v>9829</v>
      </c>
      <c r="AG85" s="24"/>
    </row>
    <row r="86" spans="1:33" x14ac:dyDescent="0.3">
      <c r="A86" s="24"/>
      <c r="B86" s="24" t="s">
        <v>9827</v>
      </c>
      <c r="C86" s="24" t="s">
        <v>33</v>
      </c>
      <c r="D86" s="24" t="s">
        <v>9890</v>
      </c>
      <c r="E86" s="24" t="s">
        <v>380</v>
      </c>
      <c r="F86" s="24" t="s">
        <v>381</v>
      </c>
      <c r="G86" s="24" t="s">
        <v>377</v>
      </c>
      <c r="H86" s="24" t="s">
        <v>36</v>
      </c>
      <c r="I86" s="24" t="s">
        <v>8886</v>
      </c>
      <c r="J86" s="24" t="s">
        <v>8886</v>
      </c>
      <c r="K86" s="24" t="s">
        <v>8886</v>
      </c>
      <c r="L86" s="24" t="s">
        <v>8886</v>
      </c>
      <c r="M86" s="24" t="s">
        <v>9828</v>
      </c>
      <c r="N86" s="24" t="s">
        <v>201</v>
      </c>
      <c r="O86" s="24" t="s">
        <v>8886</v>
      </c>
      <c r="P86" s="24"/>
      <c r="Q86" s="24"/>
      <c r="R86" s="24"/>
      <c r="S86" s="24"/>
      <c r="T86" s="24"/>
      <c r="U86" s="24" t="s">
        <v>8886</v>
      </c>
      <c r="V86" s="24" t="s">
        <v>8886</v>
      </c>
      <c r="W86" s="24"/>
      <c r="X86" s="24"/>
      <c r="Y86" s="258">
        <v>45166.54550925926</v>
      </c>
      <c r="Z86" s="258">
        <v>45170.453587962962</v>
      </c>
      <c r="AA86" s="24"/>
      <c r="AB86" s="24" t="s">
        <v>378</v>
      </c>
      <c r="AC86" s="24">
        <v>20567</v>
      </c>
      <c r="AD86" s="24">
        <v>15850</v>
      </c>
      <c r="AE86" s="24" t="s">
        <v>9827</v>
      </c>
      <c r="AF86" s="24" t="s">
        <v>9829</v>
      </c>
      <c r="AG86" s="24"/>
    </row>
    <row r="87" spans="1:33" x14ac:dyDescent="0.3">
      <c r="A87" s="24"/>
      <c r="B87" s="24" t="s">
        <v>9827</v>
      </c>
      <c r="C87" s="24" t="s">
        <v>33</v>
      </c>
      <c r="D87" s="24" t="s">
        <v>9875</v>
      </c>
      <c r="E87" s="24" t="s">
        <v>382</v>
      </c>
      <c r="F87" s="24" t="s">
        <v>383</v>
      </c>
      <c r="G87" s="24" t="s">
        <v>377</v>
      </c>
      <c r="H87" s="24" t="s">
        <v>36</v>
      </c>
      <c r="I87" s="24" t="s">
        <v>8886</v>
      </c>
      <c r="J87" s="24" t="s">
        <v>8886</v>
      </c>
      <c r="K87" s="24" t="s">
        <v>8886</v>
      </c>
      <c r="L87" s="24" t="s">
        <v>8886</v>
      </c>
      <c r="M87" s="24" t="s">
        <v>9828</v>
      </c>
      <c r="N87" s="24" t="s">
        <v>201</v>
      </c>
      <c r="O87" s="24" t="s">
        <v>8886</v>
      </c>
      <c r="P87" s="24"/>
      <c r="Q87" s="24"/>
      <c r="R87" s="24"/>
      <c r="S87" s="24"/>
      <c r="T87" s="24"/>
      <c r="U87" s="24" t="s">
        <v>8886</v>
      </c>
      <c r="V87" s="24" t="s">
        <v>8886</v>
      </c>
      <c r="W87" s="24"/>
      <c r="X87" s="24"/>
      <c r="Y87" s="258">
        <v>45166.545775462961</v>
      </c>
      <c r="Z87" s="258">
        <v>45170.453587962962</v>
      </c>
      <c r="AA87" s="24"/>
      <c r="AB87" s="24" t="s">
        <v>378</v>
      </c>
      <c r="AC87" s="24">
        <v>20567</v>
      </c>
      <c r="AD87" s="24">
        <v>15860</v>
      </c>
      <c r="AE87" s="24" t="s">
        <v>9827</v>
      </c>
      <c r="AF87" s="24" t="s">
        <v>9829</v>
      </c>
      <c r="AG87" s="24"/>
    </row>
    <row r="88" spans="1:33" x14ac:dyDescent="0.3">
      <c r="A88" s="24"/>
      <c r="B88" s="24" t="s">
        <v>9827</v>
      </c>
      <c r="C88" s="24" t="s">
        <v>33</v>
      </c>
      <c r="D88" s="24" t="s">
        <v>9872</v>
      </c>
      <c r="E88" s="24" t="s">
        <v>384</v>
      </c>
      <c r="F88" s="24" t="s">
        <v>385</v>
      </c>
      <c r="G88" s="24" t="s">
        <v>377</v>
      </c>
      <c r="H88" s="24" t="s">
        <v>36</v>
      </c>
      <c r="I88" s="24" t="s">
        <v>8886</v>
      </c>
      <c r="J88" s="24" t="s">
        <v>8886</v>
      </c>
      <c r="K88" s="24" t="s">
        <v>8886</v>
      </c>
      <c r="L88" s="24" t="s">
        <v>8886</v>
      </c>
      <c r="M88" s="24" t="s">
        <v>9828</v>
      </c>
      <c r="N88" s="24" t="s">
        <v>201</v>
      </c>
      <c r="O88" s="24" t="s">
        <v>8886</v>
      </c>
      <c r="P88" s="24"/>
      <c r="Q88" s="24"/>
      <c r="R88" s="24"/>
      <c r="S88" s="24"/>
      <c r="T88" s="24"/>
      <c r="U88" s="24" t="s">
        <v>8886</v>
      </c>
      <c r="V88" s="24" t="s">
        <v>8886</v>
      </c>
      <c r="W88" s="24"/>
      <c r="X88" s="24"/>
      <c r="Y88" s="258">
        <v>45166.545949074076</v>
      </c>
      <c r="Z88" s="258">
        <v>45170.453587962962</v>
      </c>
      <c r="AA88" s="24"/>
      <c r="AB88" s="24" t="s">
        <v>378</v>
      </c>
      <c r="AC88" s="24">
        <v>20567</v>
      </c>
      <c r="AD88" s="24">
        <v>15870</v>
      </c>
      <c r="AE88" s="24" t="s">
        <v>9827</v>
      </c>
      <c r="AF88" s="24" t="s">
        <v>9829</v>
      </c>
      <c r="AG88" s="24"/>
    </row>
    <row r="89" spans="1:33" x14ac:dyDescent="0.3">
      <c r="A89" s="24"/>
      <c r="B89" s="24" t="s">
        <v>9827</v>
      </c>
      <c r="C89" s="24" t="s">
        <v>33</v>
      </c>
      <c r="D89" s="24" t="s">
        <v>9870</v>
      </c>
      <c r="E89" s="24" t="s">
        <v>386</v>
      </c>
      <c r="F89" s="24" t="s">
        <v>387</v>
      </c>
      <c r="G89" s="24" t="s">
        <v>377</v>
      </c>
      <c r="H89" s="24" t="s">
        <v>36</v>
      </c>
      <c r="I89" s="24" t="s">
        <v>8886</v>
      </c>
      <c r="J89" s="24" t="s">
        <v>8886</v>
      </c>
      <c r="K89" s="24" t="s">
        <v>8886</v>
      </c>
      <c r="L89" s="24" t="s">
        <v>8886</v>
      </c>
      <c r="M89" s="24" t="s">
        <v>9828</v>
      </c>
      <c r="N89" s="24" t="s">
        <v>201</v>
      </c>
      <c r="O89" s="24" t="s">
        <v>8886</v>
      </c>
      <c r="P89" s="24"/>
      <c r="Q89" s="24"/>
      <c r="R89" s="24"/>
      <c r="S89" s="24"/>
      <c r="T89" s="24"/>
      <c r="U89" s="24" t="s">
        <v>8886</v>
      </c>
      <c r="V89" s="24" t="s">
        <v>8886</v>
      </c>
      <c r="W89" s="24"/>
      <c r="X89" s="24"/>
      <c r="Y89" s="258">
        <v>45166.546122685184</v>
      </c>
      <c r="Z89" s="258">
        <v>45170.453587962962</v>
      </c>
      <c r="AA89" s="24"/>
      <c r="AB89" s="24" t="s">
        <v>378</v>
      </c>
      <c r="AC89" s="24">
        <v>20567</v>
      </c>
      <c r="AD89" s="24">
        <v>15880</v>
      </c>
      <c r="AE89" s="24" t="s">
        <v>9827</v>
      </c>
      <c r="AF89" s="24" t="s">
        <v>9829</v>
      </c>
      <c r="AG89" s="24"/>
    </row>
    <row r="90" spans="1:33" x14ac:dyDescent="0.3">
      <c r="A90" s="24"/>
      <c r="B90" s="24" t="s">
        <v>9827</v>
      </c>
      <c r="C90" s="24" t="s">
        <v>33</v>
      </c>
      <c r="D90" s="24" t="s">
        <v>9876</v>
      </c>
      <c r="E90" s="24" t="s">
        <v>388</v>
      </c>
      <c r="F90" s="24" t="s">
        <v>389</v>
      </c>
      <c r="G90" s="24" t="s">
        <v>377</v>
      </c>
      <c r="H90" s="24" t="s">
        <v>36</v>
      </c>
      <c r="I90" s="24" t="s">
        <v>8886</v>
      </c>
      <c r="J90" s="24" t="s">
        <v>8886</v>
      </c>
      <c r="K90" s="24" t="s">
        <v>8886</v>
      </c>
      <c r="L90" s="24" t="s">
        <v>8886</v>
      </c>
      <c r="M90" s="24" t="s">
        <v>9828</v>
      </c>
      <c r="N90" s="24" t="s">
        <v>201</v>
      </c>
      <c r="O90" s="24" t="s">
        <v>8886</v>
      </c>
      <c r="P90" s="24"/>
      <c r="Q90" s="24"/>
      <c r="R90" s="24"/>
      <c r="S90" s="24"/>
      <c r="T90" s="24"/>
      <c r="U90" s="24" t="s">
        <v>8886</v>
      </c>
      <c r="V90" s="24" t="s">
        <v>8886</v>
      </c>
      <c r="W90" s="24"/>
      <c r="X90" s="24"/>
      <c r="Y90" s="258">
        <v>45166.546365740738</v>
      </c>
      <c r="Z90" s="258">
        <v>45170.453587962962</v>
      </c>
      <c r="AA90" s="24"/>
      <c r="AB90" s="24" t="s">
        <v>378</v>
      </c>
      <c r="AC90" s="24">
        <v>20567</v>
      </c>
      <c r="AD90" s="24">
        <v>15890</v>
      </c>
      <c r="AE90" s="24" t="s">
        <v>9827</v>
      </c>
      <c r="AF90" s="24" t="s">
        <v>9829</v>
      </c>
      <c r="AG90" s="24"/>
    </row>
    <row r="91" spans="1:33" x14ac:dyDescent="0.3">
      <c r="A91" s="24"/>
      <c r="B91" s="24" t="s">
        <v>9827</v>
      </c>
      <c r="C91" s="24" t="s">
        <v>33</v>
      </c>
      <c r="D91" s="24" t="s">
        <v>9898</v>
      </c>
      <c r="E91" s="24" t="s">
        <v>390</v>
      </c>
      <c r="F91" s="24" t="s">
        <v>391</v>
      </c>
      <c r="G91" s="24" t="s">
        <v>377</v>
      </c>
      <c r="H91" s="24" t="s">
        <v>36</v>
      </c>
      <c r="I91" s="24" t="s">
        <v>8886</v>
      </c>
      <c r="J91" s="24" t="s">
        <v>8886</v>
      </c>
      <c r="K91" s="24" t="s">
        <v>8886</v>
      </c>
      <c r="L91" s="24" t="s">
        <v>8886</v>
      </c>
      <c r="M91" s="24" t="s">
        <v>9828</v>
      </c>
      <c r="N91" s="24" t="s">
        <v>201</v>
      </c>
      <c r="O91" s="24" t="s">
        <v>8886</v>
      </c>
      <c r="P91" s="24"/>
      <c r="Q91" s="24"/>
      <c r="R91" s="24"/>
      <c r="S91" s="24"/>
      <c r="T91" s="24"/>
      <c r="U91" s="24" t="s">
        <v>8886</v>
      </c>
      <c r="V91" s="24" t="s">
        <v>8886</v>
      </c>
      <c r="W91" s="24"/>
      <c r="X91" s="24"/>
      <c r="Y91" s="258">
        <v>45166.5465625</v>
      </c>
      <c r="Z91" s="258">
        <v>45170.453587962962</v>
      </c>
      <c r="AA91" s="24"/>
      <c r="AB91" s="24" t="s">
        <v>378</v>
      </c>
      <c r="AC91" s="24">
        <v>20567</v>
      </c>
      <c r="AD91" s="24">
        <v>15900</v>
      </c>
      <c r="AE91" s="24" t="s">
        <v>9827</v>
      </c>
      <c r="AF91" s="24" t="s">
        <v>9829</v>
      </c>
      <c r="AG91" s="24"/>
    </row>
    <row r="92" spans="1:33" x14ac:dyDescent="0.3">
      <c r="A92" s="24"/>
      <c r="B92" s="24" t="s">
        <v>9827</v>
      </c>
      <c r="C92" s="24" t="s">
        <v>33</v>
      </c>
      <c r="D92" s="24" t="s">
        <v>9884</v>
      </c>
      <c r="E92" s="24" t="s">
        <v>392</v>
      </c>
      <c r="F92" s="24" t="s">
        <v>393</v>
      </c>
      <c r="G92" s="24" t="s">
        <v>377</v>
      </c>
      <c r="H92" s="24" t="s">
        <v>36</v>
      </c>
      <c r="I92" s="24" t="s">
        <v>8886</v>
      </c>
      <c r="J92" s="24" t="s">
        <v>8886</v>
      </c>
      <c r="K92" s="24" t="s">
        <v>8886</v>
      </c>
      <c r="L92" s="24" t="s">
        <v>8886</v>
      </c>
      <c r="M92" s="24" t="s">
        <v>9828</v>
      </c>
      <c r="N92" s="24" t="s">
        <v>201</v>
      </c>
      <c r="O92" s="24" t="s">
        <v>8886</v>
      </c>
      <c r="P92" s="24"/>
      <c r="Q92" s="24"/>
      <c r="R92" s="24"/>
      <c r="S92" s="24"/>
      <c r="T92" s="24"/>
      <c r="U92" s="24" t="s">
        <v>8886</v>
      </c>
      <c r="V92" s="24" t="s">
        <v>8886</v>
      </c>
      <c r="W92" s="24"/>
      <c r="X92" s="24"/>
      <c r="Y92" s="258">
        <v>45166.546817129631</v>
      </c>
      <c r="Z92" s="258">
        <v>45170.453587962962</v>
      </c>
      <c r="AA92" s="24"/>
      <c r="AB92" s="24" t="s">
        <v>378</v>
      </c>
      <c r="AC92" s="24">
        <v>20567</v>
      </c>
      <c r="AD92" s="24">
        <v>15910</v>
      </c>
      <c r="AE92" s="24" t="s">
        <v>9827</v>
      </c>
      <c r="AF92" s="24" t="s">
        <v>9829</v>
      </c>
      <c r="AG92" s="24"/>
    </row>
    <row r="93" spans="1:33" x14ac:dyDescent="0.3">
      <c r="A93" s="24"/>
      <c r="B93" s="24" t="s">
        <v>9827</v>
      </c>
      <c r="C93" s="24" t="s">
        <v>33</v>
      </c>
      <c r="D93" s="24" t="s">
        <v>9899</v>
      </c>
      <c r="E93" s="24" t="s">
        <v>394</v>
      </c>
      <c r="F93" s="24" t="s">
        <v>395</v>
      </c>
      <c r="G93" s="24" t="s">
        <v>377</v>
      </c>
      <c r="H93" s="24" t="s">
        <v>36</v>
      </c>
      <c r="I93" s="24" t="s">
        <v>8886</v>
      </c>
      <c r="J93" s="24" t="s">
        <v>8886</v>
      </c>
      <c r="K93" s="24" t="s">
        <v>8886</v>
      </c>
      <c r="L93" s="24" t="s">
        <v>8886</v>
      </c>
      <c r="M93" s="24" t="s">
        <v>9828</v>
      </c>
      <c r="N93" s="24" t="s">
        <v>201</v>
      </c>
      <c r="O93" s="24" t="s">
        <v>8886</v>
      </c>
      <c r="P93" s="24"/>
      <c r="Q93" s="24"/>
      <c r="R93" s="24"/>
      <c r="S93" s="24"/>
      <c r="T93" s="24"/>
      <c r="U93" s="24" t="s">
        <v>8886</v>
      </c>
      <c r="V93" s="24" t="s">
        <v>8886</v>
      </c>
      <c r="W93" s="24"/>
      <c r="X93" s="24"/>
      <c r="Y93" s="258">
        <v>45166.547094907408</v>
      </c>
      <c r="Z93" s="258">
        <v>45170.453587962962</v>
      </c>
      <c r="AA93" s="24"/>
      <c r="AB93" s="24" t="s">
        <v>378</v>
      </c>
      <c r="AC93" s="24">
        <v>20567</v>
      </c>
      <c r="AD93" s="24">
        <v>15920</v>
      </c>
      <c r="AE93" s="24" t="s">
        <v>9827</v>
      </c>
      <c r="AF93" s="24" t="s">
        <v>9829</v>
      </c>
      <c r="AG93" s="24"/>
    </row>
    <row r="94" spans="1:33" x14ac:dyDescent="0.3">
      <c r="A94" s="24"/>
      <c r="B94" s="24" t="s">
        <v>9827</v>
      </c>
      <c r="C94" s="24" t="s">
        <v>33</v>
      </c>
      <c r="D94" s="24" t="s">
        <v>9896</v>
      </c>
      <c r="E94" s="24" t="s">
        <v>396</v>
      </c>
      <c r="F94" s="24" t="s">
        <v>397</v>
      </c>
      <c r="G94" s="24" t="s">
        <v>377</v>
      </c>
      <c r="H94" s="24" t="s">
        <v>36</v>
      </c>
      <c r="I94" s="24" t="s">
        <v>8886</v>
      </c>
      <c r="J94" s="24" t="s">
        <v>8886</v>
      </c>
      <c r="K94" s="24" t="s">
        <v>8886</v>
      </c>
      <c r="L94" s="24" t="s">
        <v>8886</v>
      </c>
      <c r="M94" s="24" t="s">
        <v>9828</v>
      </c>
      <c r="N94" s="24" t="s">
        <v>201</v>
      </c>
      <c r="O94" s="24" t="s">
        <v>8886</v>
      </c>
      <c r="P94" s="24"/>
      <c r="Q94" s="24"/>
      <c r="R94" s="24"/>
      <c r="S94" s="24"/>
      <c r="T94" s="24"/>
      <c r="U94" s="24" t="s">
        <v>8886</v>
      </c>
      <c r="V94" s="24" t="s">
        <v>8886</v>
      </c>
      <c r="W94" s="24"/>
      <c r="X94" s="24"/>
      <c r="Y94" s="258">
        <v>45166.547372685185</v>
      </c>
      <c r="Z94" s="258">
        <v>45170.453587962962</v>
      </c>
      <c r="AA94" s="24"/>
      <c r="AB94" s="24" t="s">
        <v>378</v>
      </c>
      <c r="AC94" s="24">
        <v>20567</v>
      </c>
      <c r="AD94" s="24">
        <v>15930</v>
      </c>
      <c r="AE94" s="24" t="s">
        <v>9827</v>
      </c>
      <c r="AF94" s="24" t="s">
        <v>9829</v>
      </c>
      <c r="AG94" s="24"/>
    </row>
    <row r="95" spans="1:33" x14ac:dyDescent="0.3">
      <c r="A95" s="24"/>
      <c r="B95" s="24" t="s">
        <v>9827</v>
      </c>
      <c r="C95" s="24" t="s">
        <v>33</v>
      </c>
      <c r="D95" s="24" t="s">
        <v>9894</v>
      </c>
      <c r="E95" s="24" t="s">
        <v>398</v>
      </c>
      <c r="F95" s="24" t="s">
        <v>399</v>
      </c>
      <c r="G95" s="24" t="s">
        <v>377</v>
      </c>
      <c r="H95" s="24" t="s">
        <v>36</v>
      </c>
      <c r="I95" s="24" t="s">
        <v>8886</v>
      </c>
      <c r="J95" s="24" t="s">
        <v>8886</v>
      </c>
      <c r="K95" s="24" t="s">
        <v>8886</v>
      </c>
      <c r="L95" s="24" t="s">
        <v>8886</v>
      </c>
      <c r="M95" s="24" t="s">
        <v>9828</v>
      </c>
      <c r="N95" s="24" t="s">
        <v>201</v>
      </c>
      <c r="O95" s="24" t="s">
        <v>8886</v>
      </c>
      <c r="P95" s="24"/>
      <c r="Q95" s="24"/>
      <c r="R95" s="24"/>
      <c r="S95" s="24"/>
      <c r="T95" s="24"/>
      <c r="U95" s="24" t="s">
        <v>8886</v>
      </c>
      <c r="V95" s="24" t="s">
        <v>8886</v>
      </c>
      <c r="W95" s="24"/>
      <c r="X95" s="24"/>
      <c r="Y95" s="258">
        <v>45166.547662037039</v>
      </c>
      <c r="Z95" s="258">
        <v>45170.453587962962</v>
      </c>
      <c r="AA95" s="24"/>
      <c r="AB95" s="24" t="s">
        <v>378</v>
      </c>
      <c r="AC95" s="24">
        <v>20567</v>
      </c>
      <c r="AD95" s="24">
        <v>15940</v>
      </c>
      <c r="AE95" s="24" t="s">
        <v>9827</v>
      </c>
      <c r="AF95" s="24" t="s">
        <v>9829</v>
      </c>
      <c r="AG95" s="24"/>
    </row>
    <row r="96" spans="1:33" x14ac:dyDescent="0.3">
      <c r="A96" s="24"/>
      <c r="B96" s="24" t="s">
        <v>9827</v>
      </c>
      <c r="C96" s="24" t="s">
        <v>33</v>
      </c>
      <c r="D96" s="24" t="s">
        <v>9889</v>
      </c>
      <c r="E96" s="24" t="s">
        <v>400</v>
      </c>
      <c r="F96" s="24" t="s">
        <v>401</v>
      </c>
      <c r="G96" s="24" t="s">
        <v>377</v>
      </c>
      <c r="H96" s="24" t="s">
        <v>36</v>
      </c>
      <c r="I96" s="24" t="s">
        <v>8886</v>
      </c>
      <c r="J96" s="24" t="s">
        <v>8886</v>
      </c>
      <c r="K96" s="24" t="s">
        <v>8886</v>
      </c>
      <c r="L96" s="24" t="s">
        <v>8886</v>
      </c>
      <c r="M96" s="24" t="s">
        <v>9828</v>
      </c>
      <c r="N96" s="24" t="s">
        <v>201</v>
      </c>
      <c r="O96" s="24" t="s">
        <v>8886</v>
      </c>
      <c r="P96" s="24"/>
      <c r="Q96" s="24"/>
      <c r="R96" s="24"/>
      <c r="S96" s="24"/>
      <c r="T96" s="24"/>
      <c r="U96" s="24" t="s">
        <v>8886</v>
      </c>
      <c r="V96" s="24" t="s">
        <v>8886</v>
      </c>
      <c r="W96" s="24"/>
      <c r="X96" s="24"/>
      <c r="Y96" s="258">
        <v>45166.547858796293</v>
      </c>
      <c r="Z96" s="258">
        <v>45170.453587962962</v>
      </c>
      <c r="AA96" s="24"/>
      <c r="AB96" s="24" t="s">
        <v>378</v>
      </c>
      <c r="AC96" s="24">
        <v>20567</v>
      </c>
      <c r="AD96" s="24">
        <v>15950</v>
      </c>
      <c r="AE96" s="24" t="s">
        <v>9827</v>
      </c>
      <c r="AF96" s="24" t="s">
        <v>9829</v>
      </c>
      <c r="AG96" s="24"/>
    </row>
    <row r="97" spans="1:33" ht="198" x14ac:dyDescent="0.3">
      <c r="A97" s="24"/>
      <c r="B97" s="24" t="s">
        <v>9827</v>
      </c>
      <c r="C97" s="24" t="s">
        <v>33</v>
      </c>
      <c r="D97" s="24" t="s">
        <v>90</v>
      </c>
      <c r="E97" s="24" t="s">
        <v>402</v>
      </c>
      <c r="F97" s="24" t="s">
        <v>403</v>
      </c>
      <c r="G97" s="24" t="s">
        <v>377</v>
      </c>
      <c r="H97" s="24" t="s">
        <v>36</v>
      </c>
      <c r="I97" s="24" t="s">
        <v>8886</v>
      </c>
      <c r="J97" s="24" t="s">
        <v>8886</v>
      </c>
      <c r="K97" s="24" t="s">
        <v>8886</v>
      </c>
      <c r="L97" s="24" t="s">
        <v>8886</v>
      </c>
      <c r="M97" s="24" t="s">
        <v>9828</v>
      </c>
      <c r="N97" s="24" t="s">
        <v>8886</v>
      </c>
      <c r="O97" s="24" t="s">
        <v>8886</v>
      </c>
      <c r="P97" s="24"/>
      <c r="Q97" s="24"/>
      <c r="R97" s="24"/>
      <c r="S97" s="25" t="s">
        <v>9900</v>
      </c>
      <c r="T97" s="24"/>
      <c r="U97" s="24" t="s">
        <v>8886</v>
      </c>
      <c r="V97" s="24" t="s">
        <v>8886</v>
      </c>
      <c r="W97" s="24"/>
      <c r="X97" s="24"/>
      <c r="Y97" s="258">
        <v>45166.548194444447</v>
      </c>
      <c r="Z97" s="258">
        <v>45170.453587962962</v>
      </c>
      <c r="AA97" s="24"/>
      <c r="AB97" s="24" t="s">
        <v>378</v>
      </c>
      <c r="AC97" s="24">
        <v>20567</v>
      </c>
      <c r="AD97" s="24">
        <v>1060</v>
      </c>
      <c r="AE97" s="24" t="s">
        <v>9827</v>
      </c>
      <c r="AF97" s="24" t="s">
        <v>9829</v>
      </c>
      <c r="AG97" s="24"/>
    </row>
    <row r="98" spans="1:33" ht="92.4" x14ac:dyDescent="0.3">
      <c r="A98" s="24"/>
      <c r="B98" s="24" t="s">
        <v>9827</v>
      </c>
      <c r="C98" s="24" t="s">
        <v>33</v>
      </c>
      <c r="D98" s="24" t="s">
        <v>289</v>
      </c>
      <c r="E98" s="24" t="s">
        <v>405</v>
      </c>
      <c r="F98" s="24" t="s">
        <v>406</v>
      </c>
      <c r="G98" s="24" t="s">
        <v>407</v>
      </c>
      <c r="H98" s="24" t="s">
        <v>36</v>
      </c>
      <c r="I98" s="24" t="s">
        <v>8886</v>
      </c>
      <c r="J98" s="24" t="s">
        <v>8886</v>
      </c>
      <c r="K98" s="24" t="s">
        <v>8886</v>
      </c>
      <c r="L98" s="24" t="s">
        <v>8886</v>
      </c>
      <c r="M98" s="24" t="s">
        <v>9828</v>
      </c>
      <c r="N98" s="24" t="s">
        <v>136</v>
      </c>
      <c r="O98" s="24" t="s">
        <v>290</v>
      </c>
      <c r="P98" s="24"/>
      <c r="Q98" s="24"/>
      <c r="R98" s="24"/>
      <c r="S98" s="25" t="s">
        <v>9901</v>
      </c>
      <c r="T98" s="24"/>
      <c r="U98" s="24" t="s">
        <v>8886</v>
      </c>
      <c r="V98" s="24" t="s">
        <v>8886</v>
      </c>
      <c r="W98" s="24"/>
      <c r="X98" s="24"/>
      <c r="Y98" s="258">
        <v>45166.682337962964</v>
      </c>
      <c r="Z98" s="258">
        <v>45173.91269675926</v>
      </c>
      <c r="AA98" s="24"/>
      <c r="AB98" s="24" t="s">
        <v>408</v>
      </c>
      <c r="AC98" s="24">
        <v>82709</v>
      </c>
      <c r="AD98" s="24">
        <v>2000</v>
      </c>
      <c r="AE98" s="24" t="s">
        <v>9827</v>
      </c>
      <c r="AF98" s="24" t="s">
        <v>9829</v>
      </c>
      <c r="AG98" s="24" t="s">
        <v>264</v>
      </c>
    </row>
    <row r="99" spans="1:33" x14ac:dyDescent="0.3">
      <c r="A99" s="24"/>
      <c r="B99" s="24" t="s">
        <v>9827</v>
      </c>
      <c r="C99" s="24" t="s">
        <v>33</v>
      </c>
      <c r="D99" s="24" t="s">
        <v>282</v>
      </c>
      <c r="E99" s="24" t="s">
        <v>409</v>
      </c>
      <c r="F99" s="24" t="s">
        <v>410</v>
      </c>
      <c r="G99" s="24" t="s">
        <v>411</v>
      </c>
      <c r="H99" s="24" t="s">
        <v>36</v>
      </c>
      <c r="I99" s="24" t="s">
        <v>8886</v>
      </c>
      <c r="J99" s="24" t="s">
        <v>8886</v>
      </c>
      <c r="K99" s="24" t="s">
        <v>8886</v>
      </c>
      <c r="L99" s="24" t="s">
        <v>8886</v>
      </c>
      <c r="M99" s="24" t="s">
        <v>9828</v>
      </c>
      <c r="N99" s="24" t="s">
        <v>136</v>
      </c>
      <c r="O99" s="24" t="s">
        <v>414</v>
      </c>
      <c r="P99" s="24"/>
      <c r="Q99" s="24"/>
      <c r="R99" s="24"/>
      <c r="S99" s="24"/>
      <c r="T99" s="24"/>
      <c r="U99" s="24" t="s">
        <v>8886</v>
      </c>
      <c r="V99" s="24" t="s">
        <v>8886</v>
      </c>
      <c r="W99" s="24"/>
      <c r="X99" s="24"/>
      <c r="Y99" s="258">
        <v>45166.728078703702</v>
      </c>
      <c r="Z99" s="258">
        <v>45173.91269675926</v>
      </c>
      <c r="AA99" s="24"/>
      <c r="AB99" s="24" t="s">
        <v>412</v>
      </c>
      <c r="AC99" s="24">
        <v>102471</v>
      </c>
      <c r="AD99" s="24">
        <v>1010</v>
      </c>
      <c r="AE99" s="24" t="s">
        <v>9827</v>
      </c>
      <c r="AF99" s="24" t="s">
        <v>9829</v>
      </c>
      <c r="AG99" s="24" t="s">
        <v>218</v>
      </c>
    </row>
    <row r="100" spans="1:33" x14ac:dyDescent="0.3">
      <c r="A100" s="24"/>
      <c r="B100" s="24" t="s">
        <v>9827</v>
      </c>
      <c r="C100" s="24" t="s">
        <v>33</v>
      </c>
      <c r="D100" s="24" t="s">
        <v>282</v>
      </c>
      <c r="E100" s="24" t="s">
        <v>415</v>
      </c>
      <c r="F100" s="24" t="s">
        <v>416</v>
      </c>
      <c r="G100" s="24" t="s">
        <v>417</v>
      </c>
      <c r="H100" s="24" t="s">
        <v>36</v>
      </c>
      <c r="I100" s="24" t="s">
        <v>8886</v>
      </c>
      <c r="J100" s="24" t="s">
        <v>8886</v>
      </c>
      <c r="K100" s="24" t="s">
        <v>8886</v>
      </c>
      <c r="L100" s="24" t="s">
        <v>8886</v>
      </c>
      <c r="M100" s="24" t="s">
        <v>9828</v>
      </c>
      <c r="N100" s="24" t="s">
        <v>136</v>
      </c>
      <c r="O100" s="24" t="s">
        <v>414</v>
      </c>
      <c r="P100" s="24"/>
      <c r="Q100" s="24"/>
      <c r="R100" s="24"/>
      <c r="S100" s="24"/>
      <c r="T100" s="24"/>
      <c r="U100" s="24" t="s">
        <v>8886</v>
      </c>
      <c r="V100" s="24" t="s">
        <v>8886</v>
      </c>
      <c r="W100" s="24"/>
      <c r="X100" s="24"/>
      <c r="Y100" s="258">
        <v>45166.794814814813</v>
      </c>
      <c r="Z100" s="258">
        <v>45170.886724537035</v>
      </c>
      <c r="AA100" s="24"/>
      <c r="AB100" s="24" t="s">
        <v>418</v>
      </c>
      <c r="AC100" s="24">
        <v>82304</v>
      </c>
      <c r="AD100" s="24">
        <v>1200</v>
      </c>
      <c r="AE100" s="24" t="s">
        <v>9827</v>
      </c>
      <c r="AF100" s="24" t="s">
        <v>9829</v>
      </c>
      <c r="AG100" s="24" t="s">
        <v>264</v>
      </c>
    </row>
    <row r="101" spans="1:33" x14ac:dyDescent="0.3">
      <c r="A101" s="24"/>
      <c r="B101" s="24" t="s">
        <v>9827</v>
      </c>
      <c r="C101" s="24" t="s">
        <v>33</v>
      </c>
      <c r="D101" s="24" t="s">
        <v>9890</v>
      </c>
      <c r="E101" s="24" t="s">
        <v>419</v>
      </c>
      <c r="F101" s="24" t="s">
        <v>420</v>
      </c>
      <c r="G101" s="24" t="s">
        <v>417</v>
      </c>
      <c r="H101" s="24" t="s">
        <v>36</v>
      </c>
      <c r="I101" s="24" t="s">
        <v>8886</v>
      </c>
      <c r="J101" s="24" t="s">
        <v>8886</v>
      </c>
      <c r="K101" s="24" t="s">
        <v>8886</v>
      </c>
      <c r="L101" s="24" t="s">
        <v>8886</v>
      </c>
      <c r="M101" s="24" t="s">
        <v>9828</v>
      </c>
      <c r="N101" s="24" t="s">
        <v>201</v>
      </c>
      <c r="O101" s="24" t="s">
        <v>8886</v>
      </c>
      <c r="P101" s="24"/>
      <c r="Q101" s="24"/>
      <c r="R101" s="24"/>
      <c r="S101" s="24"/>
      <c r="T101" s="24"/>
      <c r="U101" s="24" t="s">
        <v>8886</v>
      </c>
      <c r="V101" s="24" t="s">
        <v>8886</v>
      </c>
      <c r="W101" s="24"/>
      <c r="X101" s="24"/>
      <c r="Y101" s="258">
        <v>45166.794814814813</v>
      </c>
      <c r="Z101" s="258">
        <v>45170.886724537035</v>
      </c>
      <c r="AA101" s="24"/>
      <c r="AB101" s="24" t="s">
        <v>418</v>
      </c>
      <c r="AC101" s="24">
        <v>82304</v>
      </c>
      <c r="AD101" s="24">
        <v>16000</v>
      </c>
      <c r="AE101" s="24" t="s">
        <v>9827</v>
      </c>
      <c r="AF101" s="24" t="s">
        <v>9829</v>
      </c>
      <c r="AG101" s="24" t="s">
        <v>264</v>
      </c>
    </row>
    <row r="102" spans="1:33" x14ac:dyDescent="0.3">
      <c r="A102" s="24"/>
      <c r="B102" s="24" t="s">
        <v>9827</v>
      </c>
      <c r="C102" s="24" t="s">
        <v>33</v>
      </c>
      <c r="D102" s="24" t="s">
        <v>9875</v>
      </c>
      <c r="E102" s="24" t="s">
        <v>421</v>
      </c>
      <c r="F102" s="24" t="s">
        <v>422</v>
      </c>
      <c r="G102" s="24" t="s">
        <v>417</v>
      </c>
      <c r="H102" s="24" t="s">
        <v>36</v>
      </c>
      <c r="I102" s="24" t="s">
        <v>8886</v>
      </c>
      <c r="J102" s="24" t="s">
        <v>8886</v>
      </c>
      <c r="K102" s="24" t="s">
        <v>8886</v>
      </c>
      <c r="L102" s="24" t="s">
        <v>8886</v>
      </c>
      <c r="M102" s="24" t="s">
        <v>9828</v>
      </c>
      <c r="N102" s="24" t="s">
        <v>201</v>
      </c>
      <c r="O102" s="24" t="s">
        <v>8886</v>
      </c>
      <c r="P102" s="24"/>
      <c r="Q102" s="24"/>
      <c r="R102" s="24"/>
      <c r="S102" s="24"/>
      <c r="T102" s="24"/>
      <c r="U102" s="24" t="s">
        <v>8886</v>
      </c>
      <c r="V102" s="24" t="s">
        <v>8886</v>
      </c>
      <c r="W102" s="24"/>
      <c r="X102" s="24"/>
      <c r="Y102" s="258">
        <v>45166.794814814813</v>
      </c>
      <c r="Z102" s="258">
        <v>45170.886724537035</v>
      </c>
      <c r="AA102" s="24"/>
      <c r="AB102" s="24" t="s">
        <v>418</v>
      </c>
      <c r="AC102" s="24">
        <v>82304</v>
      </c>
      <c r="AD102" s="24">
        <v>16010</v>
      </c>
      <c r="AE102" s="24" t="s">
        <v>9827</v>
      </c>
      <c r="AF102" s="24" t="s">
        <v>9829</v>
      </c>
      <c r="AG102" s="24" t="s">
        <v>264</v>
      </c>
    </row>
    <row r="103" spans="1:33" x14ac:dyDescent="0.3">
      <c r="A103" s="24"/>
      <c r="B103" s="24" t="s">
        <v>9827</v>
      </c>
      <c r="C103" s="24" t="s">
        <v>33</v>
      </c>
      <c r="D103" s="24" t="s">
        <v>9870</v>
      </c>
      <c r="E103" s="24" t="s">
        <v>423</v>
      </c>
      <c r="F103" s="24" t="s">
        <v>424</v>
      </c>
      <c r="G103" s="24" t="s">
        <v>417</v>
      </c>
      <c r="H103" s="24" t="s">
        <v>36</v>
      </c>
      <c r="I103" s="24" t="s">
        <v>8886</v>
      </c>
      <c r="J103" s="24" t="s">
        <v>8886</v>
      </c>
      <c r="K103" s="24" t="s">
        <v>8886</v>
      </c>
      <c r="L103" s="24" t="s">
        <v>8886</v>
      </c>
      <c r="M103" s="24" t="s">
        <v>9828</v>
      </c>
      <c r="N103" s="24" t="s">
        <v>201</v>
      </c>
      <c r="O103" s="24" t="s">
        <v>8886</v>
      </c>
      <c r="P103" s="24"/>
      <c r="Q103" s="24"/>
      <c r="R103" s="24"/>
      <c r="S103" s="24"/>
      <c r="T103" s="24"/>
      <c r="U103" s="24" t="s">
        <v>8886</v>
      </c>
      <c r="V103" s="24" t="s">
        <v>8886</v>
      </c>
      <c r="W103" s="24"/>
      <c r="X103" s="24"/>
      <c r="Y103" s="258">
        <v>45166.794814814813</v>
      </c>
      <c r="Z103" s="258">
        <v>45170.886724537035</v>
      </c>
      <c r="AA103" s="24"/>
      <c r="AB103" s="24" t="s">
        <v>418</v>
      </c>
      <c r="AC103" s="24">
        <v>82304</v>
      </c>
      <c r="AD103" s="24">
        <v>16020</v>
      </c>
      <c r="AE103" s="24" t="s">
        <v>9827</v>
      </c>
      <c r="AF103" s="24" t="s">
        <v>9829</v>
      </c>
      <c r="AG103" s="24" t="s">
        <v>264</v>
      </c>
    </row>
    <row r="104" spans="1:33" x14ac:dyDescent="0.3">
      <c r="A104" s="24"/>
      <c r="B104" s="24" t="s">
        <v>9827</v>
      </c>
      <c r="C104" s="24" t="s">
        <v>33</v>
      </c>
      <c r="D104" s="24" t="s">
        <v>9876</v>
      </c>
      <c r="E104" s="24" t="s">
        <v>425</v>
      </c>
      <c r="F104" s="24" t="s">
        <v>426</v>
      </c>
      <c r="G104" s="24" t="s">
        <v>417</v>
      </c>
      <c r="H104" s="24" t="s">
        <v>36</v>
      </c>
      <c r="I104" s="24" t="s">
        <v>8886</v>
      </c>
      <c r="J104" s="24" t="s">
        <v>8886</v>
      </c>
      <c r="K104" s="24" t="s">
        <v>8886</v>
      </c>
      <c r="L104" s="24" t="s">
        <v>8886</v>
      </c>
      <c r="M104" s="24" t="s">
        <v>9828</v>
      </c>
      <c r="N104" s="24" t="s">
        <v>201</v>
      </c>
      <c r="O104" s="24" t="s">
        <v>8886</v>
      </c>
      <c r="P104" s="24"/>
      <c r="Q104" s="24"/>
      <c r="R104" s="24"/>
      <c r="S104" s="24"/>
      <c r="T104" s="24"/>
      <c r="U104" s="24" t="s">
        <v>8886</v>
      </c>
      <c r="V104" s="24" t="s">
        <v>8886</v>
      </c>
      <c r="W104" s="24"/>
      <c r="X104" s="24"/>
      <c r="Y104" s="258">
        <v>45166.794814814813</v>
      </c>
      <c r="Z104" s="258">
        <v>45170.886724537035</v>
      </c>
      <c r="AA104" s="24"/>
      <c r="AB104" s="24" t="s">
        <v>418</v>
      </c>
      <c r="AC104" s="24">
        <v>82304</v>
      </c>
      <c r="AD104" s="24">
        <v>16030</v>
      </c>
      <c r="AE104" s="24" t="s">
        <v>9827</v>
      </c>
      <c r="AF104" s="24" t="s">
        <v>9829</v>
      </c>
      <c r="AG104" s="24" t="s">
        <v>264</v>
      </c>
    </row>
    <row r="105" spans="1:33" x14ac:dyDescent="0.3">
      <c r="A105" s="24"/>
      <c r="B105" s="24" t="s">
        <v>9827</v>
      </c>
      <c r="C105" s="24" t="s">
        <v>33</v>
      </c>
      <c r="D105" s="24" t="s">
        <v>9899</v>
      </c>
      <c r="E105" s="24" t="s">
        <v>427</v>
      </c>
      <c r="F105" s="24" t="s">
        <v>428</v>
      </c>
      <c r="G105" s="24" t="s">
        <v>417</v>
      </c>
      <c r="H105" s="24" t="s">
        <v>36</v>
      </c>
      <c r="I105" s="24" t="s">
        <v>8886</v>
      </c>
      <c r="J105" s="24" t="s">
        <v>8886</v>
      </c>
      <c r="K105" s="24" t="s">
        <v>8886</v>
      </c>
      <c r="L105" s="24" t="s">
        <v>8886</v>
      </c>
      <c r="M105" s="24" t="s">
        <v>9828</v>
      </c>
      <c r="N105" s="24" t="s">
        <v>201</v>
      </c>
      <c r="O105" s="24" t="s">
        <v>8886</v>
      </c>
      <c r="P105" s="24"/>
      <c r="Q105" s="24"/>
      <c r="R105" s="24"/>
      <c r="S105" s="24"/>
      <c r="T105" s="24"/>
      <c r="U105" s="24" t="s">
        <v>8886</v>
      </c>
      <c r="V105" s="24" t="s">
        <v>8886</v>
      </c>
      <c r="W105" s="24"/>
      <c r="X105" s="24"/>
      <c r="Y105" s="258">
        <v>45166.794814814813</v>
      </c>
      <c r="Z105" s="258">
        <v>45170.886724537035</v>
      </c>
      <c r="AA105" s="24"/>
      <c r="AB105" s="24" t="s">
        <v>418</v>
      </c>
      <c r="AC105" s="24">
        <v>82304</v>
      </c>
      <c r="AD105" s="24">
        <v>16040</v>
      </c>
      <c r="AE105" s="24" t="s">
        <v>9827</v>
      </c>
      <c r="AF105" s="24" t="s">
        <v>9829</v>
      </c>
      <c r="AG105" s="24" t="s">
        <v>264</v>
      </c>
    </row>
    <row r="106" spans="1:33" x14ac:dyDescent="0.3">
      <c r="A106" s="24"/>
      <c r="B106" s="24" t="s">
        <v>9827</v>
      </c>
      <c r="C106" s="24" t="s">
        <v>33</v>
      </c>
      <c r="D106" s="24" t="s">
        <v>9877</v>
      </c>
      <c r="E106" s="24" t="s">
        <v>429</v>
      </c>
      <c r="F106" s="24" t="s">
        <v>430</v>
      </c>
      <c r="G106" s="24" t="s">
        <v>417</v>
      </c>
      <c r="H106" s="24" t="s">
        <v>36</v>
      </c>
      <c r="I106" s="24" t="s">
        <v>8886</v>
      </c>
      <c r="J106" s="24" t="s">
        <v>8886</v>
      </c>
      <c r="K106" s="24" t="s">
        <v>8886</v>
      </c>
      <c r="L106" s="24" t="s">
        <v>8886</v>
      </c>
      <c r="M106" s="24" t="s">
        <v>9828</v>
      </c>
      <c r="N106" s="24" t="s">
        <v>201</v>
      </c>
      <c r="O106" s="24" t="s">
        <v>8886</v>
      </c>
      <c r="P106" s="24"/>
      <c r="Q106" s="24"/>
      <c r="R106" s="24"/>
      <c r="S106" s="24"/>
      <c r="T106" s="24"/>
      <c r="U106" s="24" t="s">
        <v>8886</v>
      </c>
      <c r="V106" s="24" t="s">
        <v>8886</v>
      </c>
      <c r="W106" s="24"/>
      <c r="X106" s="24"/>
      <c r="Y106" s="258">
        <v>45166.794814814813</v>
      </c>
      <c r="Z106" s="258">
        <v>45170.886724537035</v>
      </c>
      <c r="AA106" s="24"/>
      <c r="AB106" s="24" t="s">
        <v>418</v>
      </c>
      <c r="AC106" s="24">
        <v>82304</v>
      </c>
      <c r="AD106" s="24">
        <v>16050</v>
      </c>
      <c r="AE106" s="24" t="s">
        <v>9827</v>
      </c>
      <c r="AF106" s="24" t="s">
        <v>9829</v>
      </c>
      <c r="AG106" s="24" t="s">
        <v>264</v>
      </c>
    </row>
    <row r="107" spans="1:33" x14ac:dyDescent="0.3">
      <c r="A107" s="24" t="s">
        <v>298</v>
      </c>
      <c r="B107" s="24" t="s">
        <v>9827</v>
      </c>
      <c r="C107" s="24" t="s">
        <v>33</v>
      </c>
      <c r="D107" s="24" t="s">
        <v>289</v>
      </c>
      <c r="E107" s="24" t="s">
        <v>431</v>
      </c>
      <c r="F107" s="24" t="s">
        <v>432</v>
      </c>
      <c r="G107" s="24" t="s">
        <v>166</v>
      </c>
      <c r="H107" s="24" t="s">
        <v>230</v>
      </c>
      <c r="I107" s="24" t="s">
        <v>8886</v>
      </c>
      <c r="J107" s="24" t="s">
        <v>8886</v>
      </c>
      <c r="K107" s="24" t="s">
        <v>8886</v>
      </c>
      <c r="L107" s="24" t="s">
        <v>8886</v>
      </c>
      <c r="M107" s="24" t="s">
        <v>9828</v>
      </c>
      <c r="N107" s="24" t="s">
        <v>136</v>
      </c>
      <c r="O107" s="24" t="s">
        <v>290</v>
      </c>
      <c r="P107" s="24"/>
      <c r="Q107" s="24"/>
      <c r="R107" s="24"/>
      <c r="S107" s="24"/>
      <c r="T107" s="24"/>
      <c r="U107" s="24" t="s">
        <v>8886</v>
      </c>
      <c r="V107" s="24" t="s">
        <v>8886</v>
      </c>
      <c r="W107" s="24"/>
      <c r="X107" s="24"/>
      <c r="Y107" s="258">
        <v>45167.183159722219</v>
      </c>
      <c r="Z107" s="258">
        <v>45173.91269675926</v>
      </c>
      <c r="AA107" s="24"/>
      <c r="AB107" s="24" t="s">
        <v>433</v>
      </c>
      <c r="AC107" s="24">
        <v>68461</v>
      </c>
      <c r="AD107" s="24">
        <v>1000</v>
      </c>
      <c r="AE107" s="24" t="s">
        <v>9827</v>
      </c>
      <c r="AF107" s="24" t="s">
        <v>9829</v>
      </c>
      <c r="AG107" s="24"/>
    </row>
    <row r="108" spans="1:33" x14ac:dyDescent="0.3">
      <c r="A108" s="24" t="s">
        <v>438</v>
      </c>
      <c r="B108" s="24" t="s">
        <v>9827</v>
      </c>
      <c r="C108" s="24" t="s">
        <v>33</v>
      </c>
      <c r="D108" s="24" t="s">
        <v>282</v>
      </c>
      <c r="E108" s="24" t="s">
        <v>434</v>
      </c>
      <c r="F108" s="24" t="s">
        <v>435</v>
      </c>
      <c r="G108" s="24" t="s">
        <v>436</v>
      </c>
      <c r="H108" s="24" t="s">
        <v>36</v>
      </c>
      <c r="I108" s="24" t="s">
        <v>8886</v>
      </c>
      <c r="J108" s="24" t="s">
        <v>8886</v>
      </c>
      <c r="K108" s="24" t="s">
        <v>8886</v>
      </c>
      <c r="L108" s="24" t="s">
        <v>8886</v>
      </c>
      <c r="M108" s="24" t="s">
        <v>9828</v>
      </c>
      <c r="N108" s="24" t="s">
        <v>136</v>
      </c>
      <c r="O108" s="24" t="s">
        <v>414</v>
      </c>
      <c r="P108" s="24"/>
      <c r="Q108" s="24"/>
      <c r="R108" s="24"/>
      <c r="S108" s="24"/>
      <c r="T108" s="24"/>
      <c r="U108" s="24" t="s">
        <v>8886</v>
      </c>
      <c r="V108" s="24" t="s">
        <v>8886</v>
      </c>
      <c r="W108" s="24"/>
      <c r="X108" s="24"/>
      <c r="Y108" s="258">
        <v>45167.264872685184</v>
      </c>
      <c r="Z108" s="258">
        <v>45173.91269675926</v>
      </c>
      <c r="AA108" s="24"/>
      <c r="AB108" s="24" t="s">
        <v>437</v>
      </c>
      <c r="AC108" s="24">
        <v>82648</v>
      </c>
      <c r="AD108" s="24">
        <v>2200</v>
      </c>
      <c r="AE108" s="24" t="s">
        <v>9827</v>
      </c>
      <c r="AF108" s="24" t="s">
        <v>9829</v>
      </c>
      <c r="AG108" s="24"/>
    </row>
    <row r="109" spans="1:33" x14ac:dyDescent="0.3">
      <c r="A109" s="24"/>
      <c r="B109" s="24" t="s">
        <v>9827</v>
      </c>
      <c r="C109" s="24" t="s">
        <v>33</v>
      </c>
      <c r="D109" s="24" t="s">
        <v>9870</v>
      </c>
      <c r="E109" s="24" t="s">
        <v>439</v>
      </c>
      <c r="F109" s="24" t="s">
        <v>440</v>
      </c>
      <c r="G109" s="24" t="s">
        <v>436</v>
      </c>
      <c r="H109" s="24" t="s">
        <v>36</v>
      </c>
      <c r="I109" s="24" t="s">
        <v>8886</v>
      </c>
      <c r="J109" s="24" t="s">
        <v>8886</v>
      </c>
      <c r="K109" s="24" t="s">
        <v>8886</v>
      </c>
      <c r="L109" s="24" t="s">
        <v>8886</v>
      </c>
      <c r="M109" s="24" t="s">
        <v>9828</v>
      </c>
      <c r="N109" s="24" t="s">
        <v>201</v>
      </c>
      <c r="O109" s="24" t="s">
        <v>8886</v>
      </c>
      <c r="P109" s="24"/>
      <c r="Q109" s="24"/>
      <c r="R109" s="24"/>
      <c r="S109" s="24"/>
      <c r="T109" s="24"/>
      <c r="U109" s="24" t="s">
        <v>8886</v>
      </c>
      <c r="V109" s="24" t="s">
        <v>8886</v>
      </c>
      <c r="W109" s="24"/>
      <c r="X109" s="24"/>
      <c r="Y109" s="258">
        <v>45167.267199074071</v>
      </c>
      <c r="Z109" s="258">
        <v>45173.91269675926</v>
      </c>
      <c r="AA109" s="24"/>
      <c r="AB109" s="24" t="s">
        <v>437</v>
      </c>
      <c r="AC109" s="24">
        <v>82648</v>
      </c>
      <c r="AD109" s="24">
        <v>16080</v>
      </c>
      <c r="AE109" s="24" t="s">
        <v>9827</v>
      </c>
      <c r="AF109" s="24" t="s">
        <v>9829</v>
      </c>
      <c r="AG109" s="24"/>
    </row>
    <row r="110" spans="1:33" x14ac:dyDescent="0.3">
      <c r="A110" s="24"/>
      <c r="B110" s="24" t="s">
        <v>9827</v>
      </c>
      <c r="C110" s="24" t="s">
        <v>33</v>
      </c>
      <c r="D110" s="24" t="s">
        <v>9877</v>
      </c>
      <c r="E110" s="24" t="s">
        <v>441</v>
      </c>
      <c r="F110" s="24" t="s">
        <v>442</v>
      </c>
      <c r="G110" s="24" t="s">
        <v>436</v>
      </c>
      <c r="H110" s="24" t="s">
        <v>36</v>
      </c>
      <c r="I110" s="24" t="s">
        <v>8886</v>
      </c>
      <c r="J110" s="24" t="s">
        <v>8886</v>
      </c>
      <c r="K110" s="24" t="s">
        <v>8886</v>
      </c>
      <c r="L110" s="24" t="s">
        <v>8886</v>
      </c>
      <c r="M110" s="24" t="s">
        <v>9828</v>
      </c>
      <c r="N110" s="24" t="s">
        <v>201</v>
      </c>
      <c r="O110" s="24" t="s">
        <v>8886</v>
      </c>
      <c r="P110" s="24"/>
      <c r="Q110" s="24"/>
      <c r="R110" s="24"/>
      <c r="S110" s="24"/>
      <c r="T110" s="24"/>
      <c r="U110" s="24" t="s">
        <v>8886</v>
      </c>
      <c r="V110" s="24" t="s">
        <v>8886</v>
      </c>
      <c r="W110" s="24"/>
      <c r="X110" s="24"/>
      <c r="Y110" s="258">
        <v>45167.271111111113</v>
      </c>
      <c r="Z110" s="258">
        <v>45173.91269675926</v>
      </c>
      <c r="AA110" s="24"/>
      <c r="AB110" s="24" t="s">
        <v>437</v>
      </c>
      <c r="AC110" s="24">
        <v>82648</v>
      </c>
      <c r="AD110" s="24">
        <v>16090</v>
      </c>
      <c r="AE110" s="24" t="s">
        <v>9827</v>
      </c>
      <c r="AF110" s="24" t="s">
        <v>9829</v>
      </c>
      <c r="AG110" s="24"/>
    </row>
    <row r="111" spans="1:33" x14ac:dyDescent="0.3">
      <c r="A111" s="24" t="s">
        <v>231</v>
      </c>
      <c r="B111" s="24" t="s">
        <v>9827</v>
      </c>
      <c r="C111" s="24" t="s">
        <v>33</v>
      </c>
      <c r="D111" s="24" t="s">
        <v>446</v>
      </c>
      <c r="E111" s="24" t="s">
        <v>443</v>
      </c>
      <c r="F111" s="24" t="s">
        <v>444</v>
      </c>
      <c r="G111" s="24" t="s">
        <v>228</v>
      </c>
      <c r="H111" s="24" t="s">
        <v>230</v>
      </c>
      <c r="I111" s="24" t="s">
        <v>8886</v>
      </c>
      <c r="J111" s="24" t="s">
        <v>8886</v>
      </c>
      <c r="K111" s="24" t="s">
        <v>8886</v>
      </c>
      <c r="L111" s="24" t="s">
        <v>8886</v>
      </c>
      <c r="M111" s="24" t="s">
        <v>9828</v>
      </c>
      <c r="N111" s="24" t="s">
        <v>447</v>
      </c>
      <c r="O111" s="24" t="s">
        <v>448</v>
      </c>
      <c r="P111" s="24"/>
      <c r="Q111" s="24"/>
      <c r="R111" s="24"/>
      <c r="S111" s="25" t="s">
        <v>9830</v>
      </c>
      <c r="T111" s="24"/>
      <c r="U111" s="24" t="s">
        <v>8886</v>
      </c>
      <c r="V111" s="24" t="s">
        <v>8886</v>
      </c>
      <c r="W111" s="24"/>
      <c r="X111" s="24"/>
      <c r="Y111" s="258">
        <v>45167.283553240741</v>
      </c>
      <c r="Z111" s="258">
        <v>45168.31863425926</v>
      </c>
      <c r="AA111" s="24"/>
      <c r="AB111" s="24" t="s">
        <v>445</v>
      </c>
      <c r="AC111" s="24">
        <v>69937</v>
      </c>
      <c r="AD111" s="24">
        <v>16100</v>
      </c>
      <c r="AE111" s="24" t="s">
        <v>9827</v>
      </c>
      <c r="AF111" s="24" t="s">
        <v>9829</v>
      </c>
      <c r="AG111" s="24"/>
    </row>
    <row r="112" spans="1:33" x14ac:dyDescent="0.3">
      <c r="A112" s="24" t="s">
        <v>231</v>
      </c>
      <c r="B112" s="24" t="s">
        <v>9827</v>
      </c>
      <c r="C112" s="24" t="s">
        <v>33</v>
      </c>
      <c r="D112" s="24" t="s">
        <v>451</v>
      </c>
      <c r="E112" s="24" t="s">
        <v>449</v>
      </c>
      <c r="F112" s="24" t="s">
        <v>450</v>
      </c>
      <c r="G112" s="24" t="s">
        <v>228</v>
      </c>
      <c r="H112" s="24" t="s">
        <v>230</v>
      </c>
      <c r="I112" s="24" t="s">
        <v>8886</v>
      </c>
      <c r="J112" s="24" t="s">
        <v>8886</v>
      </c>
      <c r="K112" s="24" t="s">
        <v>8886</v>
      </c>
      <c r="L112" s="24" t="s">
        <v>8886</v>
      </c>
      <c r="M112" s="24" t="s">
        <v>9828</v>
      </c>
      <c r="N112" s="24" t="s">
        <v>164</v>
      </c>
      <c r="O112" s="24" t="s">
        <v>452</v>
      </c>
      <c r="P112" s="24"/>
      <c r="Q112" s="24"/>
      <c r="R112" s="24"/>
      <c r="S112" s="24"/>
      <c r="T112" s="24"/>
      <c r="U112" s="24" t="s">
        <v>8886</v>
      </c>
      <c r="V112" s="24" t="s">
        <v>8886</v>
      </c>
      <c r="W112" s="24"/>
      <c r="X112" s="24"/>
      <c r="Y112" s="258">
        <v>45167.283564814818</v>
      </c>
      <c r="Z112" s="258">
        <v>45168.321898148148</v>
      </c>
      <c r="AA112" s="24"/>
      <c r="AB112" s="24" t="s">
        <v>445</v>
      </c>
      <c r="AC112" s="24">
        <v>69937</v>
      </c>
      <c r="AD112" s="24">
        <v>16110</v>
      </c>
      <c r="AE112" s="24" t="s">
        <v>9827</v>
      </c>
      <c r="AF112" s="24" t="s">
        <v>9829</v>
      </c>
      <c r="AG112" s="24"/>
    </row>
    <row r="113" spans="1:33" x14ac:dyDescent="0.3">
      <c r="A113" s="24" t="s">
        <v>231</v>
      </c>
      <c r="B113" s="24" t="s">
        <v>9827</v>
      </c>
      <c r="C113" s="24" t="s">
        <v>33</v>
      </c>
      <c r="D113" s="24" t="s">
        <v>455</v>
      </c>
      <c r="E113" s="24" t="s">
        <v>453</v>
      </c>
      <c r="F113" s="24" t="s">
        <v>454</v>
      </c>
      <c r="G113" s="24" t="s">
        <v>228</v>
      </c>
      <c r="H113" s="24" t="s">
        <v>230</v>
      </c>
      <c r="I113" s="24" t="s">
        <v>8886</v>
      </c>
      <c r="J113" s="24" t="s">
        <v>8886</v>
      </c>
      <c r="K113" s="24" t="s">
        <v>8886</v>
      </c>
      <c r="L113" s="24" t="s">
        <v>8886</v>
      </c>
      <c r="M113" s="24" t="s">
        <v>9828</v>
      </c>
      <c r="N113" s="24" t="s">
        <v>136</v>
      </c>
      <c r="O113" s="24" t="s">
        <v>9902</v>
      </c>
      <c r="P113" s="24"/>
      <c r="Q113" s="24"/>
      <c r="R113" s="24"/>
      <c r="S113" s="24"/>
      <c r="T113" s="24"/>
      <c r="U113" s="24" t="s">
        <v>8886</v>
      </c>
      <c r="V113" s="24" t="s">
        <v>8886</v>
      </c>
      <c r="W113" s="24"/>
      <c r="X113" s="24"/>
      <c r="Y113" s="258">
        <v>45167.283564814818</v>
      </c>
      <c r="Z113" s="258">
        <v>45168.327210648145</v>
      </c>
      <c r="AA113" s="24"/>
      <c r="AB113" s="24" t="s">
        <v>445</v>
      </c>
      <c r="AC113" s="24">
        <v>69937</v>
      </c>
      <c r="AD113" s="24">
        <v>16120</v>
      </c>
      <c r="AE113" s="24" t="s">
        <v>9827</v>
      </c>
      <c r="AF113" s="24" t="s">
        <v>9829</v>
      </c>
      <c r="AG113" s="24"/>
    </row>
    <row r="114" spans="1:33" x14ac:dyDescent="0.3">
      <c r="A114" s="24" t="s">
        <v>231</v>
      </c>
      <c r="B114" s="24" t="s">
        <v>9827</v>
      </c>
      <c r="C114" s="24" t="s">
        <v>67</v>
      </c>
      <c r="D114" s="24" t="s">
        <v>455</v>
      </c>
      <c r="E114" s="24" t="s">
        <v>457</v>
      </c>
      <c r="F114" s="24" t="s">
        <v>458</v>
      </c>
      <c r="G114" s="24" t="s">
        <v>216</v>
      </c>
      <c r="H114" s="24" t="s">
        <v>238</v>
      </c>
      <c r="I114" s="24" t="s">
        <v>8886</v>
      </c>
      <c r="J114" s="24" t="s">
        <v>8886</v>
      </c>
      <c r="K114" s="24" t="s">
        <v>8886</v>
      </c>
      <c r="L114" s="24" t="s">
        <v>8886</v>
      </c>
      <c r="M114" s="24" t="s">
        <v>9828</v>
      </c>
      <c r="N114" s="24" t="s">
        <v>136</v>
      </c>
      <c r="O114" s="24" t="s">
        <v>9902</v>
      </c>
      <c r="P114" s="24"/>
      <c r="Q114" s="24"/>
      <c r="R114" s="25" t="s">
        <v>459</v>
      </c>
      <c r="S114" s="24"/>
      <c r="T114" s="24"/>
      <c r="U114" s="24" t="s">
        <v>8886</v>
      </c>
      <c r="V114" s="24" t="s">
        <v>8886</v>
      </c>
      <c r="W114" s="24"/>
      <c r="X114" s="24"/>
      <c r="Y114" s="258">
        <v>45167.283564814818</v>
      </c>
      <c r="Z114" s="258">
        <v>45168.315115740741</v>
      </c>
      <c r="AA114" s="24"/>
      <c r="AB114" s="24" t="s">
        <v>445</v>
      </c>
      <c r="AC114" s="24">
        <v>69937</v>
      </c>
      <c r="AD114" s="24">
        <v>16840</v>
      </c>
      <c r="AE114" s="24" t="s">
        <v>9827</v>
      </c>
      <c r="AF114" s="24" t="s">
        <v>9829</v>
      </c>
      <c r="AG114" s="24" t="s">
        <v>16</v>
      </c>
    </row>
    <row r="115" spans="1:33" ht="26.4" x14ac:dyDescent="0.3">
      <c r="A115" s="24" t="s">
        <v>463</v>
      </c>
      <c r="B115" s="24" t="s">
        <v>9827</v>
      </c>
      <c r="C115" s="24" t="s">
        <v>19</v>
      </c>
      <c r="D115" s="24" t="s">
        <v>464</v>
      </c>
      <c r="E115" s="24" t="s">
        <v>460</v>
      </c>
      <c r="F115" s="24" t="s">
        <v>461</v>
      </c>
      <c r="G115" s="24" t="s">
        <v>157</v>
      </c>
      <c r="H115" s="24" t="s">
        <v>230</v>
      </c>
      <c r="I115" s="24" t="s">
        <v>8886</v>
      </c>
      <c r="J115" s="24" t="s">
        <v>8886</v>
      </c>
      <c r="K115" s="24" t="s">
        <v>8886</v>
      </c>
      <c r="L115" s="24" t="s">
        <v>8886</v>
      </c>
      <c r="M115" s="24" t="s">
        <v>9828</v>
      </c>
      <c r="N115" s="24" t="s">
        <v>136</v>
      </c>
      <c r="O115" s="24" t="s">
        <v>466</v>
      </c>
      <c r="P115" s="24" t="s">
        <v>465</v>
      </c>
      <c r="Q115" s="24"/>
      <c r="R115" s="24"/>
      <c r="S115" s="25" t="s">
        <v>9903</v>
      </c>
      <c r="T115" s="24"/>
      <c r="U115" s="24" t="s">
        <v>8886</v>
      </c>
      <c r="V115" s="24" t="s">
        <v>8886</v>
      </c>
      <c r="W115" s="24"/>
      <c r="X115" s="24"/>
      <c r="Y115" s="258">
        <v>45167.294745370367</v>
      </c>
      <c r="Z115" s="258">
        <v>45173.91269675926</v>
      </c>
      <c r="AA115" s="24"/>
      <c r="AB115" s="24" t="s">
        <v>462</v>
      </c>
      <c r="AC115" s="24">
        <v>93634</v>
      </c>
      <c r="AD115" s="24">
        <v>16140</v>
      </c>
      <c r="AE115" s="24" t="s">
        <v>9827</v>
      </c>
      <c r="AF115" s="24" t="s">
        <v>9829</v>
      </c>
      <c r="AG115" s="24"/>
    </row>
    <row r="116" spans="1:33" x14ac:dyDescent="0.3">
      <c r="A116" s="24" t="s">
        <v>212</v>
      </c>
      <c r="B116" s="24" t="s">
        <v>9827</v>
      </c>
      <c r="C116" s="24" t="s">
        <v>67</v>
      </c>
      <c r="D116" s="24" t="s">
        <v>471</v>
      </c>
      <c r="E116" s="24" t="s">
        <v>467</v>
      </c>
      <c r="F116" s="24" t="s">
        <v>468</v>
      </c>
      <c r="G116" s="24" t="s">
        <v>469</v>
      </c>
      <c r="H116" s="24" t="s">
        <v>238</v>
      </c>
      <c r="I116" s="24" t="s">
        <v>8886</v>
      </c>
      <c r="J116" s="24" t="s">
        <v>8886</v>
      </c>
      <c r="K116" s="24" t="s">
        <v>8886</v>
      </c>
      <c r="L116" s="24" t="s">
        <v>8886</v>
      </c>
      <c r="M116" s="24" t="s">
        <v>9828</v>
      </c>
      <c r="N116" s="24" t="s">
        <v>136</v>
      </c>
      <c r="O116" s="24" t="s">
        <v>473</v>
      </c>
      <c r="P116" s="24"/>
      <c r="Q116" s="24" t="s">
        <v>472</v>
      </c>
      <c r="R116" s="25" t="s">
        <v>470</v>
      </c>
      <c r="S116" s="24"/>
      <c r="T116" s="24"/>
      <c r="U116" s="24" t="s">
        <v>8886</v>
      </c>
      <c r="V116" s="24" t="s">
        <v>8886</v>
      </c>
      <c r="W116" s="24"/>
      <c r="X116" s="24"/>
      <c r="Y116" s="258">
        <v>45167.298530092594</v>
      </c>
      <c r="Z116" s="258">
        <v>45169.492164351854</v>
      </c>
      <c r="AA116" s="24"/>
      <c r="AB116" s="24" t="s">
        <v>209</v>
      </c>
      <c r="AC116" s="24">
        <v>69954</v>
      </c>
      <c r="AD116" s="24">
        <v>16160</v>
      </c>
      <c r="AE116" s="24" t="s">
        <v>9827</v>
      </c>
      <c r="AF116" s="24" t="s">
        <v>9829</v>
      </c>
      <c r="AG116" s="24" t="s">
        <v>16</v>
      </c>
    </row>
    <row r="117" spans="1:33" x14ac:dyDescent="0.3">
      <c r="A117" s="24" t="s">
        <v>321</v>
      </c>
      <c r="B117" s="24" t="s">
        <v>9827</v>
      </c>
      <c r="C117" s="24" t="s">
        <v>33</v>
      </c>
      <c r="D117" s="24" t="s">
        <v>471</v>
      </c>
      <c r="E117" s="24" t="s">
        <v>474</v>
      </c>
      <c r="F117" s="24" t="s">
        <v>475</v>
      </c>
      <c r="G117" s="24" t="s">
        <v>123</v>
      </c>
      <c r="H117" s="24" t="s">
        <v>230</v>
      </c>
      <c r="I117" s="24" t="s">
        <v>8886</v>
      </c>
      <c r="J117" s="24" t="s">
        <v>8886</v>
      </c>
      <c r="K117" s="24" t="s">
        <v>8886</v>
      </c>
      <c r="L117" s="24" t="s">
        <v>8886</v>
      </c>
      <c r="M117" s="24" t="s">
        <v>9828</v>
      </c>
      <c r="N117" s="24" t="s">
        <v>136</v>
      </c>
      <c r="O117" s="24" t="s">
        <v>473</v>
      </c>
      <c r="P117" s="24"/>
      <c r="Q117" s="24"/>
      <c r="R117" s="24"/>
      <c r="S117" s="25" t="s">
        <v>9904</v>
      </c>
      <c r="T117" s="24"/>
      <c r="U117" s="24" t="s">
        <v>8886</v>
      </c>
      <c r="V117" s="24" t="s">
        <v>8886</v>
      </c>
      <c r="W117" s="24"/>
      <c r="X117" s="24"/>
      <c r="Y117" s="258">
        <v>45167.302476851852</v>
      </c>
      <c r="Z117" s="258">
        <v>45169.492164351854</v>
      </c>
      <c r="AA117" s="24"/>
      <c r="AB117" s="24" t="s">
        <v>209</v>
      </c>
      <c r="AC117" s="24">
        <v>69954</v>
      </c>
      <c r="AD117" s="24">
        <v>16150</v>
      </c>
      <c r="AE117" s="24" t="s">
        <v>9827</v>
      </c>
      <c r="AF117" s="24" t="s">
        <v>9829</v>
      </c>
      <c r="AG117" s="24"/>
    </row>
    <row r="118" spans="1:33" x14ac:dyDescent="0.3">
      <c r="A118" s="24" t="s">
        <v>478</v>
      </c>
      <c r="B118" s="24" t="s">
        <v>9827</v>
      </c>
      <c r="C118" s="24" t="s">
        <v>33</v>
      </c>
      <c r="D118" s="24" t="s">
        <v>282</v>
      </c>
      <c r="E118" s="24" t="s">
        <v>476</v>
      </c>
      <c r="F118" s="24" t="s">
        <v>477</v>
      </c>
      <c r="G118" s="24" t="s">
        <v>9871</v>
      </c>
      <c r="H118" s="24" t="s">
        <v>36</v>
      </c>
      <c r="I118" s="24" t="s">
        <v>8886</v>
      </c>
      <c r="J118" s="24" t="s">
        <v>8886</v>
      </c>
      <c r="K118" s="24" t="s">
        <v>8886</v>
      </c>
      <c r="L118" s="24" t="s">
        <v>8886</v>
      </c>
      <c r="M118" s="24" t="s">
        <v>9828</v>
      </c>
      <c r="N118" s="24" t="s">
        <v>136</v>
      </c>
      <c r="O118" s="24" t="s">
        <v>414</v>
      </c>
      <c r="P118" s="24"/>
      <c r="Q118" s="24"/>
      <c r="R118" s="24"/>
      <c r="S118" s="24"/>
      <c r="T118" s="24"/>
      <c r="U118" s="24" t="s">
        <v>8886</v>
      </c>
      <c r="V118" s="24" t="s">
        <v>8886</v>
      </c>
      <c r="W118" s="24"/>
      <c r="X118" s="24"/>
      <c r="Y118" s="258">
        <v>45167.328148148146</v>
      </c>
      <c r="Z118" s="258">
        <v>45170.428032407406</v>
      </c>
      <c r="AA118" s="24"/>
      <c r="AB118" s="24" t="s">
        <v>217</v>
      </c>
      <c r="AC118" s="24">
        <v>86643</v>
      </c>
      <c r="AD118" s="24">
        <v>2300</v>
      </c>
      <c r="AE118" s="24" t="s">
        <v>9827</v>
      </c>
      <c r="AF118" s="24" t="s">
        <v>9829</v>
      </c>
      <c r="AG118" s="24"/>
    </row>
    <row r="119" spans="1:33" x14ac:dyDescent="0.3">
      <c r="A119" s="24" t="s">
        <v>481</v>
      </c>
      <c r="B119" s="24" t="s">
        <v>9827</v>
      </c>
      <c r="C119" s="24" t="s">
        <v>33</v>
      </c>
      <c r="D119" s="24" t="s">
        <v>282</v>
      </c>
      <c r="E119" s="24" t="s">
        <v>479</v>
      </c>
      <c r="F119" s="24" t="s">
        <v>480</v>
      </c>
      <c r="G119" s="24" t="s">
        <v>9871</v>
      </c>
      <c r="H119" s="24" t="s">
        <v>36</v>
      </c>
      <c r="I119" s="24" t="s">
        <v>8886</v>
      </c>
      <c r="J119" s="24" t="s">
        <v>8886</v>
      </c>
      <c r="K119" s="24" t="s">
        <v>8886</v>
      </c>
      <c r="L119" s="24" t="s">
        <v>8886</v>
      </c>
      <c r="M119" s="24" t="s">
        <v>9828</v>
      </c>
      <c r="N119" s="24" t="s">
        <v>136</v>
      </c>
      <c r="O119" s="24" t="s">
        <v>414</v>
      </c>
      <c r="P119" s="24"/>
      <c r="Q119" s="24"/>
      <c r="R119" s="24"/>
      <c r="S119" s="24"/>
      <c r="T119" s="24"/>
      <c r="U119" s="24" t="s">
        <v>8886</v>
      </c>
      <c r="V119" s="24" t="s">
        <v>8886</v>
      </c>
      <c r="W119" s="24"/>
      <c r="X119" s="24"/>
      <c r="Y119" s="258">
        <v>45167.332638888889</v>
      </c>
      <c r="Z119" s="258">
        <v>45170.428032407406</v>
      </c>
      <c r="AA119" s="24"/>
      <c r="AB119" s="24" t="s">
        <v>217</v>
      </c>
      <c r="AC119" s="24">
        <v>86643</v>
      </c>
      <c r="AD119" s="24">
        <v>2400</v>
      </c>
      <c r="AE119" s="24" t="s">
        <v>9827</v>
      </c>
      <c r="AF119" s="24" t="s">
        <v>9829</v>
      </c>
      <c r="AG119" s="24"/>
    </row>
    <row r="120" spans="1:33" x14ac:dyDescent="0.3">
      <c r="A120" s="24"/>
      <c r="B120" s="24" t="s">
        <v>9827</v>
      </c>
      <c r="C120" s="24" t="s">
        <v>33</v>
      </c>
      <c r="D120" s="24" t="s">
        <v>282</v>
      </c>
      <c r="E120" s="24" t="s">
        <v>483</v>
      </c>
      <c r="F120" s="24" t="s">
        <v>484</v>
      </c>
      <c r="G120" s="24" t="s">
        <v>9871</v>
      </c>
      <c r="H120" s="24" t="s">
        <v>36</v>
      </c>
      <c r="I120" s="24" t="s">
        <v>8886</v>
      </c>
      <c r="J120" s="24" t="s">
        <v>8886</v>
      </c>
      <c r="K120" s="24" t="s">
        <v>8886</v>
      </c>
      <c r="L120" s="24" t="s">
        <v>8886</v>
      </c>
      <c r="M120" s="24" t="s">
        <v>9828</v>
      </c>
      <c r="N120" s="24" t="s">
        <v>136</v>
      </c>
      <c r="O120" s="24" t="s">
        <v>414</v>
      </c>
      <c r="P120" s="24"/>
      <c r="Q120" s="24"/>
      <c r="R120" s="24"/>
      <c r="S120" s="24"/>
      <c r="T120" s="24"/>
      <c r="U120" s="24" t="s">
        <v>8886</v>
      </c>
      <c r="V120" s="24" t="s">
        <v>8886</v>
      </c>
      <c r="W120" s="24"/>
      <c r="X120" s="24"/>
      <c r="Y120" s="258">
        <v>45167.364988425928</v>
      </c>
      <c r="Z120" s="258">
        <v>45170.642442129632</v>
      </c>
      <c r="AA120" s="24"/>
      <c r="AB120" s="24" t="s">
        <v>217</v>
      </c>
      <c r="AC120" s="24">
        <v>86643</v>
      </c>
      <c r="AD120" s="24">
        <v>1120</v>
      </c>
      <c r="AE120" s="24" t="s">
        <v>9827</v>
      </c>
      <c r="AF120" s="24" t="s">
        <v>9829</v>
      </c>
      <c r="AG120" s="24"/>
    </row>
    <row r="121" spans="1:33" x14ac:dyDescent="0.3">
      <c r="A121" s="24"/>
      <c r="B121" s="24" t="s">
        <v>9827</v>
      </c>
      <c r="C121" s="24" t="s">
        <v>33</v>
      </c>
      <c r="D121" s="24" t="s">
        <v>9890</v>
      </c>
      <c r="E121" s="24" t="s">
        <v>485</v>
      </c>
      <c r="F121" s="24" t="s">
        <v>486</v>
      </c>
      <c r="G121" s="24" t="s">
        <v>487</v>
      </c>
      <c r="H121" s="24" t="s">
        <v>36</v>
      </c>
      <c r="I121" s="24" t="s">
        <v>8886</v>
      </c>
      <c r="J121" s="24" t="s">
        <v>8886</v>
      </c>
      <c r="K121" s="24" t="s">
        <v>8886</v>
      </c>
      <c r="L121" s="24" t="s">
        <v>8886</v>
      </c>
      <c r="M121" s="24" t="s">
        <v>9828</v>
      </c>
      <c r="N121" s="24" t="s">
        <v>201</v>
      </c>
      <c r="O121" s="24" t="s">
        <v>8886</v>
      </c>
      <c r="P121" s="24"/>
      <c r="Q121" s="24"/>
      <c r="R121" s="24"/>
      <c r="S121" s="24"/>
      <c r="T121" s="24"/>
      <c r="U121" s="24" t="s">
        <v>8886</v>
      </c>
      <c r="V121" s="24" t="s">
        <v>8886</v>
      </c>
      <c r="W121" s="24"/>
      <c r="X121" s="24"/>
      <c r="Y121" s="258">
        <v>45167.395416666666</v>
      </c>
      <c r="Z121" s="258">
        <v>45173.91269675926</v>
      </c>
      <c r="AA121" s="24"/>
      <c r="AB121" s="24" t="s">
        <v>488</v>
      </c>
      <c r="AC121" s="24">
        <v>97382</v>
      </c>
      <c r="AD121" s="24">
        <v>16200</v>
      </c>
      <c r="AE121" s="24" t="s">
        <v>9827</v>
      </c>
      <c r="AF121" s="24" t="s">
        <v>9829</v>
      </c>
      <c r="AG121" s="24" t="s">
        <v>264</v>
      </c>
    </row>
    <row r="122" spans="1:33" x14ac:dyDescent="0.3">
      <c r="A122" s="24"/>
      <c r="B122" s="24" t="s">
        <v>9827</v>
      </c>
      <c r="C122" s="24" t="s">
        <v>33</v>
      </c>
      <c r="D122" s="24" t="s">
        <v>9875</v>
      </c>
      <c r="E122" s="24" t="s">
        <v>489</v>
      </c>
      <c r="F122" s="24" t="s">
        <v>490</v>
      </c>
      <c r="G122" s="24" t="s">
        <v>487</v>
      </c>
      <c r="H122" s="24" t="s">
        <v>36</v>
      </c>
      <c r="I122" s="24" t="s">
        <v>8886</v>
      </c>
      <c r="J122" s="24" t="s">
        <v>8886</v>
      </c>
      <c r="K122" s="24" t="s">
        <v>8886</v>
      </c>
      <c r="L122" s="24" t="s">
        <v>8886</v>
      </c>
      <c r="M122" s="24" t="s">
        <v>9828</v>
      </c>
      <c r="N122" s="24" t="s">
        <v>201</v>
      </c>
      <c r="O122" s="24" t="s">
        <v>8886</v>
      </c>
      <c r="P122" s="24"/>
      <c r="Q122" s="24"/>
      <c r="R122" s="24"/>
      <c r="S122" s="24"/>
      <c r="T122" s="24"/>
      <c r="U122" s="24" t="s">
        <v>8886</v>
      </c>
      <c r="V122" s="24" t="s">
        <v>8886</v>
      </c>
      <c r="W122" s="24"/>
      <c r="X122" s="24"/>
      <c r="Y122" s="258">
        <v>45167.395428240743</v>
      </c>
      <c r="Z122" s="258">
        <v>45173.91269675926</v>
      </c>
      <c r="AA122" s="24"/>
      <c r="AB122" s="24" t="s">
        <v>488</v>
      </c>
      <c r="AC122" s="24">
        <v>97382</v>
      </c>
      <c r="AD122" s="24">
        <v>16210</v>
      </c>
      <c r="AE122" s="24" t="s">
        <v>9827</v>
      </c>
      <c r="AF122" s="24" t="s">
        <v>9829</v>
      </c>
      <c r="AG122" s="24" t="s">
        <v>264</v>
      </c>
    </row>
    <row r="123" spans="1:33" x14ac:dyDescent="0.3">
      <c r="A123" s="24" t="s">
        <v>321</v>
      </c>
      <c r="B123" s="24" t="s">
        <v>9827</v>
      </c>
      <c r="C123" s="24" t="s">
        <v>33</v>
      </c>
      <c r="D123" s="24" t="s">
        <v>494</v>
      </c>
      <c r="E123" s="24" t="s">
        <v>491</v>
      </c>
      <c r="F123" s="24" t="s">
        <v>492</v>
      </c>
      <c r="G123" s="24" t="s">
        <v>123</v>
      </c>
      <c r="H123" s="24" t="s">
        <v>230</v>
      </c>
      <c r="I123" s="24" t="s">
        <v>8886</v>
      </c>
      <c r="J123" s="24" t="s">
        <v>8886</v>
      </c>
      <c r="K123" s="24" t="s">
        <v>8886</v>
      </c>
      <c r="L123" s="24" t="s">
        <v>8886</v>
      </c>
      <c r="M123" s="24" t="s">
        <v>9828</v>
      </c>
      <c r="N123" s="24" t="s">
        <v>136</v>
      </c>
      <c r="O123" s="24" t="s">
        <v>495</v>
      </c>
      <c r="P123" s="24"/>
      <c r="Q123" s="24"/>
      <c r="R123" s="24"/>
      <c r="S123" s="25" t="s">
        <v>9905</v>
      </c>
      <c r="T123" s="24"/>
      <c r="U123" s="24" t="s">
        <v>8886</v>
      </c>
      <c r="V123" s="24" t="s">
        <v>8886</v>
      </c>
      <c r="W123" s="24"/>
      <c r="X123" s="24"/>
      <c r="Y123" s="258">
        <v>45167.447465277779</v>
      </c>
      <c r="Z123" s="258">
        <v>45173.91269675926</v>
      </c>
      <c r="AA123" s="24"/>
      <c r="AB123" s="24" t="s">
        <v>493</v>
      </c>
      <c r="AC123" s="24">
        <v>56972</v>
      </c>
      <c r="AD123" s="24">
        <v>16220</v>
      </c>
      <c r="AE123" s="24" t="s">
        <v>9827</v>
      </c>
      <c r="AF123" s="24" t="s">
        <v>9829</v>
      </c>
      <c r="AG123" s="24"/>
    </row>
    <row r="124" spans="1:33" x14ac:dyDescent="0.3">
      <c r="A124" s="24" t="s">
        <v>212</v>
      </c>
      <c r="B124" s="24" t="s">
        <v>9827</v>
      </c>
      <c r="C124" s="24" t="s">
        <v>67</v>
      </c>
      <c r="D124" s="24" t="s">
        <v>494</v>
      </c>
      <c r="E124" s="24" t="s">
        <v>496</v>
      </c>
      <c r="F124" s="24" t="s">
        <v>497</v>
      </c>
      <c r="G124" s="24" t="s">
        <v>498</v>
      </c>
      <c r="H124" s="24" t="s">
        <v>238</v>
      </c>
      <c r="I124" s="24" t="s">
        <v>8886</v>
      </c>
      <c r="J124" s="24" t="s">
        <v>8886</v>
      </c>
      <c r="K124" s="24" t="s">
        <v>8886</v>
      </c>
      <c r="L124" s="24" t="s">
        <v>8886</v>
      </c>
      <c r="M124" s="24" t="s">
        <v>9828</v>
      </c>
      <c r="N124" s="24" t="s">
        <v>136</v>
      </c>
      <c r="O124" s="24" t="s">
        <v>495</v>
      </c>
      <c r="P124" s="24"/>
      <c r="Q124" s="24"/>
      <c r="R124" s="25" t="s">
        <v>499</v>
      </c>
      <c r="S124" s="24"/>
      <c r="T124" s="24"/>
      <c r="U124" s="24" t="s">
        <v>8886</v>
      </c>
      <c r="V124" s="24" t="s">
        <v>8886</v>
      </c>
      <c r="W124" s="24"/>
      <c r="X124" s="24"/>
      <c r="Y124" s="258">
        <v>45167.447465277779</v>
      </c>
      <c r="Z124" s="258">
        <v>45173.91269675926</v>
      </c>
      <c r="AA124" s="24"/>
      <c r="AB124" s="24" t="s">
        <v>493</v>
      </c>
      <c r="AC124" s="24">
        <v>56972</v>
      </c>
      <c r="AD124" s="24">
        <v>16230</v>
      </c>
      <c r="AE124" s="24" t="s">
        <v>9827</v>
      </c>
      <c r="AF124" s="24" t="s">
        <v>9829</v>
      </c>
      <c r="AG124" s="24" t="s">
        <v>16</v>
      </c>
    </row>
    <row r="125" spans="1:33" x14ac:dyDescent="0.3">
      <c r="A125" s="24" t="s">
        <v>321</v>
      </c>
      <c r="B125" s="24" t="s">
        <v>9827</v>
      </c>
      <c r="C125" s="24" t="s">
        <v>33</v>
      </c>
      <c r="D125" s="24" t="s">
        <v>502</v>
      </c>
      <c r="E125" s="24" t="s">
        <v>500</v>
      </c>
      <c r="F125" s="24" t="s">
        <v>501</v>
      </c>
      <c r="G125" s="24" t="s">
        <v>123</v>
      </c>
      <c r="H125" s="24" t="s">
        <v>230</v>
      </c>
      <c r="I125" s="24" t="s">
        <v>8886</v>
      </c>
      <c r="J125" s="24" t="s">
        <v>8886</v>
      </c>
      <c r="K125" s="24" t="s">
        <v>8886</v>
      </c>
      <c r="L125" s="24" t="s">
        <v>8886</v>
      </c>
      <c r="M125" s="24" t="s">
        <v>9828</v>
      </c>
      <c r="N125" s="24" t="s">
        <v>136</v>
      </c>
      <c r="O125" s="24" t="s">
        <v>503</v>
      </c>
      <c r="P125" s="24"/>
      <c r="Q125" s="24"/>
      <c r="R125" s="24"/>
      <c r="S125" s="25" t="s">
        <v>9904</v>
      </c>
      <c r="T125" s="24"/>
      <c r="U125" s="24" t="s">
        <v>8886</v>
      </c>
      <c r="V125" s="24" t="s">
        <v>8886</v>
      </c>
      <c r="W125" s="24"/>
      <c r="X125" s="24"/>
      <c r="Y125" s="258">
        <v>45167.447465277779</v>
      </c>
      <c r="Z125" s="258">
        <v>45173.91269675926</v>
      </c>
      <c r="AA125" s="24"/>
      <c r="AB125" s="24" t="s">
        <v>493</v>
      </c>
      <c r="AC125" s="24">
        <v>56972</v>
      </c>
      <c r="AD125" s="24">
        <v>16240</v>
      </c>
      <c r="AE125" s="24" t="s">
        <v>9827</v>
      </c>
      <c r="AF125" s="24" t="s">
        <v>9829</v>
      </c>
      <c r="AG125" s="24"/>
    </row>
    <row r="126" spans="1:33" x14ac:dyDescent="0.3">
      <c r="A126" s="24" t="s">
        <v>212</v>
      </c>
      <c r="B126" s="24" t="s">
        <v>9827</v>
      </c>
      <c r="C126" s="24" t="s">
        <v>67</v>
      </c>
      <c r="D126" s="24" t="s">
        <v>502</v>
      </c>
      <c r="E126" s="24" t="s">
        <v>504</v>
      </c>
      <c r="F126" s="24" t="s">
        <v>505</v>
      </c>
      <c r="G126" s="24" t="s">
        <v>498</v>
      </c>
      <c r="H126" s="24" t="s">
        <v>238</v>
      </c>
      <c r="I126" s="24" t="s">
        <v>8886</v>
      </c>
      <c r="J126" s="24" t="s">
        <v>8886</v>
      </c>
      <c r="K126" s="24" t="s">
        <v>8886</v>
      </c>
      <c r="L126" s="24" t="s">
        <v>8886</v>
      </c>
      <c r="M126" s="24" t="s">
        <v>9828</v>
      </c>
      <c r="N126" s="24" t="s">
        <v>136</v>
      </c>
      <c r="O126" s="24" t="s">
        <v>503</v>
      </c>
      <c r="P126" s="24"/>
      <c r="Q126" s="24"/>
      <c r="R126" s="25" t="s">
        <v>506</v>
      </c>
      <c r="S126" s="24"/>
      <c r="T126" s="24"/>
      <c r="U126" s="24" t="s">
        <v>8886</v>
      </c>
      <c r="V126" s="24" t="s">
        <v>8886</v>
      </c>
      <c r="W126" s="24"/>
      <c r="X126" s="24"/>
      <c r="Y126" s="258">
        <v>45167.447465277779</v>
      </c>
      <c r="Z126" s="258">
        <v>45173.91269675926</v>
      </c>
      <c r="AA126" s="24"/>
      <c r="AB126" s="24" t="s">
        <v>493</v>
      </c>
      <c r="AC126" s="24">
        <v>56972</v>
      </c>
      <c r="AD126" s="24">
        <v>16250</v>
      </c>
      <c r="AE126" s="24" t="s">
        <v>9827</v>
      </c>
      <c r="AF126" s="24" t="s">
        <v>9829</v>
      </c>
      <c r="AG126" s="24" t="s">
        <v>16</v>
      </c>
    </row>
    <row r="127" spans="1:33" x14ac:dyDescent="0.3">
      <c r="A127" s="24"/>
      <c r="B127" s="24" t="s">
        <v>9827</v>
      </c>
      <c r="C127" s="24" t="s">
        <v>33</v>
      </c>
      <c r="D127" s="24" t="s">
        <v>9870</v>
      </c>
      <c r="E127" s="24" t="s">
        <v>507</v>
      </c>
      <c r="F127" s="24" t="s">
        <v>508</v>
      </c>
      <c r="G127" s="24" t="s">
        <v>498</v>
      </c>
      <c r="H127" s="24" t="s">
        <v>36</v>
      </c>
      <c r="I127" s="24" t="s">
        <v>8886</v>
      </c>
      <c r="J127" s="24" t="s">
        <v>8886</v>
      </c>
      <c r="K127" s="24" t="s">
        <v>8886</v>
      </c>
      <c r="L127" s="24" t="s">
        <v>8886</v>
      </c>
      <c r="M127" s="24" t="s">
        <v>9828</v>
      </c>
      <c r="N127" s="24" t="s">
        <v>201</v>
      </c>
      <c r="O127" s="24" t="s">
        <v>8886</v>
      </c>
      <c r="P127" s="24"/>
      <c r="Q127" s="24"/>
      <c r="R127" s="24"/>
      <c r="S127" s="24"/>
      <c r="T127" s="24"/>
      <c r="U127" s="24" t="s">
        <v>8886</v>
      </c>
      <c r="V127" s="24" t="s">
        <v>8886</v>
      </c>
      <c r="W127" s="24"/>
      <c r="X127" s="24"/>
      <c r="Y127" s="258">
        <v>45167.458275462966</v>
      </c>
      <c r="Z127" s="258">
        <v>45173.961388888885</v>
      </c>
      <c r="AA127" s="24"/>
      <c r="AB127" s="24" t="s">
        <v>509</v>
      </c>
      <c r="AC127" s="24">
        <v>78021</v>
      </c>
      <c r="AD127" s="24">
        <v>16260</v>
      </c>
      <c r="AE127" s="24" t="s">
        <v>9827</v>
      </c>
      <c r="AF127" s="24" t="s">
        <v>9829</v>
      </c>
      <c r="AG127" s="24" t="s">
        <v>264</v>
      </c>
    </row>
    <row r="128" spans="1:33" x14ac:dyDescent="0.3">
      <c r="A128" s="24"/>
      <c r="B128" s="24" t="s">
        <v>9827</v>
      </c>
      <c r="C128" s="24" t="s">
        <v>33</v>
      </c>
      <c r="D128" s="24" t="s">
        <v>282</v>
      </c>
      <c r="E128" s="24" t="s">
        <v>510</v>
      </c>
      <c r="F128" s="24" t="s">
        <v>511</v>
      </c>
      <c r="G128" s="24" t="s">
        <v>498</v>
      </c>
      <c r="H128" s="24" t="s">
        <v>36</v>
      </c>
      <c r="I128" s="24" t="s">
        <v>8886</v>
      </c>
      <c r="J128" s="24" t="s">
        <v>8886</v>
      </c>
      <c r="K128" s="24" t="s">
        <v>8886</v>
      </c>
      <c r="L128" s="24" t="s">
        <v>8886</v>
      </c>
      <c r="M128" s="24" t="s">
        <v>9828</v>
      </c>
      <c r="N128" s="24" t="s">
        <v>8886</v>
      </c>
      <c r="O128" s="24" t="s">
        <v>8886</v>
      </c>
      <c r="P128" s="24"/>
      <c r="Q128" s="24"/>
      <c r="R128" s="24"/>
      <c r="S128" s="24"/>
      <c r="T128" s="24"/>
      <c r="U128" s="24" t="s">
        <v>8886</v>
      </c>
      <c r="V128" s="24" t="s">
        <v>8886</v>
      </c>
      <c r="W128" s="24"/>
      <c r="X128" s="24"/>
      <c r="Y128" s="258">
        <v>45167.458275462966</v>
      </c>
      <c r="Z128" s="258">
        <v>45173.961388888885</v>
      </c>
      <c r="AA128" s="24"/>
      <c r="AB128" s="24" t="s">
        <v>509</v>
      </c>
      <c r="AC128" s="24">
        <v>78021</v>
      </c>
      <c r="AD128" s="24">
        <v>1020</v>
      </c>
      <c r="AE128" s="24" t="s">
        <v>9827</v>
      </c>
      <c r="AF128" s="24" t="s">
        <v>9829</v>
      </c>
      <c r="AG128" s="24" t="s">
        <v>264</v>
      </c>
    </row>
    <row r="129" spans="1:33" ht="26.4" x14ac:dyDescent="0.3">
      <c r="A129" s="24" t="s">
        <v>463</v>
      </c>
      <c r="B129" s="24" t="s">
        <v>9827</v>
      </c>
      <c r="C129" s="24" t="s">
        <v>33</v>
      </c>
      <c r="D129" s="24" t="s">
        <v>516</v>
      </c>
      <c r="E129" s="24" t="s">
        <v>513</v>
      </c>
      <c r="F129" s="24" t="s">
        <v>514</v>
      </c>
      <c r="G129" s="24" t="s">
        <v>157</v>
      </c>
      <c r="H129" s="24" t="s">
        <v>230</v>
      </c>
      <c r="I129" s="24" t="s">
        <v>8886</v>
      </c>
      <c r="J129" s="24" t="s">
        <v>8886</v>
      </c>
      <c r="K129" s="24" t="s">
        <v>8886</v>
      </c>
      <c r="L129" s="24" t="s">
        <v>8886</v>
      </c>
      <c r="M129" s="24" t="s">
        <v>9828</v>
      </c>
      <c r="N129" s="24" t="s">
        <v>136</v>
      </c>
      <c r="O129" s="24" t="s">
        <v>517</v>
      </c>
      <c r="P129" s="24"/>
      <c r="Q129" s="24"/>
      <c r="R129" s="24"/>
      <c r="S129" s="25" t="s">
        <v>9906</v>
      </c>
      <c r="T129" s="24"/>
      <c r="U129" s="24" t="s">
        <v>8886</v>
      </c>
      <c r="V129" s="24" t="s">
        <v>8886</v>
      </c>
      <c r="W129" s="24"/>
      <c r="X129" s="24"/>
      <c r="Y129" s="258">
        <v>45167.464618055557</v>
      </c>
      <c r="Z129" s="258">
        <v>45173.91269675926</v>
      </c>
      <c r="AA129" s="24"/>
      <c r="AB129" s="24" t="s">
        <v>515</v>
      </c>
      <c r="AC129" s="24">
        <v>51222</v>
      </c>
      <c r="AD129" s="24">
        <v>16280</v>
      </c>
      <c r="AE129" s="24" t="s">
        <v>9827</v>
      </c>
      <c r="AF129" s="24" t="s">
        <v>9829</v>
      </c>
      <c r="AG129" s="24"/>
    </row>
    <row r="130" spans="1:33" ht="105.6" x14ac:dyDescent="0.3">
      <c r="A130" s="24" t="s">
        <v>372</v>
      </c>
      <c r="B130" s="24" t="s">
        <v>9827</v>
      </c>
      <c r="C130" s="24" t="s">
        <v>19</v>
      </c>
      <c r="D130" s="24" t="s">
        <v>516</v>
      </c>
      <c r="E130" s="24" t="s">
        <v>518</v>
      </c>
      <c r="F130" s="24" t="s">
        <v>519</v>
      </c>
      <c r="G130" s="24" t="s">
        <v>498</v>
      </c>
      <c r="H130" s="24" t="s">
        <v>238</v>
      </c>
      <c r="I130" s="24" t="s">
        <v>8886</v>
      </c>
      <c r="J130" s="24" t="s">
        <v>8886</v>
      </c>
      <c r="K130" s="24" t="s">
        <v>8886</v>
      </c>
      <c r="L130" s="24" t="s">
        <v>8886</v>
      </c>
      <c r="M130" s="24" t="s">
        <v>9828</v>
      </c>
      <c r="N130" s="24" t="s">
        <v>136</v>
      </c>
      <c r="O130" s="24" t="s">
        <v>517</v>
      </c>
      <c r="P130" s="24" t="s">
        <v>521</v>
      </c>
      <c r="Q130" s="24"/>
      <c r="R130" s="25" t="s">
        <v>520</v>
      </c>
      <c r="S130" s="25" t="s">
        <v>9907</v>
      </c>
      <c r="T130" s="24"/>
      <c r="U130" s="24" t="s">
        <v>8886</v>
      </c>
      <c r="V130" s="24" t="s">
        <v>8886</v>
      </c>
      <c r="W130" s="24"/>
      <c r="X130" s="24"/>
      <c r="Y130" s="258">
        <v>45167.464618055557</v>
      </c>
      <c r="Z130" s="258">
        <v>45173.91269675926</v>
      </c>
      <c r="AA130" s="24"/>
      <c r="AB130" s="24" t="s">
        <v>515</v>
      </c>
      <c r="AC130" s="24">
        <v>51222</v>
      </c>
      <c r="AD130" s="24">
        <v>24780</v>
      </c>
      <c r="AE130" s="24" t="s">
        <v>9827</v>
      </c>
      <c r="AF130" s="24" t="s">
        <v>9829</v>
      </c>
      <c r="AG130" s="24" t="s">
        <v>16</v>
      </c>
    </row>
    <row r="131" spans="1:33" x14ac:dyDescent="0.3">
      <c r="A131" s="24"/>
      <c r="B131" s="24" t="s">
        <v>9827</v>
      </c>
      <c r="C131" s="24" t="s">
        <v>33</v>
      </c>
      <c r="D131" s="24" t="s">
        <v>9908</v>
      </c>
      <c r="E131" s="24" t="s">
        <v>522</v>
      </c>
      <c r="F131" s="24" t="s">
        <v>523</v>
      </c>
      <c r="G131" s="24" t="s">
        <v>9871</v>
      </c>
      <c r="H131" s="24" t="s">
        <v>36</v>
      </c>
      <c r="I131" s="24" t="s">
        <v>8886</v>
      </c>
      <c r="J131" s="24" t="s">
        <v>8886</v>
      </c>
      <c r="K131" s="24" t="s">
        <v>8886</v>
      </c>
      <c r="L131" s="24" t="s">
        <v>8886</v>
      </c>
      <c r="M131" s="24" t="s">
        <v>9828</v>
      </c>
      <c r="N131" s="24" t="s">
        <v>201</v>
      </c>
      <c r="O131" s="24" t="s">
        <v>8886</v>
      </c>
      <c r="P131" s="24"/>
      <c r="Q131" s="24"/>
      <c r="R131" s="24"/>
      <c r="S131" s="24"/>
      <c r="T131" s="24"/>
      <c r="U131" s="24" t="s">
        <v>8886</v>
      </c>
      <c r="V131" s="24" t="s">
        <v>8886</v>
      </c>
      <c r="W131" s="24"/>
      <c r="X131" s="24"/>
      <c r="Y131" s="258">
        <v>45167.486909722225</v>
      </c>
      <c r="Z131" s="258">
        <v>45170.413946759261</v>
      </c>
      <c r="AA131" s="24"/>
      <c r="AB131" s="24" t="s">
        <v>217</v>
      </c>
      <c r="AC131" s="24">
        <v>86643</v>
      </c>
      <c r="AD131" s="24">
        <v>16300</v>
      </c>
      <c r="AE131" s="24" t="s">
        <v>9827</v>
      </c>
      <c r="AF131" s="24" t="s">
        <v>9829</v>
      </c>
      <c r="AG131" s="24"/>
    </row>
    <row r="132" spans="1:33" x14ac:dyDescent="0.3">
      <c r="A132" s="24"/>
      <c r="B132" s="24" t="s">
        <v>9827</v>
      </c>
      <c r="C132" s="24" t="s">
        <v>33</v>
      </c>
      <c r="D132" s="24" t="s">
        <v>9909</v>
      </c>
      <c r="E132" s="24" t="s">
        <v>524</v>
      </c>
      <c r="F132" s="24" t="s">
        <v>525</v>
      </c>
      <c r="G132" s="24" t="s">
        <v>9871</v>
      </c>
      <c r="H132" s="24" t="s">
        <v>36</v>
      </c>
      <c r="I132" s="24" t="s">
        <v>8886</v>
      </c>
      <c r="J132" s="24" t="s">
        <v>8886</v>
      </c>
      <c r="K132" s="24" t="s">
        <v>8886</v>
      </c>
      <c r="L132" s="24" t="s">
        <v>8886</v>
      </c>
      <c r="M132" s="24" t="s">
        <v>9828</v>
      </c>
      <c r="N132" s="24" t="s">
        <v>201</v>
      </c>
      <c r="O132" s="24" t="s">
        <v>8886</v>
      </c>
      <c r="P132" s="24"/>
      <c r="Q132" s="24"/>
      <c r="R132" s="24"/>
      <c r="S132" s="24"/>
      <c r="T132" s="24"/>
      <c r="U132" s="24" t="s">
        <v>8886</v>
      </c>
      <c r="V132" s="24" t="s">
        <v>8886</v>
      </c>
      <c r="W132" s="24"/>
      <c r="X132" s="24"/>
      <c r="Y132" s="258">
        <v>45167.487962962965</v>
      </c>
      <c r="Z132" s="258">
        <v>45170.413946759261</v>
      </c>
      <c r="AA132" s="24"/>
      <c r="AB132" s="24" t="s">
        <v>217</v>
      </c>
      <c r="AC132" s="24">
        <v>86643</v>
      </c>
      <c r="AD132" s="24">
        <v>16310</v>
      </c>
      <c r="AE132" s="24" t="s">
        <v>9827</v>
      </c>
      <c r="AF132" s="24" t="s">
        <v>9829</v>
      </c>
      <c r="AG132" s="24"/>
    </row>
    <row r="133" spans="1:33" x14ac:dyDescent="0.3">
      <c r="A133" s="24"/>
      <c r="B133" s="24" t="s">
        <v>9827</v>
      </c>
      <c r="C133" s="24" t="s">
        <v>33</v>
      </c>
      <c r="D133" s="24" t="s">
        <v>9877</v>
      </c>
      <c r="E133" s="24" t="s">
        <v>526</v>
      </c>
      <c r="F133" s="24" t="s">
        <v>527</v>
      </c>
      <c r="G133" s="24" t="s">
        <v>9871</v>
      </c>
      <c r="H133" s="24" t="s">
        <v>36</v>
      </c>
      <c r="I133" s="24" t="s">
        <v>8886</v>
      </c>
      <c r="J133" s="24" t="s">
        <v>8886</v>
      </c>
      <c r="K133" s="24" t="s">
        <v>8886</v>
      </c>
      <c r="L133" s="24" t="s">
        <v>8886</v>
      </c>
      <c r="M133" s="24" t="s">
        <v>9828</v>
      </c>
      <c r="N133" s="24" t="s">
        <v>201</v>
      </c>
      <c r="O133" s="24" t="s">
        <v>8886</v>
      </c>
      <c r="P133" s="24"/>
      <c r="Q133" s="24"/>
      <c r="R133" s="24"/>
      <c r="S133" s="24"/>
      <c r="T133" s="24"/>
      <c r="U133" s="24" t="s">
        <v>8886</v>
      </c>
      <c r="V133" s="24" t="s">
        <v>8886</v>
      </c>
      <c r="W133" s="24"/>
      <c r="X133" s="24"/>
      <c r="Y133" s="258">
        <v>45167.513495370367</v>
      </c>
      <c r="Z133" s="258">
        <v>45170.512372685182</v>
      </c>
      <c r="AA133" s="24"/>
      <c r="AB133" s="24" t="s">
        <v>217</v>
      </c>
      <c r="AC133" s="24">
        <v>86643</v>
      </c>
      <c r="AD133" s="24">
        <v>16320</v>
      </c>
      <c r="AE133" s="24" t="s">
        <v>9827</v>
      </c>
      <c r="AF133" s="24" t="s">
        <v>9829</v>
      </c>
      <c r="AG133" s="24"/>
    </row>
    <row r="134" spans="1:33" x14ac:dyDescent="0.3">
      <c r="A134" s="24" t="s">
        <v>212</v>
      </c>
      <c r="B134" s="24" t="s">
        <v>9827</v>
      </c>
      <c r="C134" s="24" t="s">
        <v>19</v>
      </c>
      <c r="D134" s="24" t="s">
        <v>533</v>
      </c>
      <c r="E134" s="24" t="s">
        <v>528</v>
      </c>
      <c r="F134" s="24" t="s">
        <v>529</v>
      </c>
      <c r="G134" s="24" t="s">
        <v>530</v>
      </c>
      <c r="H134" s="24" t="s">
        <v>210</v>
      </c>
      <c r="I134" s="24" t="s">
        <v>8886</v>
      </c>
      <c r="J134" s="24" t="s">
        <v>8886</v>
      </c>
      <c r="K134" s="24" t="s">
        <v>8886</v>
      </c>
      <c r="L134" s="24" t="s">
        <v>8886</v>
      </c>
      <c r="M134" s="24" t="s">
        <v>9828</v>
      </c>
      <c r="N134" s="24" t="s">
        <v>136</v>
      </c>
      <c r="O134" s="24" t="s">
        <v>8886</v>
      </c>
      <c r="P134" s="24" t="s">
        <v>534</v>
      </c>
      <c r="Q134" s="24"/>
      <c r="R134" s="25" t="s">
        <v>532</v>
      </c>
      <c r="S134" s="25" t="s">
        <v>9910</v>
      </c>
      <c r="T134" s="24"/>
      <c r="U134" s="24" t="s">
        <v>8886</v>
      </c>
      <c r="V134" s="24" t="s">
        <v>8886</v>
      </c>
      <c r="W134" s="24"/>
      <c r="X134" s="24"/>
      <c r="Y134" s="258">
        <v>45167.529780092591</v>
      </c>
      <c r="Z134" s="258">
        <v>45167.67392361111</v>
      </c>
      <c r="AA134" s="24"/>
      <c r="AB134" s="24" t="s">
        <v>531</v>
      </c>
      <c r="AC134" s="24">
        <v>86682</v>
      </c>
      <c r="AD134" s="24">
        <v>16330</v>
      </c>
      <c r="AE134" s="24" t="s">
        <v>9827</v>
      </c>
      <c r="AF134" s="24" t="s">
        <v>9829</v>
      </c>
      <c r="AG134" s="24" t="s">
        <v>16</v>
      </c>
    </row>
    <row r="135" spans="1:33" x14ac:dyDescent="0.3">
      <c r="A135" s="24"/>
      <c r="B135" s="24" t="s">
        <v>9827</v>
      </c>
      <c r="C135" s="24" t="s">
        <v>67</v>
      </c>
      <c r="D135" s="24" t="s">
        <v>539</v>
      </c>
      <c r="E135" s="24" t="s">
        <v>535</v>
      </c>
      <c r="F135" s="24" t="s">
        <v>536</v>
      </c>
      <c r="G135" s="24" t="s">
        <v>228</v>
      </c>
      <c r="H135" s="24" t="s">
        <v>538</v>
      </c>
      <c r="I135" s="24" t="s">
        <v>8886</v>
      </c>
      <c r="J135" s="24" t="s">
        <v>8886</v>
      </c>
      <c r="K135" s="24" t="s">
        <v>8886</v>
      </c>
      <c r="L135" s="24" t="s">
        <v>8886</v>
      </c>
      <c r="M135" s="24" t="s">
        <v>9828</v>
      </c>
      <c r="N135" s="24" t="s">
        <v>447</v>
      </c>
      <c r="O135" s="24" t="s">
        <v>540</v>
      </c>
      <c r="P135" s="24"/>
      <c r="Q135" s="24"/>
      <c r="R135" s="24"/>
      <c r="S135" s="24"/>
      <c r="T135" s="24"/>
      <c r="U135" s="24" t="s">
        <v>8886</v>
      </c>
      <c r="V135" s="24" t="s">
        <v>8886</v>
      </c>
      <c r="W135" s="24"/>
      <c r="X135" s="24"/>
      <c r="Y135" s="258">
        <v>45167.534097222226</v>
      </c>
      <c r="Z135" s="258">
        <v>45176.649594907409</v>
      </c>
      <c r="AA135" s="24"/>
      <c r="AB135" s="24" t="s">
        <v>537</v>
      </c>
      <c r="AC135" s="24">
        <v>28887</v>
      </c>
      <c r="AD135" s="24">
        <v>16350</v>
      </c>
      <c r="AE135" s="24" t="s">
        <v>9827</v>
      </c>
      <c r="AF135" s="24" t="s">
        <v>9829</v>
      </c>
      <c r="AG135" s="24" t="s">
        <v>16</v>
      </c>
    </row>
    <row r="136" spans="1:33" x14ac:dyDescent="0.3">
      <c r="A136" s="24"/>
      <c r="B136" s="24" t="s">
        <v>9827</v>
      </c>
      <c r="C136" s="24" t="s">
        <v>67</v>
      </c>
      <c r="D136" s="24" t="s">
        <v>539</v>
      </c>
      <c r="E136" s="24" t="s">
        <v>541</v>
      </c>
      <c r="F136" s="24" t="s">
        <v>542</v>
      </c>
      <c r="G136" s="24" t="s">
        <v>228</v>
      </c>
      <c r="H136" s="24" t="s">
        <v>538</v>
      </c>
      <c r="I136" s="24" t="s">
        <v>8886</v>
      </c>
      <c r="J136" s="24" t="s">
        <v>8886</v>
      </c>
      <c r="K136" s="24" t="s">
        <v>8886</v>
      </c>
      <c r="L136" s="24" t="s">
        <v>8886</v>
      </c>
      <c r="M136" s="24" t="s">
        <v>9828</v>
      </c>
      <c r="N136" s="24" t="s">
        <v>447</v>
      </c>
      <c r="O136" s="24" t="s">
        <v>540</v>
      </c>
      <c r="P136" s="24"/>
      <c r="Q136" s="24"/>
      <c r="R136" s="24"/>
      <c r="S136" s="24"/>
      <c r="T136" s="24"/>
      <c r="U136" s="24" t="s">
        <v>8886</v>
      </c>
      <c r="V136" s="24" t="s">
        <v>8886</v>
      </c>
      <c r="W136" s="24"/>
      <c r="X136" s="24"/>
      <c r="Y136" s="258">
        <v>45167.534178240741</v>
      </c>
      <c r="Z136" s="258">
        <v>45176.649594907409</v>
      </c>
      <c r="AA136" s="24"/>
      <c r="AB136" s="24" t="s">
        <v>537</v>
      </c>
      <c r="AC136" s="24">
        <v>28887</v>
      </c>
      <c r="AD136" s="24">
        <v>22400</v>
      </c>
      <c r="AE136" s="24" t="s">
        <v>9827</v>
      </c>
      <c r="AF136" s="24" t="s">
        <v>9829</v>
      </c>
      <c r="AG136" s="24" t="s">
        <v>16</v>
      </c>
    </row>
    <row r="137" spans="1:33" x14ac:dyDescent="0.3">
      <c r="A137" s="24"/>
      <c r="B137" s="24" t="s">
        <v>9827</v>
      </c>
      <c r="C137" s="24" t="s">
        <v>67</v>
      </c>
      <c r="D137" s="24" t="s">
        <v>545</v>
      </c>
      <c r="E137" s="24" t="s">
        <v>543</v>
      </c>
      <c r="F137" s="24" t="s">
        <v>544</v>
      </c>
      <c r="G137" s="24" t="s">
        <v>228</v>
      </c>
      <c r="H137" s="24" t="s">
        <v>538</v>
      </c>
      <c r="I137" s="24" t="s">
        <v>8886</v>
      </c>
      <c r="J137" s="24" t="s">
        <v>8886</v>
      </c>
      <c r="K137" s="24" t="s">
        <v>8886</v>
      </c>
      <c r="L137" s="24" t="s">
        <v>8886</v>
      </c>
      <c r="M137" s="24" t="s">
        <v>9828</v>
      </c>
      <c r="N137" s="24" t="s">
        <v>447</v>
      </c>
      <c r="O137" s="24" t="s">
        <v>546</v>
      </c>
      <c r="P137" s="24"/>
      <c r="Q137" s="24"/>
      <c r="R137" s="24"/>
      <c r="S137" s="24"/>
      <c r="T137" s="24"/>
      <c r="U137" s="24" t="s">
        <v>8886</v>
      </c>
      <c r="V137" s="24" t="s">
        <v>8886</v>
      </c>
      <c r="W137" s="24"/>
      <c r="X137" s="24"/>
      <c r="Y137" s="258">
        <v>45167.534178240741</v>
      </c>
      <c r="Z137" s="258">
        <v>45176.649594907409</v>
      </c>
      <c r="AA137" s="24"/>
      <c r="AB137" s="24" t="s">
        <v>537</v>
      </c>
      <c r="AC137" s="24">
        <v>28887</v>
      </c>
      <c r="AD137" s="24">
        <v>23470</v>
      </c>
      <c r="AE137" s="24" t="s">
        <v>9827</v>
      </c>
      <c r="AF137" s="24" t="s">
        <v>9829</v>
      </c>
      <c r="AG137" s="24" t="s">
        <v>16</v>
      </c>
    </row>
    <row r="138" spans="1:33" x14ac:dyDescent="0.3">
      <c r="A138" s="24"/>
      <c r="B138" s="24" t="s">
        <v>9827</v>
      </c>
      <c r="C138" s="24" t="s">
        <v>67</v>
      </c>
      <c r="D138" s="24" t="s">
        <v>549</v>
      </c>
      <c r="E138" s="24" t="s">
        <v>547</v>
      </c>
      <c r="F138" s="24" t="s">
        <v>548</v>
      </c>
      <c r="G138" s="24" t="s">
        <v>228</v>
      </c>
      <c r="H138" s="24" t="s">
        <v>538</v>
      </c>
      <c r="I138" s="24" t="s">
        <v>8886</v>
      </c>
      <c r="J138" s="24" t="s">
        <v>8886</v>
      </c>
      <c r="K138" s="24" t="s">
        <v>8886</v>
      </c>
      <c r="L138" s="24" t="s">
        <v>8886</v>
      </c>
      <c r="M138" s="24" t="s">
        <v>9828</v>
      </c>
      <c r="N138" s="24" t="s">
        <v>447</v>
      </c>
      <c r="O138" s="24" t="s">
        <v>550</v>
      </c>
      <c r="P138" s="24"/>
      <c r="Q138" s="24"/>
      <c r="R138" s="24"/>
      <c r="S138" s="24"/>
      <c r="T138" s="24"/>
      <c r="U138" s="24" t="s">
        <v>8886</v>
      </c>
      <c r="V138" s="24" t="s">
        <v>8886</v>
      </c>
      <c r="W138" s="24"/>
      <c r="X138" s="24"/>
      <c r="Y138" s="258">
        <v>45167.534178240741</v>
      </c>
      <c r="Z138" s="258">
        <v>45176.649594907409</v>
      </c>
      <c r="AA138" s="24"/>
      <c r="AB138" s="24" t="s">
        <v>537</v>
      </c>
      <c r="AC138" s="24">
        <v>28887</v>
      </c>
      <c r="AD138" s="24">
        <v>23480</v>
      </c>
      <c r="AE138" s="24" t="s">
        <v>9827</v>
      </c>
      <c r="AF138" s="24" t="s">
        <v>9829</v>
      </c>
      <c r="AG138" s="24" t="s">
        <v>16</v>
      </c>
    </row>
    <row r="139" spans="1:33" x14ac:dyDescent="0.3">
      <c r="A139" s="24"/>
      <c r="B139" s="24" t="s">
        <v>9827</v>
      </c>
      <c r="C139" s="24" t="s">
        <v>67</v>
      </c>
      <c r="D139" s="24" t="s">
        <v>553</v>
      </c>
      <c r="E139" s="24" t="s">
        <v>551</v>
      </c>
      <c r="F139" s="24" t="s">
        <v>552</v>
      </c>
      <c r="G139" s="24" t="s">
        <v>228</v>
      </c>
      <c r="H139" s="24" t="s">
        <v>538</v>
      </c>
      <c r="I139" s="24" t="s">
        <v>8886</v>
      </c>
      <c r="J139" s="24" t="s">
        <v>8886</v>
      </c>
      <c r="K139" s="24" t="s">
        <v>8886</v>
      </c>
      <c r="L139" s="24" t="s">
        <v>8886</v>
      </c>
      <c r="M139" s="24" t="s">
        <v>9828</v>
      </c>
      <c r="N139" s="24" t="s">
        <v>447</v>
      </c>
      <c r="O139" s="24" t="s">
        <v>554</v>
      </c>
      <c r="P139" s="24"/>
      <c r="Q139" s="24"/>
      <c r="R139" s="24"/>
      <c r="S139" s="24"/>
      <c r="T139" s="24"/>
      <c r="U139" s="24" t="s">
        <v>8886</v>
      </c>
      <c r="V139" s="24" t="s">
        <v>8886</v>
      </c>
      <c r="W139" s="24"/>
      <c r="X139" s="24"/>
      <c r="Y139" s="258">
        <v>45167.534178240741</v>
      </c>
      <c r="Z139" s="258">
        <v>45176.649594907409</v>
      </c>
      <c r="AA139" s="24"/>
      <c r="AB139" s="24" t="s">
        <v>537</v>
      </c>
      <c r="AC139" s="24">
        <v>28887</v>
      </c>
      <c r="AD139" s="24">
        <v>23490</v>
      </c>
      <c r="AE139" s="24" t="s">
        <v>9827</v>
      </c>
      <c r="AF139" s="24" t="s">
        <v>9829</v>
      </c>
      <c r="AG139" s="24" t="s">
        <v>16</v>
      </c>
    </row>
    <row r="140" spans="1:33" x14ac:dyDescent="0.3">
      <c r="A140" s="24"/>
      <c r="B140" s="24" t="s">
        <v>9827</v>
      </c>
      <c r="C140" s="24" t="s">
        <v>67</v>
      </c>
      <c r="D140" s="24" t="s">
        <v>557</v>
      </c>
      <c r="E140" s="24" t="s">
        <v>555</v>
      </c>
      <c r="F140" s="24" t="s">
        <v>556</v>
      </c>
      <c r="G140" s="24" t="s">
        <v>228</v>
      </c>
      <c r="H140" s="24" t="s">
        <v>538</v>
      </c>
      <c r="I140" s="24" t="s">
        <v>8886</v>
      </c>
      <c r="J140" s="24" t="s">
        <v>8886</v>
      </c>
      <c r="K140" s="24" t="s">
        <v>8886</v>
      </c>
      <c r="L140" s="24" t="s">
        <v>8886</v>
      </c>
      <c r="M140" s="24" t="s">
        <v>9828</v>
      </c>
      <c r="N140" s="24" t="s">
        <v>447</v>
      </c>
      <c r="O140" s="24" t="s">
        <v>558</v>
      </c>
      <c r="P140" s="24"/>
      <c r="Q140" s="24"/>
      <c r="R140" s="24"/>
      <c r="S140" s="24"/>
      <c r="T140" s="24"/>
      <c r="U140" s="24" t="s">
        <v>8886</v>
      </c>
      <c r="V140" s="24" t="s">
        <v>8886</v>
      </c>
      <c r="W140" s="24"/>
      <c r="X140" s="24"/>
      <c r="Y140" s="258">
        <v>45167.534178240741</v>
      </c>
      <c r="Z140" s="258">
        <v>45176.649594907409</v>
      </c>
      <c r="AA140" s="24"/>
      <c r="AB140" s="24" t="s">
        <v>537</v>
      </c>
      <c r="AC140" s="24">
        <v>28887</v>
      </c>
      <c r="AD140" s="24">
        <v>18350</v>
      </c>
      <c r="AE140" s="24" t="s">
        <v>9827</v>
      </c>
      <c r="AF140" s="24" t="s">
        <v>9829</v>
      </c>
      <c r="AG140" s="24" t="s">
        <v>16</v>
      </c>
    </row>
    <row r="141" spans="1:33" x14ac:dyDescent="0.3">
      <c r="A141" s="24"/>
      <c r="B141" s="24" t="s">
        <v>9827</v>
      </c>
      <c r="C141" s="24" t="s">
        <v>67</v>
      </c>
      <c r="D141" s="24" t="s">
        <v>446</v>
      </c>
      <c r="E141" s="24" t="s">
        <v>559</v>
      </c>
      <c r="F141" s="24" t="s">
        <v>560</v>
      </c>
      <c r="G141" s="24" t="s">
        <v>228</v>
      </c>
      <c r="H141" s="24" t="s">
        <v>538</v>
      </c>
      <c r="I141" s="24" t="s">
        <v>8886</v>
      </c>
      <c r="J141" s="24" t="s">
        <v>8886</v>
      </c>
      <c r="K141" s="24" t="s">
        <v>8886</v>
      </c>
      <c r="L141" s="24" t="s">
        <v>8886</v>
      </c>
      <c r="M141" s="24" t="s">
        <v>9828</v>
      </c>
      <c r="N141" s="24" t="s">
        <v>447</v>
      </c>
      <c r="O141" s="24" t="s">
        <v>448</v>
      </c>
      <c r="P141" s="24"/>
      <c r="Q141" s="24"/>
      <c r="R141" s="24"/>
      <c r="S141" s="24"/>
      <c r="T141" s="24"/>
      <c r="U141" s="24" t="s">
        <v>8886</v>
      </c>
      <c r="V141" s="24" t="s">
        <v>8886</v>
      </c>
      <c r="W141" s="24"/>
      <c r="X141" s="24"/>
      <c r="Y141" s="258">
        <v>45167.534178240741</v>
      </c>
      <c r="Z141" s="258">
        <v>45176.649594907409</v>
      </c>
      <c r="AA141" s="24"/>
      <c r="AB141" s="24" t="s">
        <v>537</v>
      </c>
      <c r="AC141" s="24">
        <v>28887</v>
      </c>
      <c r="AD141" s="24">
        <v>16400</v>
      </c>
      <c r="AE141" s="24" t="s">
        <v>9827</v>
      </c>
      <c r="AF141" s="24" t="s">
        <v>9829</v>
      </c>
      <c r="AG141" s="24" t="s">
        <v>16</v>
      </c>
    </row>
    <row r="142" spans="1:33" ht="39.6" x14ac:dyDescent="0.3">
      <c r="A142" s="24"/>
      <c r="B142" s="24" t="s">
        <v>9827</v>
      </c>
      <c r="C142" s="24" t="s">
        <v>67</v>
      </c>
      <c r="D142" s="24" t="s">
        <v>563</v>
      </c>
      <c r="E142" s="24" t="s">
        <v>561</v>
      </c>
      <c r="F142" s="25" t="s">
        <v>562</v>
      </c>
      <c r="G142" s="24" t="s">
        <v>228</v>
      </c>
      <c r="H142" s="24" t="s">
        <v>538</v>
      </c>
      <c r="I142" s="24" t="s">
        <v>8886</v>
      </c>
      <c r="J142" s="24" t="s">
        <v>8886</v>
      </c>
      <c r="K142" s="24" t="s">
        <v>8886</v>
      </c>
      <c r="L142" s="24" t="s">
        <v>8886</v>
      </c>
      <c r="M142" s="24" t="s">
        <v>9828</v>
      </c>
      <c r="N142" s="24" t="s">
        <v>447</v>
      </c>
      <c r="O142" s="24" t="s">
        <v>564</v>
      </c>
      <c r="P142" s="24"/>
      <c r="Q142" s="24"/>
      <c r="R142" s="24"/>
      <c r="S142" s="24"/>
      <c r="T142" s="24"/>
      <c r="U142" s="24" t="s">
        <v>8886</v>
      </c>
      <c r="V142" s="24" t="s">
        <v>8886</v>
      </c>
      <c r="W142" s="24"/>
      <c r="X142" s="24"/>
      <c r="Y142" s="258">
        <v>45167.534178240741</v>
      </c>
      <c r="Z142" s="258">
        <v>45176.649594907409</v>
      </c>
      <c r="AA142" s="24"/>
      <c r="AB142" s="24" t="s">
        <v>537</v>
      </c>
      <c r="AC142" s="24">
        <v>28887</v>
      </c>
      <c r="AD142" s="24">
        <v>20120</v>
      </c>
      <c r="AE142" s="24" t="s">
        <v>9827</v>
      </c>
      <c r="AF142" s="24" t="s">
        <v>9829</v>
      </c>
      <c r="AG142" s="24" t="s">
        <v>16</v>
      </c>
    </row>
    <row r="143" spans="1:33" x14ac:dyDescent="0.3">
      <c r="A143" s="24"/>
      <c r="B143" s="24" t="s">
        <v>9827</v>
      </c>
      <c r="C143" s="24" t="s">
        <v>67</v>
      </c>
      <c r="D143" s="24" t="s">
        <v>567</v>
      </c>
      <c r="E143" s="24" t="s">
        <v>565</v>
      </c>
      <c r="F143" s="24" t="s">
        <v>566</v>
      </c>
      <c r="G143" s="24" t="s">
        <v>228</v>
      </c>
      <c r="H143" s="24" t="s">
        <v>538</v>
      </c>
      <c r="I143" s="24" t="s">
        <v>8886</v>
      </c>
      <c r="J143" s="24" t="s">
        <v>8886</v>
      </c>
      <c r="K143" s="24" t="s">
        <v>8886</v>
      </c>
      <c r="L143" s="24" t="s">
        <v>8886</v>
      </c>
      <c r="M143" s="24" t="s">
        <v>9828</v>
      </c>
      <c r="N143" s="24" t="s">
        <v>447</v>
      </c>
      <c r="O143" s="24" t="s">
        <v>568</v>
      </c>
      <c r="P143" s="24"/>
      <c r="Q143" s="24"/>
      <c r="R143" s="24"/>
      <c r="S143" s="24"/>
      <c r="T143" s="24"/>
      <c r="U143" s="24" t="s">
        <v>8886</v>
      </c>
      <c r="V143" s="24" t="s">
        <v>8886</v>
      </c>
      <c r="W143" s="24"/>
      <c r="X143" s="24"/>
      <c r="Y143" s="258">
        <v>45167.534178240741</v>
      </c>
      <c r="Z143" s="258">
        <v>45176.649594907409</v>
      </c>
      <c r="AA143" s="24"/>
      <c r="AB143" s="24" t="s">
        <v>537</v>
      </c>
      <c r="AC143" s="24">
        <v>28887</v>
      </c>
      <c r="AD143" s="24">
        <v>25870</v>
      </c>
      <c r="AE143" s="24" t="s">
        <v>9827</v>
      </c>
      <c r="AF143" s="24" t="s">
        <v>9829</v>
      </c>
      <c r="AG143" s="24" t="s">
        <v>16</v>
      </c>
    </row>
    <row r="144" spans="1:33" x14ac:dyDescent="0.3">
      <c r="A144" s="24"/>
      <c r="B144" s="24" t="s">
        <v>9827</v>
      </c>
      <c r="C144" s="24" t="s">
        <v>67</v>
      </c>
      <c r="D144" s="24" t="s">
        <v>571</v>
      </c>
      <c r="E144" s="24" t="s">
        <v>569</v>
      </c>
      <c r="F144" s="24" t="s">
        <v>570</v>
      </c>
      <c r="G144" s="24" t="s">
        <v>228</v>
      </c>
      <c r="H144" s="24" t="s">
        <v>538</v>
      </c>
      <c r="I144" s="24" t="s">
        <v>8886</v>
      </c>
      <c r="J144" s="24" t="s">
        <v>8886</v>
      </c>
      <c r="K144" s="24" t="s">
        <v>8886</v>
      </c>
      <c r="L144" s="24" t="s">
        <v>8886</v>
      </c>
      <c r="M144" s="24" t="s">
        <v>9828</v>
      </c>
      <c r="N144" s="24" t="s">
        <v>447</v>
      </c>
      <c r="O144" s="24" t="s">
        <v>572</v>
      </c>
      <c r="P144" s="24"/>
      <c r="Q144" s="24"/>
      <c r="R144" s="24"/>
      <c r="S144" s="24"/>
      <c r="T144" s="24"/>
      <c r="U144" s="24" t="s">
        <v>8886</v>
      </c>
      <c r="V144" s="24" t="s">
        <v>8886</v>
      </c>
      <c r="W144" s="24"/>
      <c r="X144" s="24"/>
      <c r="Y144" s="258">
        <v>45167.534178240741</v>
      </c>
      <c r="Z144" s="258">
        <v>45176.649594907409</v>
      </c>
      <c r="AA144" s="24"/>
      <c r="AB144" s="24" t="s">
        <v>537</v>
      </c>
      <c r="AC144" s="24">
        <v>28887</v>
      </c>
      <c r="AD144" s="24">
        <v>17160</v>
      </c>
      <c r="AE144" s="24" t="s">
        <v>9827</v>
      </c>
      <c r="AF144" s="24" t="s">
        <v>9829</v>
      </c>
      <c r="AG144" s="24" t="s">
        <v>16</v>
      </c>
    </row>
    <row r="145" spans="1:33" ht="39.6" x14ac:dyDescent="0.3">
      <c r="A145" s="24"/>
      <c r="B145" s="24" t="s">
        <v>9827</v>
      </c>
      <c r="C145" s="24" t="s">
        <v>67</v>
      </c>
      <c r="D145" s="24" t="s">
        <v>575</v>
      </c>
      <c r="E145" s="24" t="s">
        <v>573</v>
      </c>
      <c r="F145" s="25" t="s">
        <v>574</v>
      </c>
      <c r="G145" s="24" t="s">
        <v>228</v>
      </c>
      <c r="H145" s="24" t="s">
        <v>538</v>
      </c>
      <c r="I145" s="24" t="s">
        <v>8886</v>
      </c>
      <c r="J145" s="24" t="s">
        <v>8886</v>
      </c>
      <c r="K145" s="24" t="s">
        <v>8886</v>
      </c>
      <c r="L145" s="24" t="s">
        <v>8886</v>
      </c>
      <c r="M145" s="24" t="s">
        <v>9828</v>
      </c>
      <c r="N145" s="24" t="s">
        <v>164</v>
      </c>
      <c r="O145" s="24" t="s">
        <v>576</v>
      </c>
      <c r="P145" s="24"/>
      <c r="Q145" s="24"/>
      <c r="R145" s="24"/>
      <c r="S145" s="24"/>
      <c r="T145" s="24"/>
      <c r="U145" s="24" t="s">
        <v>8886</v>
      </c>
      <c r="V145" s="24" t="s">
        <v>8886</v>
      </c>
      <c r="W145" s="24"/>
      <c r="X145" s="24"/>
      <c r="Y145" s="258">
        <v>45167.534178240741</v>
      </c>
      <c r="Z145" s="258">
        <v>45176.649594907409</v>
      </c>
      <c r="AA145" s="24"/>
      <c r="AB145" s="24" t="s">
        <v>537</v>
      </c>
      <c r="AC145" s="24">
        <v>28887</v>
      </c>
      <c r="AD145" s="24">
        <v>23500</v>
      </c>
      <c r="AE145" s="24" t="s">
        <v>9827</v>
      </c>
      <c r="AF145" s="24" t="s">
        <v>9829</v>
      </c>
      <c r="AG145" s="24" t="s">
        <v>16</v>
      </c>
    </row>
    <row r="146" spans="1:33" ht="52.8" x14ac:dyDescent="0.3">
      <c r="A146" s="24"/>
      <c r="B146" s="24" t="s">
        <v>9827</v>
      </c>
      <c r="C146" s="24" t="s">
        <v>67</v>
      </c>
      <c r="D146" s="24" t="s">
        <v>579</v>
      </c>
      <c r="E146" s="24" t="s">
        <v>577</v>
      </c>
      <c r="F146" s="25" t="s">
        <v>578</v>
      </c>
      <c r="G146" s="24" t="s">
        <v>228</v>
      </c>
      <c r="H146" s="24" t="s">
        <v>538</v>
      </c>
      <c r="I146" s="24" t="s">
        <v>8886</v>
      </c>
      <c r="J146" s="24" t="s">
        <v>8886</v>
      </c>
      <c r="K146" s="24" t="s">
        <v>8886</v>
      </c>
      <c r="L146" s="24" t="s">
        <v>8886</v>
      </c>
      <c r="M146" s="24" t="s">
        <v>9828</v>
      </c>
      <c r="N146" s="24" t="s">
        <v>164</v>
      </c>
      <c r="O146" s="24" t="s">
        <v>580</v>
      </c>
      <c r="P146" s="24"/>
      <c r="Q146" s="24"/>
      <c r="R146" s="24"/>
      <c r="S146" s="24"/>
      <c r="T146" s="24"/>
      <c r="U146" s="24" t="s">
        <v>8886</v>
      </c>
      <c r="V146" s="24" t="s">
        <v>8886</v>
      </c>
      <c r="W146" s="24"/>
      <c r="X146" s="24"/>
      <c r="Y146" s="258">
        <v>45167.534178240741</v>
      </c>
      <c r="Z146" s="258">
        <v>45176.649594907409</v>
      </c>
      <c r="AA146" s="24"/>
      <c r="AB146" s="24" t="s">
        <v>537</v>
      </c>
      <c r="AC146" s="24">
        <v>28887</v>
      </c>
      <c r="AD146" s="24">
        <v>22520</v>
      </c>
      <c r="AE146" s="24" t="s">
        <v>9827</v>
      </c>
      <c r="AF146" s="24" t="s">
        <v>9829</v>
      </c>
      <c r="AG146" s="24"/>
    </row>
    <row r="147" spans="1:33" ht="66" x14ac:dyDescent="0.3">
      <c r="A147" s="24"/>
      <c r="B147" s="24" t="s">
        <v>9827</v>
      </c>
      <c r="C147" s="24" t="s">
        <v>67</v>
      </c>
      <c r="D147" s="24" t="s">
        <v>583</v>
      </c>
      <c r="E147" s="24" t="s">
        <v>581</v>
      </c>
      <c r="F147" s="25" t="s">
        <v>582</v>
      </c>
      <c r="G147" s="24" t="s">
        <v>228</v>
      </c>
      <c r="H147" s="24" t="s">
        <v>538</v>
      </c>
      <c r="I147" s="24" t="s">
        <v>8886</v>
      </c>
      <c r="J147" s="24" t="s">
        <v>8886</v>
      </c>
      <c r="K147" s="24" t="s">
        <v>8886</v>
      </c>
      <c r="L147" s="24" t="s">
        <v>8886</v>
      </c>
      <c r="M147" s="24" t="s">
        <v>9828</v>
      </c>
      <c r="N147" s="24" t="s">
        <v>164</v>
      </c>
      <c r="O147" s="24" t="s">
        <v>9911</v>
      </c>
      <c r="P147" s="24"/>
      <c r="Q147" s="24"/>
      <c r="R147" s="24"/>
      <c r="S147" s="24"/>
      <c r="T147" s="24"/>
      <c r="U147" s="24" t="s">
        <v>8886</v>
      </c>
      <c r="V147" s="24" t="s">
        <v>8886</v>
      </c>
      <c r="W147" s="24"/>
      <c r="X147" s="24"/>
      <c r="Y147" s="258">
        <v>45167.534178240741</v>
      </c>
      <c r="Z147" s="258">
        <v>45176.649594907409</v>
      </c>
      <c r="AA147" s="24"/>
      <c r="AB147" s="24" t="s">
        <v>537</v>
      </c>
      <c r="AC147" s="24">
        <v>28887</v>
      </c>
      <c r="AD147" s="24">
        <v>23580</v>
      </c>
      <c r="AE147" s="24" t="s">
        <v>9827</v>
      </c>
      <c r="AF147" s="24" t="s">
        <v>9829</v>
      </c>
      <c r="AG147" s="24" t="s">
        <v>16</v>
      </c>
    </row>
    <row r="148" spans="1:33" ht="39.6" x14ac:dyDescent="0.3">
      <c r="A148" s="24"/>
      <c r="B148" s="24" t="s">
        <v>9827</v>
      </c>
      <c r="C148" s="24" t="s">
        <v>67</v>
      </c>
      <c r="D148" s="24" t="s">
        <v>586</v>
      </c>
      <c r="E148" s="24" t="s">
        <v>584</v>
      </c>
      <c r="F148" s="25" t="s">
        <v>585</v>
      </c>
      <c r="G148" s="24" t="s">
        <v>228</v>
      </c>
      <c r="H148" s="24" t="s">
        <v>538</v>
      </c>
      <c r="I148" s="24" t="s">
        <v>8886</v>
      </c>
      <c r="J148" s="24" t="s">
        <v>8886</v>
      </c>
      <c r="K148" s="24" t="s">
        <v>8886</v>
      </c>
      <c r="L148" s="24" t="s">
        <v>8886</v>
      </c>
      <c r="M148" s="24" t="s">
        <v>9828</v>
      </c>
      <c r="N148" s="24" t="s">
        <v>164</v>
      </c>
      <c r="O148" s="24" t="s">
        <v>587</v>
      </c>
      <c r="P148" s="24"/>
      <c r="Q148" s="24"/>
      <c r="R148" s="24"/>
      <c r="S148" s="24"/>
      <c r="T148" s="24"/>
      <c r="U148" s="24" t="s">
        <v>8886</v>
      </c>
      <c r="V148" s="24" t="s">
        <v>8886</v>
      </c>
      <c r="W148" s="24"/>
      <c r="X148" s="24"/>
      <c r="Y148" s="258">
        <v>45167.534178240741</v>
      </c>
      <c r="Z148" s="258">
        <v>45176.649594907409</v>
      </c>
      <c r="AA148" s="24"/>
      <c r="AB148" s="24" t="s">
        <v>537</v>
      </c>
      <c r="AC148" s="24">
        <v>28887</v>
      </c>
      <c r="AD148" s="24">
        <v>22430</v>
      </c>
      <c r="AE148" s="24" t="s">
        <v>9827</v>
      </c>
      <c r="AF148" s="24" t="s">
        <v>9829</v>
      </c>
      <c r="AG148" s="24" t="s">
        <v>16</v>
      </c>
    </row>
    <row r="149" spans="1:33" ht="66" x14ac:dyDescent="0.3">
      <c r="A149" s="24"/>
      <c r="B149" s="24" t="s">
        <v>9827</v>
      </c>
      <c r="C149" s="24" t="s">
        <v>67</v>
      </c>
      <c r="D149" s="24" t="s">
        <v>590</v>
      </c>
      <c r="E149" s="24" t="s">
        <v>588</v>
      </c>
      <c r="F149" s="25" t="s">
        <v>589</v>
      </c>
      <c r="G149" s="24" t="s">
        <v>228</v>
      </c>
      <c r="H149" s="24" t="s">
        <v>538</v>
      </c>
      <c r="I149" s="24" t="s">
        <v>8886</v>
      </c>
      <c r="J149" s="24" t="s">
        <v>8886</v>
      </c>
      <c r="K149" s="24" t="s">
        <v>8886</v>
      </c>
      <c r="L149" s="24" t="s">
        <v>8886</v>
      </c>
      <c r="M149" s="24" t="s">
        <v>9828</v>
      </c>
      <c r="N149" s="24" t="s">
        <v>164</v>
      </c>
      <c r="O149" s="24" t="s">
        <v>591</v>
      </c>
      <c r="P149" s="24"/>
      <c r="Q149" s="24"/>
      <c r="R149" s="24"/>
      <c r="S149" s="24"/>
      <c r="T149" s="24"/>
      <c r="U149" s="24" t="s">
        <v>8886</v>
      </c>
      <c r="V149" s="24" t="s">
        <v>8886</v>
      </c>
      <c r="W149" s="24"/>
      <c r="X149" s="24"/>
      <c r="Y149" s="258">
        <v>45167.534178240741</v>
      </c>
      <c r="Z149" s="258">
        <v>45176.649594907409</v>
      </c>
      <c r="AA149" s="24"/>
      <c r="AB149" s="24" t="s">
        <v>537</v>
      </c>
      <c r="AC149" s="24">
        <v>28887</v>
      </c>
      <c r="AD149" s="24">
        <v>23530</v>
      </c>
      <c r="AE149" s="24" t="s">
        <v>9827</v>
      </c>
      <c r="AF149" s="24" t="s">
        <v>9829</v>
      </c>
      <c r="AG149" s="24"/>
    </row>
    <row r="150" spans="1:33" ht="52.8" x14ac:dyDescent="0.3">
      <c r="A150" s="24"/>
      <c r="B150" s="24" t="s">
        <v>9827</v>
      </c>
      <c r="C150" s="24" t="s">
        <v>67</v>
      </c>
      <c r="D150" s="24" t="s">
        <v>594</v>
      </c>
      <c r="E150" s="24" t="s">
        <v>592</v>
      </c>
      <c r="F150" s="25" t="s">
        <v>593</v>
      </c>
      <c r="G150" s="24" t="s">
        <v>228</v>
      </c>
      <c r="H150" s="24" t="s">
        <v>538</v>
      </c>
      <c r="I150" s="24" t="s">
        <v>8886</v>
      </c>
      <c r="J150" s="24" t="s">
        <v>8886</v>
      </c>
      <c r="K150" s="24" t="s">
        <v>8886</v>
      </c>
      <c r="L150" s="24" t="s">
        <v>8886</v>
      </c>
      <c r="M150" s="24" t="s">
        <v>9828</v>
      </c>
      <c r="N150" s="24" t="s">
        <v>164</v>
      </c>
      <c r="O150" s="24" t="s">
        <v>595</v>
      </c>
      <c r="P150" s="24"/>
      <c r="Q150" s="24"/>
      <c r="R150" s="24"/>
      <c r="S150" s="24"/>
      <c r="T150" s="24"/>
      <c r="U150" s="24" t="s">
        <v>8886</v>
      </c>
      <c r="V150" s="24" t="s">
        <v>8886</v>
      </c>
      <c r="W150" s="24"/>
      <c r="X150" s="24"/>
      <c r="Y150" s="258">
        <v>45167.534178240741</v>
      </c>
      <c r="Z150" s="258">
        <v>45176.649594907409</v>
      </c>
      <c r="AA150" s="24"/>
      <c r="AB150" s="24" t="s">
        <v>537</v>
      </c>
      <c r="AC150" s="24">
        <v>28887</v>
      </c>
      <c r="AD150" s="24">
        <v>23540</v>
      </c>
      <c r="AE150" s="24" t="s">
        <v>9827</v>
      </c>
      <c r="AF150" s="24" t="s">
        <v>9829</v>
      </c>
      <c r="AG150" s="24" t="s">
        <v>16</v>
      </c>
    </row>
    <row r="151" spans="1:33" x14ac:dyDescent="0.3">
      <c r="A151" s="24"/>
      <c r="B151" s="24" t="s">
        <v>9827</v>
      </c>
      <c r="C151" s="24" t="s">
        <v>67</v>
      </c>
      <c r="D151" s="24" t="s">
        <v>451</v>
      </c>
      <c r="E151" s="24" t="s">
        <v>596</v>
      </c>
      <c r="F151" s="24" t="s">
        <v>597</v>
      </c>
      <c r="G151" s="24" t="s">
        <v>228</v>
      </c>
      <c r="H151" s="24" t="s">
        <v>538</v>
      </c>
      <c r="I151" s="24" t="s">
        <v>8886</v>
      </c>
      <c r="J151" s="24" t="s">
        <v>8886</v>
      </c>
      <c r="K151" s="24" t="s">
        <v>8886</v>
      </c>
      <c r="L151" s="24" t="s">
        <v>8886</v>
      </c>
      <c r="M151" s="24" t="s">
        <v>9828</v>
      </c>
      <c r="N151" s="24" t="s">
        <v>164</v>
      </c>
      <c r="O151" s="24" t="s">
        <v>452</v>
      </c>
      <c r="P151" s="24"/>
      <c r="Q151" s="24"/>
      <c r="R151" s="24"/>
      <c r="S151" s="24"/>
      <c r="T151" s="24"/>
      <c r="U151" s="24" t="s">
        <v>8886</v>
      </c>
      <c r="V151" s="24" t="s">
        <v>8886</v>
      </c>
      <c r="W151" s="24"/>
      <c r="X151" s="24"/>
      <c r="Y151" s="258">
        <v>45167.534178240741</v>
      </c>
      <c r="Z151" s="258">
        <v>45176.649594907409</v>
      </c>
      <c r="AA151" s="24"/>
      <c r="AB151" s="24" t="s">
        <v>537</v>
      </c>
      <c r="AC151" s="24">
        <v>28887</v>
      </c>
      <c r="AD151" s="24">
        <v>16500</v>
      </c>
      <c r="AE151" s="24" t="s">
        <v>9827</v>
      </c>
      <c r="AF151" s="24" t="s">
        <v>9829</v>
      </c>
      <c r="AG151" s="24" t="s">
        <v>16</v>
      </c>
    </row>
    <row r="152" spans="1:33" ht="39.6" x14ac:dyDescent="0.3">
      <c r="A152" s="24"/>
      <c r="B152" s="24" t="s">
        <v>9827</v>
      </c>
      <c r="C152" s="24" t="s">
        <v>67</v>
      </c>
      <c r="D152" s="24" t="s">
        <v>600</v>
      </c>
      <c r="E152" s="24" t="s">
        <v>598</v>
      </c>
      <c r="F152" s="25" t="s">
        <v>599</v>
      </c>
      <c r="G152" s="24" t="s">
        <v>228</v>
      </c>
      <c r="H152" s="24" t="s">
        <v>538</v>
      </c>
      <c r="I152" s="24" t="s">
        <v>8886</v>
      </c>
      <c r="J152" s="24" t="s">
        <v>8886</v>
      </c>
      <c r="K152" s="24" t="s">
        <v>8886</v>
      </c>
      <c r="L152" s="24" t="s">
        <v>8886</v>
      </c>
      <c r="M152" s="24" t="s">
        <v>9828</v>
      </c>
      <c r="N152" s="24" t="s">
        <v>164</v>
      </c>
      <c r="O152" s="24" t="s">
        <v>601</v>
      </c>
      <c r="P152" s="24"/>
      <c r="Q152" s="24"/>
      <c r="R152" s="24"/>
      <c r="S152" s="24"/>
      <c r="T152" s="24"/>
      <c r="U152" s="24" t="s">
        <v>8886</v>
      </c>
      <c r="V152" s="24" t="s">
        <v>8886</v>
      </c>
      <c r="W152" s="24"/>
      <c r="X152" s="24"/>
      <c r="Y152" s="258">
        <v>45167.534178240741</v>
      </c>
      <c r="Z152" s="258">
        <v>45176.649594907409</v>
      </c>
      <c r="AA152" s="24"/>
      <c r="AB152" s="24" t="s">
        <v>537</v>
      </c>
      <c r="AC152" s="24">
        <v>28887</v>
      </c>
      <c r="AD152" s="24">
        <v>23510</v>
      </c>
      <c r="AE152" s="24" t="s">
        <v>9827</v>
      </c>
      <c r="AF152" s="24" t="s">
        <v>9829</v>
      </c>
      <c r="AG152" s="24" t="s">
        <v>16</v>
      </c>
    </row>
    <row r="153" spans="1:33" x14ac:dyDescent="0.3">
      <c r="A153" s="24"/>
      <c r="B153" s="24" t="s">
        <v>9827</v>
      </c>
      <c r="C153" s="24" t="s">
        <v>67</v>
      </c>
      <c r="D153" s="24" t="s">
        <v>604</v>
      </c>
      <c r="E153" s="24" t="s">
        <v>602</v>
      </c>
      <c r="F153" s="24" t="s">
        <v>603</v>
      </c>
      <c r="G153" s="24" t="s">
        <v>228</v>
      </c>
      <c r="H153" s="24" t="s">
        <v>538</v>
      </c>
      <c r="I153" s="24" t="s">
        <v>8886</v>
      </c>
      <c r="J153" s="24" t="s">
        <v>8886</v>
      </c>
      <c r="K153" s="24" t="s">
        <v>8886</v>
      </c>
      <c r="L153" s="24" t="s">
        <v>8886</v>
      </c>
      <c r="M153" s="24" t="s">
        <v>9828</v>
      </c>
      <c r="N153" s="24" t="s">
        <v>164</v>
      </c>
      <c r="O153" s="24" t="s">
        <v>605</v>
      </c>
      <c r="P153" s="24"/>
      <c r="Q153" s="24"/>
      <c r="R153" s="24"/>
      <c r="S153" s="24"/>
      <c r="T153" s="24"/>
      <c r="U153" s="24" t="s">
        <v>8886</v>
      </c>
      <c r="V153" s="24" t="s">
        <v>8886</v>
      </c>
      <c r="W153" s="24"/>
      <c r="X153" s="24"/>
      <c r="Y153" s="258">
        <v>45167.534178240741</v>
      </c>
      <c r="Z153" s="258">
        <v>45176.649594907409</v>
      </c>
      <c r="AA153" s="24"/>
      <c r="AB153" s="24" t="s">
        <v>537</v>
      </c>
      <c r="AC153" s="24">
        <v>28887</v>
      </c>
      <c r="AD153" s="24">
        <v>17280</v>
      </c>
      <c r="AE153" s="24" t="s">
        <v>9827</v>
      </c>
      <c r="AF153" s="24" t="s">
        <v>9829</v>
      </c>
      <c r="AG153" s="24"/>
    </row>
    <row r="154" spans="1:33" ht="39.6" x14ac:dyDescent="0.3">
      <c r="A154" s="24"/>
      <c r="B154" s="24" t="s">
        <v>9827</v>
      </c>
      <c r="C154" s="24" t="s">
        <v>67</v>
      </c>
      <c r="D154" s="24" t="s">
        <v>608</v>
      </c>
      <c r="E154" s="24" t="s">
        <v>606</v>
      </c>
      <c r="F154" s="25" t="s">
        <v>607</v>
      </c>
      <c r="G154" s="24" t="s">
        <v>228</v>
      </c>
      <c r="H154" s="24" t="s">
        <v>538</v>
      </c>
      <c r="I154" s="24" t="s">
        <v>8886</v>
      </c>
      <c r="J154" s="24" t="s">
        <v>8886</v>
      </c>
      <c r="K154" s="24" t="s">
        <v>8886</v>
      </c>
      <c r="L154" s="24" t="s">
        <v>8886</v>
      </c>
      <c r="M154" s="24" t="s">
        <v>9828</v>
      </c>
      <c r="N154" s="24" t="s">
        <v>164</v>
      </c>
      <c r="O154" s="24" t="s">
        <v>609</v>
      </c>
      <c r="P154" s="24"/>
      <c r="Q154" s="24"/>
      <c r="R154" s="24"/>
      <c r="S154" s="24"/>
      <c r="T154" s="24"/>
      <c r="U154" s="24" t="s">
        <v>8886</v>
      </c>
      <c r="V154" s="24" t="s">
        <v>8886</v>
      </c>
      <c r="W154" s="24"/>
      <c r="X154" s="24"/>
      <c r="Y154" s="258">
        <v>45167.534178240741</v>
      </c>
      <c r="Z154" s="258">
        <v>45176.649594907409</v>
      </c>
      <c r="AA154" s="24"/>
      <c r="AB154" s="24" t="s">
        <v>537</v>
      </c>
      <c r="AC154" s="24">
        <v>28887</v>
      </c>
      <c r="AD154" s="24">
        <v>22540</v>
      </c>
      <c r="AE154" s="24" t="s">
        <v>9827</v>
      </c>
      <c r="AF154" s="24" t="s">
        <v>9829</v>
      </c>
      <c r="AG154" s="24"/>
    </row>
    <row r="155" spans="1:33" ht="39.6" x14ac:dyDescent="0.3">
      <c r="A155" s="24"/>
      <c r="B155" s="24" t="s">
        <v>9827</v>
      </c>
      <c r="C155" s="24" t="s">
        <v>67</v>
      </c>
      <c r="D155" s="24" t="s">
        <v>612</v>
      </c>
      <c r="E155" s="24" t="s">
        <v>610</v>
      </c>
      <c r="F155" s="25" t="s">
        <v>611</v>
      </c>
      <c r="G155" s="24" t="s">
        <v>228</v>
      </c>
      <c r="H155" s="24" t="s">
        <v>538</v>
      </c>
      <c r="I155" s="24" t="s">
        <v>8886</v>
      </c>
      <c r="J155" s="24" t="s">
        <v>8886</v>
      </c>
      <c r="K155" s="24" t="s">
        <v>8886</v>
      </c>
      <c r="L155" s="24" t="s">
        <v>8886</v>
      </c>
      <c r="M155" s="24" t="s">
        <v>9828</v>
      </c>
      <c r="N155" s="24" t="s">
        <v>164</v>
      </c>
      <c r="O155" s="24" t="s">
        <v>613</v>
      </c>
      <c r="P155" s="24"/>
      <c r="Q155" s="24"/>
      <c r="R155" s="24"/>
      <c r="S155" s="24"/>
      <c r="T155" s="24"/>
      <c r="U155" s="24" t="s">
        <v>8886</v>
      </c>
      <c r="V155" s="24" t="s">
        <v>8886</v>
      </c>
      <c r="W155" s="24"/>
      <c r="X155" s="24"/>
      <c r="Y155" s="258">
        <v>45167.534178240741</v>
      </c>
      <c r="Z155" s="258">
        <v>45176.649594907409</v>
      </c>
      <c r="AA155" s="24"/>
      <c r="AB155" s="24" t="s">
        <v>537</v>
      </c>
      <c r="AC155" s="24">
        <v>28887</v>
      </c>
      <c r="AD155" s="24">
        <v>20150</v>
      </c>
      <c r="AE155" s="24" t="s">
        <v>9827</v>
      </c>
      <c r="AF155" s="24" t="s">
        <v>9829</v>
      </c>
      <c r="AG155" s="24"/>
    </row>
    <row r="156" spans="1:33" x14ac:dyDescent="0.3">
      <c r="A156" s="24"/>
      <c r="B156" s="24" t="s">
        <v>9827</v>
      </c>
      <c r="C156" s="24" t="s">
        <v>67</v>
      </c>
      <c r="D156" s="24" t="s">
        <v>616</v>
      </c>
      <c r="E156" s="24" t="s">
        <v>614</v>
      </c>
      <c r="F156" s="24" t="s">
        <v>615</v>
      </c>
      <c r="G156" s="24" t="s">
        <v>228</v>
      </c>
      <c r="H156" s="24" t="s">
        <v>538</v>
      </c>
      <c r="I156" s="24" t="s">
        <v>8886</v>
      </c>
      <c r="J156" s="24" t="s">
        <v>8886</v>
      </c>
      <c r="K156" s="24" t="s">
        <v>8886</v>
      </c>
      <c r="L156" s="24" t="s">
        <v>8886</v>
      </c>
      <c r="M156" s="24" t="s">
        <v>9828</v>
      </c>
      <c r="N156" s="24" t="s">
        <v>164</v>
      </c>
      <c r="O156" s="24" t="s">
        <v>617</v>
      </c>
      <c r="P156" s="24"/>
      <c r="Q156" s="24"/>
      <c r="R156" s="24"/>
      <c r="S156" s="24"/>
      <c r="T156" s="24"/>
      <c r="U156" s="24" t="s">
        <v>8886</v>
      </c>
      <c r="V156" s="24" t="s">
        <v>8886</v>
      </c>
      <c r="W156" s="24"/>
      <c r="X156" s="24"/>
      <c r="Y156" s="258">
        <v>45167.534178240741</v>
      </c>
      <c r="Z156" s="258">
        <v>45176.649594907409</v>
      </c>
      <c r="AA156" s="24"/>
      <c r="AB156" s="24" t="s">
        <v>537</v>
      </c>
      <c r="AC156" s="24">
        <v>28887</v>
      </c>
      <c r="AD156" s="24">
        <v>22530</v>
      </c>
      <c r="AE156" s="24" t="s">
        <v>9827</v>
      </c>
      <c r="AF156" s="24" t="s">
        <v>9829</v>
      </c>
      <c r="AG156" s="24"/>
    </row>
    <row r="157" spans="1:33" x14ac:dyDescent="0.3">
      <c r="A157" s="24"/>
      <c r="B157" s="24" t="s">
        <v>9827</v>
      </c>
      <c r="C157" s="24" t="s">
        <v>67</v>
      </c>
      <c r="D157" s="24" t="s">
        <v>620</v>
      </c>
      <c r="E157" s="24" t="s">
        <v>618</v>
      </c>
      <c r="F157" s="24" t="s">
        <v>619</v>
      </c>
      <c r="G157" s="24" t="s">
        <v>228</v>
      </c>
      <c r="H157" s="24" t="s">
        <v>538</v>
      </c>
      <c r="I157" s="24" t="s">
        <v>8886</v>
      </c>
      <c r="J157" s="24" t="s">
        <v>8886</v>
      </c>
      <c r="K157" s="24" t="s">
        <v>8886</v>
      </c>
      <c r="L157" s="24" t="s">
        <v>8886</v>
      </c>
      <c r="M157" s="24" t="s">
        <v>9828</v>
      </c>
      <c r="N157" s="24" t="s">
        <v>164</v>
      </c>
      <c r="O157" s="24" t="s">
        <v>621</v>
      </c>
      <c r="P157" s="24"/>
      <c r="Q157" s="24"/>
      <c r="R157" s="24"/>
      <c r="S157" s="24"/>
      <c r="T157" s="24"/>
      <c r="U157" s="24" t="s">
        <v>8886</v>
      </c>
      <c r="V157" s="24" t="s">
        <v>8886</v>
      </c>
      <c r="W157" s="24"/>
      <c r="X157" s="24"/>
      <c r="Y157" s="258">
        <v>45167.534178240741</v>
      </c>
      <c r="Z157" s="258">
        <v>45176.649594907409</v>
      </c>
      <c r="AA157" s="24"/>
      <c r="AB157" s="24" t="s">
        <v>537</v>
      </c>
      <c r="AC157" s="24">
        <v>28887</v>
      </c>
      <c r="AD157" s="24">
        <v>18240</v>
      </c>
      <c r="AE157" s="24" t="s">
        <v>9827</v>
      </c>
      <c r="AF157" s="24" t="s">
        <v>9829</v>
      </c>
      <c r="AG157" s="24"/>
    </row>
    <row r="158" spans="1:33" x14ac:dyDescent="0.3">
      <c r="A158" s="24"/>
      <c r="B158" s="24" t="s">
        <v>9827</v>
      </c>
      <c r="C158" s="24" t="s">
        <v>67</v>
      </c>
      <c r="D158" s="24" t="s">
        <v>624</v>
      </c>
      <c r="E158" s="24" t="s">
        <v>622</v>
      </c>
      <c r="F158" s="24" t="s">
        <v>623</v>
      </c>
      <c r="G158" s="24" t="s">
        <v>228</v>
      </c>
      <c r="H158" s="24" t="s">
        <v>538</v>
      </c>
      <c r="I158" s="24" t="s">
        <v>8886</v>
      </c>
      <c r="J158" s="24" t="s">
        <v>8886</v>
      </c>
      <c r="K158" s="24" t="s">
        <v>8886</v>
      </c>
      <c r="L158" s="24" t="s">
        <v>8886</v>
      </c>
      <c r="M158" s="24" t="s">
        <v>9828</v>
      </c>
      <c r="N158" s="24" t="s">
        <v>164</v>
      </c>
      <c r="O158" s="24" t="s">
        <v>625</v>
      </c>
      <c r="P158" s="24"/>
      <c r="Q158" s="24"/>
      <c r="R158" s="24"/>
      <c r="S158" s="24"/>
      <c r="T158" s="24"/>
      <c r="U158" s="24" t="s">
        <v>8886</v>
      </c>
      <c r="V158" s="24" t="s">
        <v>8886</v>
      </c>
      <c r="W158" s="24"/>
      <c r="X158" s="24"/>
      <c r="Y158" s="258">
        <v>45167.534178240741</v>
      </c>
      <c r="Z158" s="258">
        <v>45176.649594907409</v>
      </c>
      <c r="AA158" s="24"/>
      <c r="AB158" s="24" t="s">
        <v>537</v>
      </c>
      <c r="AC158" s="24">
        <v>28887</v>
      </c>
      <c r="AD158" s="24">
        <v>23520</v>
      </c>
      <c r="AE158" s="24" t="s">
        <v>9827</v>
      </c>
      <c r="AF158" s="24" t="s">
        <v>9829</v>
      </c>
      <c r="AG158" s="24" t="s">
        <v>16</v>
      </c>
    </row>
    <row r="159" spans="1:33" x14ac:dyDescent="0.3">
      <c r="A159" s="24"/>
      <c r="B159" s="24" t="s">
        <v>9827</v>
      </c>
      <c r="C159" s="24" t="s">
        <v>67</v>
      </c>
      <c r="D159" s="24" t="s">
        <v>628</v>
      </c>
      <c r="E159" s="24" t="s">
        <v>626</v>
      </c>
      <c r="F159" s="24" t="s">
        <v>627</v>
      </c>
      <c r="G159" s="24" t="s">
        <v>228</v>
      </c>
      <c r="H159" s="24" t="s">
        <v>538</v>
      </c>
      <c r="I159" s="24" t="s">
        <v>8886</v>
      </c>
      <c r="J159" s="24" t="s">
        <v>8886</v>
      </c>
      <c r="K159" s="24" t="s">
        <v>8886</v>
      </c>
      <c r="L159" s="24" t="s">
        <v>8886</v>
      </c>
      <c r="M159" s="24" t="s">
        <v>9828</v>
      </c>
      <c r="N159" s="24" t="s">
        <v>164</v>
      </c>
      <c r="O159" s="24" t="s">
        <v>629</v>
      </c>
      <c r="P159" s="24"/>
      <c r="Q159" s="24"/>
      <c r="R159" s="24"/>
      <c r="S159" s="24"/>
      <c r="T159" s="24"/>
      <c r="U159" s="24" t="s">
        <v>8886</v>
      </c>
      <c r="V159" s="24" t="s">
        <v>8886</v>
      </c>
      <c r="W159" s="24"/>
      <c r="X159" s="24"/>
      <c r="Y159" s="258">
        <v>45167.534189814818</v>
      </c>
      <c r="Z159" s="258">
        <v>45176.649594907409</v>
      </c>
      <c r="AA159" s="24"/>
      <c r="AB159" s="24" t="s">
        <v>537</v>
      </c>
      <c r="AC159" s="24">
        <v>28887</v>
      </c>
      <c r="AD159" s="24">
        <v>22410</v>
      </c>
      <c r="AE159" s="24" t="s">
        <v>9827</v>
      </c>
      <c r="AF159" s="24" t="s">
        <v>9829</v>
      </c>
      <c r="AG159" s="24"/>
    </row>
    <row r="160" spans="1:33" x14ac:dyDescent="0.3">
      <c r="A160" s="24"/>
      <c r="B160" s="24" t="s">
        <v>9827</v>
      </c>
      <c r="C160" s="24" t="s">
        <v>67</v>
      </c>
      <c r="D160" s="24" t="s">
        <v>632</v>
      </c>
      <c r="E160" s="24" t="s">
        <v>630</v>
      </c>
      <c r="F160" s="24" t="s">
        <v>631</v>
      </c>
      <c r="G160" s="24" t="s">
        <v>228</v>
      </c>
      <c r="H160" s="24" t="s">
        <v>538</v>
      </c>
      <c r="I160" s="24" t="s">
        <v>8886</v>
      </c>
      <c r="J160" s="24" t="s">
        <v>8886</v>
      </c>
      <c r="K160" s="24" t="s">
        <v>8886</v>
      </c>
      <c r="L160" s="24" t="s">
        <v>8886</v>
      </c>
      <c r="M160" s="24" t="s">
        <v>9828</v>
      </c>
      <c r="N160" s="24" t="s">
        <v>164</v>
      </c>
      <c r="O160" s="24" t="s">
        <v>633</v>
      </c>
      <c r="P160" s="24"/>
      <c r="Q160" s="24"/>
      <c r="R160" s="24"/>
      <c r="S160" s="24"/>
      <c r="T160" s="24"/>
      <c r="U160" s="24" t="s">
        <v>8886</v>
      </c>
      <c r="V160" s="24" t="s">
        <v>8886</v>
      </c>
      <c r="W160" s="24"/>
      <c r="X160" s="24"/>
      <c r="Y160" s="258">
        <v>45167.534189814818</v>
      </c>
      <c r="Z160" s="258">
        <v>45176.649594907409</v>
      </c>
      <c r="AA160" s="24"/>
      <c r="AB160" s="24" t="s">
        <v>537</v>
      </c>
      <c r="AC160" s="24">
        <v>28887</v>
      </c>
      <c r="AD160" s="24">
        <v>22420</v>
      </c>
      <c r="AE160" s="24" t="s">
        <v>9827</v>
      </c>
      <c r="AF160" s="24" t="s">
        <v>9829</v>
      </c>
      <c r="AG160" s="24" t="s">
        <v>16</v>
      </c>
    </row>
    <row r="161" spans="1:33" x14ac:dyDescent="0.3">
      <c r="A161" s="24"/>
      <c r="B161" s="24" t="s">
        <v>9827</v>
      </c>
      <c r="C161" s="24" t="s">
        <v>67</v>
      </c>
      <c r="D161" s="24" t="s">
        <v>247</v>
      </c>
      <c r="E161" s="24" t="s">
        <v>634</v>
      </c>
      <c r="F161" s="24" t="s">
        <v>635</v>
      </c>
      <c r="G161" s="24" t="s">
        <v>228</v>
      </c>
      <c r="H161" s="24" t="s">
        <v>538</v>
      </c>
      <c r="I161" s="24" t="s">
        <v>8886</v>
      </c>
      <c r="J161" s="24" t="s">
        <v>8886</v>
      </c>
      <c r="K161" s="24" t="s">
        <v>8886</v>
      </c>
      <c r="L161" s="24" t="s">
        <v>8886</v>
      </c>
      <c r="M161" s="24" t="s">
        <v>9828</v>
      </c>
      <c r="N161" s="24" t="s">
        <v>164</v>
      </c>
      <c r="O161" s="24" t="s">
        <v>248</v>
      </c>
      <c r="P161" s="24"/>
      <c r="Q161" s="24"/>
      <c r="R161" s="24"/>
      <c r="S161" s="24"/>
      <c r="T161" s="24"/>
      <c r="U161" s="24" t="s">
        <v>8886</v>
      </c>
      <c r="V161" s="24" t="s">
        <v>8886</v>
      </c>
      <c r="W161" s="24"/>
      <c r="X161" s="24"/>
      <c r="Y161" s="258">
        <v>45167.534189814818</v>
      </c>
      <c r="Z161" s="258">
        <v>45176.649594907409</v>
      </c>
      <c r="AA161" s="24"/>
      <c r="AB161" s="24" t="s">
        <v>537</v>
      </c>
      <c r="AC161" s="24">
        <v>28887</v>
      </c>
      <c r="AD161" s="24">
        <v>15480</v>
      </c>
      <c r="AE161" s="24" t="s">
        <v>9827</v>
      </c>
      <c r="AF161" s="24" t="s">
        <v>9829</v>
      </c>
      <c r="AG161" s="24" t="s">
        <v>16</v>
      </c>
    </row>
    <row r="162" spans="1:33" x14ac:dyDescent="0.3">
      <c r="A162" s="24"/>
      <c r="B162" s="24" t="s">
        <v>9827</v>
      </c>
      <c r="C162" s="24" t="s">
        <v>67</v>
      </c>
      <c r="D162" s="24" t="s">
        <v>247</v>
      </c>
      <c r="E162" s="24" t="s">
        <v>636</v>
      </c>
      <c r="F162" s="24" t="s">
        <v>637</v>
      </c>
      <c r="G162" s="24" t="s">
        <v>228</v>
      </c>
      <c r="H162" s="24" t="s">
        <v>538</v>
      </c>
      <c r="I162" s="24" t="s">
        <v>8886</v>
      </c>
      <c r="J162" s="24" t="s">
        <v>8886</v>
      </c>
      <c r="K162" s="24" t="s">
        <v>8886</v>
      </c>
      <c r="L162" s="24" t="s">
        <v>8886</v>
      </c>
      <c r="M162" s="24" t="s">
        <v>9828</v>
      </c>
      <c r="N162" s="24" t="s">
        <v>164</v>
      </c>
      <c r="O162" s="24" t="s">
        <v>248</v>
      </c>
      <c r="P162" s="24"/>
      <c r="Q162" s="24"/>
      <c r="R162" s="24"/>
      <c r="S162" s="24"/>
      <c r="T162" s="24"/>
      <c r="U162" s="24" t="s">
        <v>8886</v>
      </c>
      <c r="V162" s="24" t="s">
        <v>8886</v>
      </c>
      <c r="W162" s="24"/>
      <c r="X162" s="24"/>
      <c r="Y162" s="258">
        <v>45167.534189814818</v>
      </c>
      <c r="Z162" s="258">
        <v>45176.649594907409</v>
      </c>
      <c r="AA162" s="24"/>
      <c r="AB162" s="24" t="s">
        <v>537</v>
      </c>
      <c r="AC162" s="24">
        <v>28887</v>
      </c>
      <c r="AD162" s="24">
        <v>16600</v>
      </c>
      <c r="AE162" s="24" t="s">
        <v>9827</v>
      </c>
      <c r="AF162" s="24" t="s">
        <v>9829</v>
      </c>
      <c r="AG162" s="24" t="s">
        <v>16</v>
      </c>
    </row>
    <row r="163" spans="1:33" x14ac:dyDescent="0.3">
      <c r="A163" s="24"/>
      <c r="B163" s="24" t="s">
        <v>9827</v>
      </c>
      <c r="C163" s="24" t="s">
        <v>67</v>
      </c>
      <c r="D163" s="24" t="s">
        <v>247</v>
      </c>
      <c r="E163" s="24" t="s">
        <v>638</v>
      </c>
      <c r="F163" s="24" t="s">
        <v>639</v>
      </c>
      <c r="G163" s="24" t="s">
        <v>228</v>
      </c>
      <c r="H163" s="24" t="s">
        <v>538</v>
      </c>
      <c r="I163" s="24" t="s">
        <v>8886</v>
      </c>
      <c r="J163" s="24" t="s">
        <v>8886</v>
      </c>
      <c r="K163" s="24" t="s">
        <v>8886</v>
      </c>
      <c r="L163" s="24" t="s">
        <v>8886</v>
      </c>
      <c r="M163" s="24" t="s">
        <v>9828</v>
      </c>
      <c r="N163" s="24" t="s">
        <v>164</v>
      </c>
      <c r="O163" s="24" t="s">
        <v>248</v>
      </c>
      <c r="P163" s="24"/>
      <c r="Q163" s="24"/>
      <c r="R163" s="24"/>
      <c r="S163" s="24"/>
      <c r="T163" s="24"/>
      <c r="U163" s="24" t="s">
        <v>8886</v>
      </c>
      <c r="V163" s="24" t="s">
        <v>8886</v>
      </c>
      <c r="W163" s="24"/>
      <c r="X163" s="24"/>
      <c r="Y163" s="258">
        <v>45167.534189814818</v>
      </c>
      <c r="Z163" s="258">
        <v>45176.649594907409</v>
      </c>
      <c r="AA163" s="24"/>
      <c r="AB163" s="24" t="s">
        <v>537</v>
      </c>
      <c r="AC163" s="24">
        <v>28887</v>
      </c>
      <c r="AD163" s="24">
        <v>16610</v>
      </c>
      <c r="AE163" s="24" t="s">
        <v>9827</v>
      </c>
      <c r="AF163" s="24" t="s">
        <v>9829</v>
      </c>
      <c r="AG163" s="24" t="s">
        <v>16</v>
      </c>
    </row>
    <row r="164" spans="1:33" x14ac:dyDescent="0.3">
      <c r="A164" s="24"/>
      <c r="B164" s="24" t="s">
        <v>9827</v>
      </c>
      <c r="C164" s="24" t="s">
        <v>67</v>
      </c>
      <c r="D164" s="24" t="s">
        <v>247</v>
      </c>
      <c r="E164" s="24" t="s">
        <v>640</v>
      </c>
      <c r="F164" s="24" t="s">
        <v>641</v>
      </c>
      <c r="G164" s="24" t="s">
        <v>228</v>
      </c>
      <c r="H164" s="24" t="s">
        <v>538</v>
      </c>
      <c r="I164" s="24" t="s">
        <v>8886</v>
      </c>
      <c r="J164" s="24" t="s">
        <v>8886</v>
      </c>
      <c r="K164" s="24" t="s">
        <v>8886</v>
      </c>
      <c r="L164" s="24" t="s">
        <v>8886</v>
      </c>
      <c r="M164" s="24" t="s">
        <v>9828</v>
      </c>
      <c r="N164" s="24" t="s">
        <v>164</v>
      </c>
      <c r="O164" s="24" t="s">
        <v>248</v>
      </c>
      <c r="P164" s="24"/>
      <c r="Q164" s="24"/>
      <c r="R164" s="24"/>
      <c r="S164" s="24"/>
      <c r="T164" s="24"/>
      <c r="U164" s="24" t="s">
        <v>8886</v>
      </c>
      <c r="V164" s="24" t="s">
        <v>8886</v>
      </c>
      <c r="W164" s="24"/>
      <c r="X164" s="24"/>
      <c r="Y164" s="258">
        <v>45167.534189814818</v>
      </c>
      <c r="Z164" s="258">
        <v>45176.649594907409</v>
      </c>
      <c r="AA164" s="24"/>
      <c r="AB164" s="24" t="s">
        <v>537</v>
      </c>
      <c r="AC164" s="24">
        <v>28887</v>
      </c>
      <c r="AD164" s="24">
        <v>16620</v>
      </c>
      <c r="AE164" s="24" t="s">
        <v>9827</v>
      </c>
      <c r="AF164" s="24" t="s">
        <v>9829</v>
      </c>
      <c r="AG164" s="24" t="s">
        <v>16</v>
      </c>
    </row>
    <row r="165" spans="1:33" x14ac:dyDescent="0.3">
      <c r="A165" s="24"/>
      <c r="B165" s="24" t="s">
        <v>9827</v>
      </c>
      <c r="C165" s="24" t="s">
        <v>67</v>
      </c>
      <c r="D165" s="24" t="s">
        <v>644</v>
      </c>
      <c r="E165" s="24" t="s">
        <v>642</v>
      </c>
      <c r="F165" s="24" t="s">
        <v>643</v>
      </c>
      <c r="G165" s="24" t="s">
        <v>228</v>
      </c>
      <c r="H165" s="24" t="s">
        <v>538</v>
      </c>
      <c r="I165" s="24" t="s">
        <v>8886</v>
      </c>
      <c r="J165" s="24" t="s">
        <v>8886</v>
      </c>
      <c r="K165" s="24" t="s">
        <v>8886</v>
      </c>
      <c r="L165" s="24" t="s">
        <v>8886</v>
      </c>
      <c r="M165" s="24" t="s">
        <v>9828</v>
      </c>
      <c r="N165" s="24" t="s">
        <v>164</v>
      </c>
      <c r="O165" s="24" t="s">
        <v>645</v>
      </c>
      <c r="P165" s="24"/>
      <c r="Q165" s="24"/>
      <c r="R165" s="24"/>
      <c r="S165" s="24"/>
      <c r="T165" s="24"/>
      <c r="U165" s="24" t="s">
        <v>8886</v>
      </c>
      <c r="V165" s="24" t="s">
        <v>8886</v>
      </c>
      <c r="W165" s="24"/>
      <c r="X165" s="24"/>
      <c r="Y165" s="258">
        <v>45167.534189814818</v>
      </c>
      <c r="Z165" s="258">
        <v>45176.649594907409</v>
      </c>
      <c r="AA165" s="24"/>
      <c r="AB165" s="24" t="s">
        <v>537</v>
      </c>
      <c r="AC165" s="24">
        <v>28887</v>
      </c>
      <c r="AD165" s="24">
        <v>19990</v>
      </c>
      <c r="AE165" s="24" t="s">
        <v>9827</v>
      </c>
      <c r="AF165" s="24" t="s">
        <v>9829</v>
      </c>
      <c r="AG165" s="24" t="s">
        <v>16</v>
      </c>
    </row>
    <row r="166" spans="1:33" x14ac:dyDescent="0.3">
      <c r="A166" s="24"/>
      <c r="B166" s="24" t="s">
        <v>9827</v>
      </c>
      <c r="C166" s="24" t="s">
        <v>67</v>
      </c>
      <c r="D166" s="24" t="s">
        <v>648</v>
      </c>
      <c r="E166" s="24" t="s">
        <v>646</v>
      </c>
      <c r="F166" s="24" t="s">
        <v>647</v>
      </c>
      <c r="G166" s="24" t="s">
        <v>228</v>
      </c>
      <c r="H166" s="24" t="s">
        <v>538</v>
      </c>
      <c r="I166" s="24" t="s">
        <v>8886</v>
      </c>
      <c r="J166" s="24" t="s">
        <v>8886</v>
      </c>
      <c r="K166" s="24" t="s">
        <v>8886</v>
      </c>
      <c r="L166" s="24" t="s">
        <v>8886</v>
      </c>
      <c r="M166" s="24" t="s">
        <v>9828</v>
      </c>
      <c r="N166" s="24" t="s">
        <v>164</v>
      </c>
      <c r="O166" s="24" t="s">
        <v>649</v>
      </c>
      <c r="P166" s="24"/>
      <c r="Q166" s="24"/>
      <c r="R166" s="24"/>
      <c r="S166" s="24"/>
      <c r="T166" s="24"/>
      <c r="U166" s="24" t="s">
        <v>8886</v>
      </c>
      <c r="V166" s="24" t="s">
        <v>8886</v>
      </c>
      <c r="W166" s="24"/>
      <c r="X166" s="24"/>
      <c r="Y166" s="258">
        <v>45167.534189814818</v>
      </c>
      <c r="Z166" s="258">
        <v>45176.649594907409</v>
      </c>
      <c r="AA166" s="24"/>
      <c r="AB166" s="24" t="s">
        <v>537</v>
      </c>
      <c r="AC166" s="24">
        <v>28887</v>
      </c>
      <c r="AD166" s="24">
        <v>22580</v>
      </c>
      <c r="AE166" s="24" t="s">
        <v>9827</v>
      </c>
      <c r="AF166" s="24" t="s">
        <v>9829</v>
      </c>
      <c r="AG166" s="24" t="s">
        <v>16</v>
      </c>
    </row>
    <row r="167" spans="1:33" x14ac:dyDescent="0.3">
      <c r="A167" s="24"/>
      <c r="B167" s="24" t="s">
        <v>9827</v>
      </c>
      <c r="C167" s="24" t="s">
        <v>67</v>
      </c>
      <c r="D167" s="24" t="s">
        <v>652</v>
      </c>
      <c r="E167" s="24" t="s">
        <v>650</v>
      </c>
      <c r="F167" s="24" t="s">
        <v>651</v>
      </c>
      <c r="G167" s="24" t="s">
        <v>228</v>
      </c>
      <c r="H167" s="24" t="s">
        <v>538</v>
      </c>
      <c r="I167" s="24" t="s">
        <v>8886</v>
      </c>
      <c r="J167" s="24" t="s">
        <v>8886</v>
      </c>
      <c r="K167" s="24" t="s">
        <v>8886</v>
      </c>
      <c r="L167" s="24" t="s">
        <v>8886</v>
      </c>
      <c r="M167" s="24" t="s">
        <v>9828</v>
      </c>
      <c r="N167" s="24" t="s">
        <v>164</v>
      </c>
      <c r="O167" s="24" t="s">
        <v>653</v>
      </c>
      <c r="P167" s="24"/>
      <c r="Q167" s="24"/>
      <c r="R167" s="24"/>
      <c r="S167" s="24"/>
      <c r="T167" s="24"/>
      <c r="U167" s="24" t="s">
        <v>8886</v>
      </c>
      <c r="V167" s="24" t="s">
        <v>8886</v>
      </c>
      <c r="W167" s="24"/>
      <c r="X167" s="24"/>
      <c r="Y167" s="258">
        <v>45167.534189814818</v>
      </c>
      <c r="Z167" s="258">
        <v>45176.649594907409</v>
      </c>
      <c r="AA167" s="24"/>
      <c r="AB167" s="24" t="s">
        <v>537</v>
      </c>
      <c r="AC167" s="24">
        <v>28887</v>
      </c>
      <c r="AD167" s="24">
        <v>20160</v>
      </c>
      <c r="AE167" s="24" t="s">
        <v>9827</v>
      </c>
      <c r="AF167" s="24" t="s">
        <v>9829</v>
      </c>
      <c r="AG167" s="24" t="s">
        <v>16</v>
      </c>
    </row>
    <row r="168" spans="1:33" x14ac:dyDescent="0.3">
      <c r="A168" s="24"/>
      <c r="B168" s="24" t="s">
        <v>9827</v>
      </c>
      <c r="C168" s="24" t="s">
        <v>67</v>
      </c>
      <c r="D168" s="24" t="s">
        <v>656</v>
      </c>
      <c r="E168" s="24" t="s">
        <v>654</v>
      </c>
      <c r="F168" s="24" t="s">
        <v>655</v>
      </c>
      <c r="G168" s="24" t="s">
        <v>228</v>
      </c>
      <c r="H168" s="24" t="s">
        <v>538</v>
      </c>
      <c r="I168" s="24" t="s">
        <v>8886</v>
      </c>
      <c r="J168" s="24" t="s">
        <v>8886</v>
      </c>
      <c r="K168" s="24" t="s">
        <v>8886</v>
      </c>
      <c r="L168" s="24" t="s">
        <v>8886</v>
      </c>
      <c r="M168" s="24" t="s">
        <v>9828</v>
      </c>
      <c r="N168" s="24" t="s">
        <v>164</v>
      </c>
      <c r="O168" s="24" t="s">
        <v>657</v>
      </c>
      <c r="P168" s="24"/>
      <c r="Q168" s="24"/>
      <c r="R168" s="24"/>
      <c r="S168" s="24"/>
      <c r="T168" s="24"/>
      <c r="U168" s="24" t="s">
        <v>8886</v>
      </c>
      <c r="V168" s="24" t="s">
        <v>8886</v>
      </c>
      <c r="W168" s="24"/>
      <c r="X168" s="24"/>
      <c r="Y168" s="258">
        <v>45167.534189814818</v>
      </c>
      <c r="Z168" s="258">
        <v>45176.649594907409</v>
      </c>
      <c r="AA168" s="24"/>
      <c r="AB168" s="24" t="s">
        <v>537</v>
      </c>
      <c r="AC168" s="24">
        <v>28887</v>
      </c>
      <c r="AD168" s="24">
        <v>23070</v>
      </c>
      <c r="AE168" s="24" t="s">
        <v>9827</v>
      </c>
      <c r="AF168" s="24" t="s">
        <v>9829</v>
      </c>
      <c r="AG168" s="24" t="s">
        <v>16</v>
      </c>
    </row>
    <row r="169" spans="1:33" x14ac:dyDescent="0.3">
      <c r="A169" s="24"/>
      <c r="B169" s="24" t="s">
        <v>9827</v>
      </c>
      <c r="C169" s="24" t="s">
        <v>67</v>
      </c>
      <c r="D169" s="24" t="s">
        <v>232</v>
      </c>
      <c r="E169" s="24" t="s">
        <v>658</v>
      </c>
      <c r="F169" s="24" t="s">
        <v>659</v>
      </c>
      <c r="G169" s="24" t="s">
        <v>228</v>
      </c>
      <c r="H169" s="24" t="s">
        <v>538</v>
      </c>
      <c r="I169" s="24" t="s">
        <v>8886</v>
      </c>
      <c r="J169" s="24" t="s">
        <v>8886</v>
      </c>
      <c r="K169" s="24" t="s">
        <v>8886</v>
      </c>
      <c r="L169" s="24" t="s">
        <v>8886</v>
      </c>
      <c r="M169" s="24" t="s">
        <v>9828</v>
      </c>
      <c r="N169" s="24" t="s">
        <v>164</v>
      </c>
      <c r="O169" s="24" t="s">
        <v>233</v>
      </c>
      <c r="P169" s="24"/>
      <c r="Q169" s="24"/>
      <c r="R169" s="24"/>
      <c r="S169" s="24"/>
      <c r="T169" s="24"/>
      <c r="U169" s="24" t="s">
        <v>8886</v>
      </c>
      <c r="V169" s="24" t="s">
        <v>8886</v>
      </c>
      <c r="W169" s="24"/>
      <c r="X169" s="24"/>
      <c r="Y169" s="258">
        <v>45167.534189814818</v>
      </c>
      <c r="Z169" s="258">
        <v>45176.649594907409</v>
      </c>
      <c r="AA169" s="24"/>
      <c r="AB169" s="24" t="s">
        <v>537</v>
      </c>
      <c r="AC169" s="24">
        <v>28887</v>
      </c>
      <c r="AD169" s="24">
        <v>16680</v>
      </c>
      <c r="AE169" s="24" t="s">
        <v>9827</v>
      </c>
      <c r="AF169" s="24" t="s">
        <v>9829</v>
      </c>
      <c r="AG169" s="24" t="s">
        <v>16</v>
      </c>
    </row>
    <row r="170" spans="1:33" x14ac:dyDescent="0.3">
      <c r="A170" s="24"/>
      <c r="B170" s="24" t="s">
        <v>9827</v>
      </c>
      <c r="C170" s="24" t="s">
        <v>67</v>
      </c>
      <c r="D170" s="24" t="s">
        <v>662</v>
      </c>
      <c r="E170" s="24" t="s">
        <v>660</v>
      </c>
      <c r="F170" s="24" t="s">
        <v>661</v>
      </c>
      <c r="G170" s="24" t="s">
        <v>228</v>
      </c>
      <c r="H170" s="24" t="s">
        <v>538</v>
      </c>
      <c r="I170" s="24" t="s">
        <v>8886</v>
      </c>
      <c r="J170" s="24" t="s">
        <v>8886</v>
      </c>
      <c r="K170" s="24" t="s">
        <v>8886</v>
      </c>
      <c r="L170" s="24" t="s">
        <v>8886</v>
      </c>
      <c r="M170" s="24" t="s">
        <v>9828</v>
      </c>
      <c r="N170" s="24" t="s">
        <v>164</v>
      </c>
      <c r="O170" s="24" t="s">
        <v>663</v>
      </c>
      <c r="P170" s="24"/>
      <c r="Q170" s="24"/>
      <c r="R170" s="24"/>
      <c r="S170" s="24"/>
      <c r="T170" s="24"/>
      <c r="U170" s="24" t="s">
        <v>8886</v>
      </c>
      <c r="V170" s="24" t="s">
        <v>8886</v>
      </c>
      <c r="W170" s="24"/>
      <c r="X170" s="24"/>
      <c r="Y170" s="258">
        <v>45167.534189814818</v>
      </c>
      <c r="Z170" s="258">
        <v>45176.649594907409</v>
      </c>
      <c r="AA170" s="24"/>
      <c r="AB170" s="24" t="s">
        <v>537</v>
      </c>
      <c r="AC170" s="24">
        <v>28887</v>
      </c>
      <c r="AD170" s="24">
        <v>17290</v>
      </c>
      <c r="AE170" s="24" t="s">
        <v>9827</v>
      </c>
      <c r="AF170" s="24" t="s">
        <v>9829</v>
      </c>
      <c r="AG170" s="24" t="s">
        <v>16</v>
      </c>
    </row>
    <row r="171" spans="1:33" x14ac:dyDescent="0.3">
      <c r="A171" s="24"/>
      <c r="B171" s="24" t="s">
        <v>9827</v>
      </c>
      <c r="C171" s="24" t="s">
        <v>67</v>
      </c>
      <c r="D171" s="24" t="s">
        <v>666</v>
      </c>
      <c r="E171" s="24" t="s">
        <v>664</v>
      </c>
      <c r="F171" s="24" t="s">
        <v>665</v>
      </c>
      <c r="G171" s="24" t="s">
        <v>228</v>
      </c>
      <c r="H171" s="24" t="s">
        <v>538</v>
      </c>
      <c r="I171" s="24" t="s">
        <v>8886</v>
      </c>
      <c r="J171" s="24" t="s">
        <v>8886</v>
      </c>
      <c r="K171" s="24" t="s">
        <v>8886</v>
      </c>
      <c r="L171" s="24" t="s">
        <v>8886</v>
      </c>
      <c r="M171" s="24" t="s">
        <v>9828</v>
      </c>
      <c r="N171" s="24" t="s">
        <v>164</v>
      </c>
      <c r="O171" s="24" t="s">
        <v>667</v>
      </c>
      <c r="P171" s="24"/>
      <c r="Q171" s="24"/>
      <c r="R171" s="24"/>
      <c r="S171" s="24"/>
      <c r="T171" s="24"/>
      <c r="U171" s="24" t="s">
        <v>8886</v>
      </c>
      <c r="V171" s="24" t="s">
        <v>8886</v>
      </c>
      <c r="W171" s="24"/>
      <c r="X171" s="24"/>
      <c r="Y171" s="258">
        <v>45167.534189814818</v>
      </c>
      <c r="Z171" s="258">
        <v>45176.649594907409</v>
      </c>
      <c r="AA171" s="24"/>
      <c r="AB171" s="24" t="s">
        <v>537</v>
      </c>
      <c r="AC171" s="24">
        <v>28887</v>
      </c>
      <c r="AD171" s="24">
        <v>18370</v>
      </c>
      <c r="AE171" s="24" t="s">
        <v>9827</v>
      </c>
      <c r="AF171" s="24" t="s">
        <v>9829</v>
      </c>
      <c r="AG171" s="24" t="s">
        <v>16</v>
      </c>
    </row>
    <row r="172" spans="1:33" ht="39.6" x14ac:dyDescent="0.3">
      <c r="A172" s="24"/>
      <c r="B172" s="24" t="s">
        <v>9827</v>
      </c>
      <c r="C172" s="24" t="s">
        <v>67</v>
      </c>
      <c r="D172" s="24" t="s">
        <v>670</v>
      </c>
      <c r="E172" s="24" t="s">
        <v>668</v>
      </c>
      <c r="F172" s="25" t="s">
        <v>669</v>
      </c>
      <c r="G172" s="24" t="s">
        <v>228</v>
      </c>
      <c r="H172" s="24" t="s">
        <v>538</v>
      </c>
      <c r="I172" s="24" t="s">
        <v>8886</v>
      </c>
      <c r="J172" s="24" t="s">
        <v>8886</v>
      </c>
      <c r="K172" s="24" t="s">
        <v>8886</v>
      </c>
      <c r="L172" s="24" t="s">
        <v>8886</v>
      </c>
      <c r="M172" s="24" t="s">
        <v>9828</v>
      </c>
      <c r="N172" s="24" t="s">
        <v>164</v>
      </c>
      <c r="O172" s="24" t="s">
        <v>671</v>
      </c>
      <c r="P172" s="24"/>
      <c r="Q172" s="24"/>
      <c r="R172" s="24"/>
      <c r="S172" s="24"/>
      <c r="T172" s="24"/>
      <c r="U172" s="24" t="s">
        <v>8886</v>
      </c>
      <c r="V172" s="24" t="s">
        <v>8886</v>
      </c>
      <c r="W172" s="24"/>
      <c r="X172" s="24"/>
      <c r="Y172" s="258">
        <v>45167.534189814818</v>
      </c>
      <c r="Z172" s="258">
        <v>45176.649594907409</v>
      </c>
      <c r="AA172" s="24"/>
      <c r="AB172" s="24" t="s">
        <v>537</v>
      </c>
      <c r="AC172" s="24">
        <v>28887</v>
      </c>
      <c r="AD172" s="24">
        <v>23050</v>
      </c>
      <c r="AE172" s="24" t="s">
        <v>9827</v>
      </c>
      <c r="AF172" s="24" t="s">
        <v>9829</v>
      </c>
      <c r="AG172" s="24" t="s">
        <v>16</v>
      </c>
    </row>
    <row r="173" spans="1:33" ht="39.6" x14ac:dyDescent="0.3">
      <c r="A173" s="24"/>
      <c r="B173" s="24" t="s">
        <v>9827</v>
      </c>
      <c r="C173" s="24" t="s">
        <v>67</v>
      </c>
      <c r="D173" s="24" t="s">
        <v>674</v>
      </c>
      <c r="E173" s="24" t="s">
        <v>672</v>
      </c>
      <c r="F173" s="25" t="s">
        <v>673</v>
      </c>
      <c r="G173" s="24" t="s">
        <v>228</v>
      </c>
      <c r="H173" s="24" t="s">
        <v>538</v>
      </c>
      <c r="I173" s="24" t="s">
        <v>8886</v>
      </c>
      <c r="J173" s="24" t="s">
        <v>8886</v>
      </c>
      <c r="K173" s="24" t="s">
        <v>8886</v>
      </c>
      <c r="L173" s="24" t="s">
        <v>8886</v>
      </c>
      <c r="M173" s="24" t="s">
        <v>9828</v>
      </c>
      <c r="N173" s="24" t="s">
        <v>164</v>
      </c>
      <c r="O173" s="24" t="s">
        <v>675</v>
      </c>
      <c r="P173" s="24"/>
      <c r="Q173" s="24"/>
      <c r="R173" s="24"/>
      <c r="S173" s="24"/>
      <c r="T173" s="24"/>
      <c r="U173" s="24" t="s">
        <v>8886</v>
      </c>
      <c r="V173" s="24" t="s">
        <v>8886</v>
      </c>
      <c r="W173" s="24"/>
      <c r="X173" s="24"/>
      <c r="Y173" s="258">
        <v>45167.534189814818</v>
      </c>
      <c r="Z173" s="258">
        <v>45176.649594907409</v>
      </c>
      <c r="AA173" s="24"/>
      <c r="AB173" s="24" t="s">
        <v>537</v>
      </c>
      <c r="AC173" s="24">
        <v>28887</v>
      </c>
      <c r="AD173" s="24">
        <v>17340</v>
      </c>
      <c r="AE173" s="24" t="s">
        <v>9827</v>
      </c>
      <c r="AF173" s="24" t="s">
        <v>9829</v>
      </c>
      <c r="AG173" s="24"/>
    </row>
    <row r="174" spans="1:33" x14ac:dyDescent="0.3">
      <c r="A174" s="24"/>
      <c r="B174" s="24" t="s">
        <v>9827</v>
      </c>
      <c r="C174" s="24" t="s">
        <v>67</v>
      </c>
      <c r="D174" s="24" t="s">
        <v>367</v>
      </c>
      <c r="E174" s="24" t="s">
        <v>676</v>
      </c>
      <c r="F174" s="24" t="s">
        <v>677</v>
      </c>
      <c r="G174" s="24" t="s">
        <v>228</v>
      </c>
      <c r="H174" s="24" t="s">
        <v>538</v>
      </c>
      <c r="I174" s="24" t="s">
        <v>8886</v>
      </c>
      <c r="J174" s="24" t="s">
        <v>8886</v>
      </c>
      <c r="K174" s="24" t="s">
        <v>8886</v>
      </c>
      <c r="L174" s="24" t="s">
        <v>8886</v>
      </c>
      <c r="M174" s="24" t="s">
        <v>9828</v>
      </c>
      <c r="N174" s="24" t="s">
        <v>164</v>
      </c>
      <c r="O174" s="24" t="s">
        <v>678</v>
      </c>
      <c r="P174" s="24"/>
      <c r="Q174" s="24"/>
      <c r="R174" s="24"/>
      <c r="S174" s="24"/>
      <c r="T174" s="24"/>
      <c r="U174" s="24" t="s">
        <v>8886</v>
      </c>
      <c r="V174" s="24" t="s">
        <v>8886</v>
      </c>
      <c r="W174" s="24"/>
      <c r="X174" s="24"/>
      <c r="Y174" s="258">
        <v>45167.534189814818</v>
      </c>
      <c r="Z174" s="258">
        <v>45176.649594907409</v>
      </c>
      <c r="AA174" s="24"/>
      <c r="AB174" s="24" t="s">
        <v>537</v>
      </c>
      <c r="AC174" s="24">
        <v>28887</v>
      </c>
      <c r="AD174" s="24">
        <v>16730</v>
      </c>
      <c r="AE174" s="24" t="s">
        <v>9827</v>
      </c>
      <c r="AF174" s="24" t="s">
        <v>9829</v>
      </c>
      <c r="AG174" s="24" t="s">
        <v>16</v>
      </c>
    </row>
    <row r="175" spans="1:33" x14ac:dyDescent="0.3">
      <c r="A175" s="24"/>
      <c r="B175" s="24" t="s">
        <v>9827</v>
      </c>
      <c r="C175" s="24" t="s">
        <v>67</v>
      </c>
      <c r="D175" s="24" t="s">
        <v>681</v>
      </c>
      <c r="E175" s="24" t="s">
        <v>679</v>
      </c>
      <c r="F175" s="24" t="s">
        <v>680</v>
      </c>
      <c r="G175" s="24" t="s">
        <v>228</v>
      </c>
      <c r="H175" s="24" t="s">
        <v>538</v>
      </c>
      <c r="I175" s="24" t="s">
        <v>8886</v>
      </c>
      <c r="J175" s="24" t="s">
        <v>8886</v>
      </c>
      <c r="K175" s="24" t="s">
        <v>8886</v>
      </c>
      <c r="L175" s="24" t="s">
        <v>8886</v>
      </c>
      <c r="M175" s="24" t="s">
        <v>9828</v>
      </c>
      <c r="N175" s="24" t="s">
        <v>164</v>
      </c>
      <c r="O175" s="24" t="s">
        <v>682</v>
      </c>
      <c r="P175" s="24"/>
      <c r="Q175" s="24"/>
      <c r="R175" s="24"/>
      <c r="S175" s="24"/>
      <c r="T175" s="24"/>
      <c r="U175" s="24" t="s">
        <v>8886</v>
      </c>
      <c r="V175" s="24" t="s">
        <v>8886</v>
      </c>
      <c r="W175" s="24"/>
      <c r="X175" s="24"/>
      <c r="Y175" s="258">
        <v>45167.534189814818</v>
      </c>
      <c r="Z175" s="258">
        <v>45176.649594907409</v>
      </c>
      <c r="AA175" s="24"/>
      <c r="AB175" s="24" t="s">
        <v>537</v>
      </c>
      <c r="AC175" s="24">
        <v>28887</v>
      </c>
      <c r="AD175" s="24">
        <v>18380</v>
      </c>
      <c r="AE175" s="24" t="s">
        <v>9827</v>
      </c>
      <c r="AF175" s="24" t="s">
        <v>9829</v>
      </c>
      <c r="AG175" s="24" t="s">
        <v>16</v>
      </c>
    </row>
    <row r="176" spans="1:33" ht="39.6" x14ac:dyDescent="0.3">
      <c r="A176" s="24"/>
      <c r="B176" s="24" t="s">
        <v>9827</v>
      </c>
      <c r="C176" s="24" t="s">
        <v>67</v>
      </c>
      <c r="D176" s="24" t="s">
        <v>685</v>
      </c>
      <c r="E176" s="24" t="s">
        <v>683</v>
      </c>
      <c r="F176" s="25" t="s">
        <v>684</v>
      </c>
      <c r="G176" s="24" t="s">
        <v>228</v>
      </c>
      <c r="H176" s="24" t="s">
        <v>538</v>
      </c>
      <c r="I176" s="24" t="s">
        <v>8886</v>
      </c>
      <c r="J176" s="24" t="s">
        <v>8886</v>
      </c>
      <c r="K176" s="24" t="s">
        <v>8886</v>
      </c>
      <c r="L176" s="24" t="s">
        <v>8886</v>
      </c>
      <c r="M176" s="24" t="s">
        <v>9828</v>
      </c>
      <c r="N176" s="24" t="s">
        <v>164</v>
      </c>
      <c r="O176" s="24" t="s">
        <v>686</v>
      </c>
      <c r="P176" s="24"/>
      <c r="Q176" s="24"/>
      <c r="R176" s="24"/>
      <c r="S176" s="24"/>
      <c r="T176" s="24"/>
      <c r="U176" s="24" t="s">
        <v>8886</v>
      </c>
      <c r="V176" s="24" t="s">
        <v>8886</v>
      </c>
      <c r="W176" s="24"/>
      <c r="X176" s="24"/>
      <c r="Y176" s="258">
        <v>45167.534189814818</v>
      </c>
      <c r="Z176" s="258">
        <v>45176.649594907409</v>
      </c>
      <c r="AA176" s="24"/>
      <c r="AB176" s="24" t="s">
        <v>537</v>
      </c>
      <c r="AC176" s="24">
        <v>28887</v>
      </c>
      <c r="AD176" s="24">
        <v>23060</v>
      </c>
      <c r="AE176" s="24" t="s">
        <v>9827</v>
      </c>
      <c r="AF176" s="24" t="s">
        <v>9829</v>
      </c>
      <c r="AG176" s="24" t="s">
        <v>16</v>
      </c>
    </row>
    <row r="177" spans="1:33" ht="39.6" x14ac:dyDescent="0.3">
      <c r="A177" s="24"/>
      <c r="B177" s="24" t="s">
        <v>9827</v>
      </c>
      <c r="C177" s="24" t="s">
        <v>67</v>
      </c>
      <c r="D177" s="24" t="s">
        <v>689</v>
      </c>
      <c r="E177" s="24" t="s">
        <v>687</v>
      </c>
      <c r="F177" s="25" t="s">
        <v>688</v>
      </c>
      <c r="G177" s="24" t="s">
        <v>228</v>
      </c>
      <c r="H177" s="24" t="s">
        <v>538</v>
      </c>
      <c r="I177" s="24" t="s">
        <v>8886</v>
      </c>
      <c r="J177" s="24" t="s">
        <v>8886</v>
      </c>
      <c r="K177" s="24" t="s">
        <v>8886</v>
      </c>
      <c r="L177" s="24" t="s">
        <v>8886</v>
      </c>
      <c r="M177" s="24" t="s">
        <v>9828</v>
      </c>
      <c r="N177" s="24" t="s">
        <v>164</v>
      </c>
      <c r="O177" s="24" t="s">
        <v>690</v>
      </c>
      <c r="P177" s="24"/>
      <c r="Q177" s="24"/>
      <c r="R177" s="24"/>
      <c r="S177" s="24"/>
      <c r="T177" s="24"/>
      <c r="U177" s="24" t="s">
        <v>8886</v>
      </c>
      <c r="V177" s="24" t="s">
        <v>8886</v>
      </c>
      <c r="W177" s="24"/>
      <c r="X177" s="24"/>
      <c r="Y177" s="258">
        <v>45167.534189814818</v>
      </c>
      <c r="Z177" s="258">
        <v>45176.649594907409</v>
      </c>
      <c r="AA177" s="24"/>
      <c r="AB177" s="24" t="s">
        <v>537</v>
      </c>
      <c r="AC177" s="24">
        <v>28887</v>
      </c>
      <c r="AD177" s="24">
        <v>20180</v>
      </c>
      <c r="AE177" s="24" t="s">
        <v>9827</v>
      </c>
      <c r="AF177" s="24" t="s">
        <v>9829</v>
      </c>
      <c r="AG177" s="24" t="s">
        <v>16</v>
      </c>
    </row>
    <row r="178" spans="1:33" ht="39.6" x14ac:dyDescent="0.3">
      <c r="A178" s="24"/>
      <c r="B178" s="24" t="s">
        <v>9827</v>
      </c>
      <c r="C178" s="24" t="s">
        <v>67</v>
      </c>
      <c r="D178" s="24" t="s">
        <v>693</v>
      </c>
      <c r="E178" s="24" t="s">
        <v>691</v>
      </c>
      <c r="F178" s="25" t="s">
        <v>692</v>
      </c>
      <c r="G178" s="24" t="s">
        <v>228</v>
      </c>
      <c r="H178" s="24" t="s">
        <v>538</v>
      </c>
      <c r="I178" s="24" t="s">
        <v>8886</v>
      </c>
      <c r="J178" s="24" t="s">
        <v>8886</v>
      </c>
      <c r="K178" s="24" t="s">
        <v>8886</v>
      </c>
      <c r="L178" s="24" t="s">
        <v>8886</v>
      </c>
      <c r="M178" s="24" t="s">
        <v>9828</v>
      </c>
      <c r="N178" s="24" t="s">
        <v>164</v>
      </c>
      <c r="O178" s="24" t="s">
        <v>694</v>
      </c>
      <c r="P178" s="24"/>
      <c r="Q178" s="24"/>
      <c r="R178" s="24"/>
      <c r="S178" s="24"/>
      <c r="T178" s="24"/>
      <c r="U178" s="24" t="s">
        <v>8886</v>
      </c>
      <c r="V178" s="24" t="s">
        <v>8886</v>
      </c>
      <c r="W178" s="24"/>
      <c r="X178" s="24"/>
      <c r="Y178" s="258">
        <v>45167.534189814818</v>
      </c>
      <c r="Z178" s="258">
        <v>45176.649594907409</v>
      </c>
      <c r="AA178" s="24"/>
      <c r="AB178" s="24" t="s">
        <v>537</v>
      </c>
      <c r="AC178" s="24">
        <v>28887</v>
      </c>
      <c r="AD178" s="24">
        <v>23550</v>
      </c>
      <c r="AE178" s="24" t="s">
        <v>9827</v>
      </c>
      <c r="AF178" s="24" t="s">
        <v>9829</v>
      </c>
      <c r="AG178" s="24"/>
    </row>
    <row r="179" spans="1:33" x14ac:dyDescent="0.3">
      <c r="A179" s="24"/>
      <c r="B179" s="24" t="s">
        <v>9827</v>
      </c>
      <c r="C179" s="24" t="s">
        <v>67</v>
      </c>
      <c r="D179" s="24" t="s">
        <v>697</v>
      </c>
      <c r="E179" s="24" t="s">
        <v>695</v>
      </c>
      <c r="F179" s="24" t="s">
        <v>696</v>
      </c>
      <c r="G179" s="24" t="s">
        <v>228</v>
      </c>
      <c r="H179" s="24" t="s">
        <v>538</v>
      </c>
      <c r="I179" s="24" t="s">
        <v>8886</v>
      </c>
      <c r="J179" s="24" t="s">
        <v>8886</v>
      </c>
      <c r="K179" s="24" t="s">
        <v>8886</v>
      </c>
      <c r="L179" s="24" t="s">
        <v>8886</v>
      </c>
      <c r="M179" s="24" t="s">
        <v>9828</v>
      </c>
      <c r="N179" s="24" t="s">
        <v>164</v>
      </c>
      <c r="O179" s="24" t="s">
        <v>698</v>
      </c>
      <c r="P179" s="24"/>
      <c r="Q179" s="24"/>
      <c r="R179" s="24"/>
      <c r="S179" s="24"/>
      <c r="T179" s="24"/>
      <c r="U179" s="24" t="s">
        <v>8886</v>
      </c>
      <c r="V179" s="24" t="s">
        <v>8886</v>
      </c>
      <c r="W179" s="24"/>
      <c r="X179" s="24"/>
      <c r="Y179" s="258">
        <v>45167.534189814818</v>
      </c>
      <c r="Z179" s="258">
        <v>45176.649594907409</v>
      </c>
      <c r="AA179" s="24"/>
      <c r="AB179" s="24" t="s">
        <v>537</v>
      </c>
      <c r="AC179" s="24">
        <v>28887</v>
      </c>
      <c r="AD179" s="24">
        <v>19970</v>
      </c>
      <c r="AE179" s="24" t="s">
        <v>9827</v>
      </c>
      <c r="AF179" s="24" t="s">
        <v>9829</v>
      </c>
      <c r="AG179" s="24" t="s">
        <v>16</v>
      </c>
    </row>
    <row r="180" spans="1:33" x14ac:dyDescent="0.3">
      <c r="A180" s="24"/>
      <c r="B180" s="24" t="s">
        <v>9827</v>
      </c>
      <c r="C180" s="24" t="s">
        <v>67</v>
      </c>
      <c r="D180" s="24" t="s">
        <v>701</v>
      </c>
      <c r="E180" s="24" t="s">
        <v>699</v>
      </c>
      <c r="F180" s="24" t="s">
        <v>700</v>
      </c>
      <c r="G180" s="24" t="s">
        <v>228</v>
      </c>
      <c r="H180" s="24" t="s">
        <v>538</v>
      </c>
      <c r="I180" s="24" t="s">
        <v>8886</v>
      </c>
      <c r="J180" s="24" t="s">
        <v>8886</v>
      </c>
      <c r="K180" s="24" t="s">
        <v>8886</v>
      </c>
      <c r="L180" s="24" t="s">
        <v>8886</v>
      </c>
      <c r="M180" s="24" t="s">
        <v>9828</v>
      </c>
      <c r="N180" s="24" t="s">
        <v>136</v>
      </c>
      <c r="O180" s="24" t="s">
        <v>702</v>
      </c>
      <c r="P180" s="24"/>
      <c r="Q180" s="24"/>
      <c r="R180" s="24"/>
      <c r="S180" s="24"/>
      <c r="T180" s="24"/>
      <c r="U180" s="24" t="s">
        <v>8886</v>
      </c>
      <c r="V180" s="24" t="s">
        <v>8886</v>
      </c>
      <c r="W180" s="24"/>
      <c r="X180" s="24"/>
      <c r="Y180" s="258">
        <v>45167.534189814818</v>
      </c>
      <c r="Z180" s="258">
        <v>45176.649594907409</v>
      </c>
      <c r="AA180" s="24"/>
      <c r="AB180" s="24" t="s">
        <v>537</v>
      </c>
      <c r="AC180" s="24">
        <v>28887</v>
      </c>
      <c r="AD180" s="24">
        <v>22440</v>
      </c>
      <c r="AE180" s="24" t="s">
        <v>9827</v>
      </c>
      <c r="AF180" s="24" t="s">
        <v>9829</v>
      </c>
      <c r="AG180" s="24" t="s">
        <v>16</v>
      </c>
    </row>
    <row r="181" spans="1:33" ht="39.6" x14ac:dyDescent="0.3">
      <c r="A181" s="24"/>
      <c r="B181" s="24" t="s">
        <v>9827</v>
      </c>
      <c r="C181" s="24" t="s">
        <v>67</v>
      </c>
      <c r="D181" s="24" t="s">
        <v>240</v>
      </c>
      <c r="E181" s="24" t="s">
        <v>703</v>
      </c>
      <c r="F181" s="25" t="s">
        <v>704</v>
      </c>
      <c r="G181" s="24" t="s">
        <v>228</v>
      </c>
      <c r="H181" s="24" t="s">
        <v>538</v>
      </c>
      <c r="I181" s="24" t="s">
        <v>8886</v>
      </c>
      <c r="J181" s="24" t="s">
        <v>8886</v>
      </c>
      <c r="K181" s="24" t="s">
        <v>8886</v>
      </c>
      <c r="L181" s="24" t="s">
        <v>8886</v>
      </c>
      <c r="M181" s="24" t="s">
        <v>9828</v>
      </c>
      <c r="N181" s="24" t="s">
        <v>136</v>
      </c>
      <c r="O181" s="24" t="s">
        <v>241</v>
      </c>
      <c r="P181" s="24"/>
      <c r="Q181" s="24"/>
      <c r="R181" s="24"/>
      <c r="S181" s="24"/>
      <c r="T181" s="24"/>
      <c r="U181" s="24" t="s">
        <v>8886</v>
      </c>
      <c r="V181" s="24" t="s">
        <v>8886</v>
      </c>
      <c r="W181" s="24"/>
      <c r="X181" s="24"/>
      <c r="Y181" s="258">
        <v>45167.534189814818</v>
      </c>
      <c r="Z181" s="258">
        <v>45176.649594907409</v>
      </c>
      <c r="AA181" s="24"/>
      <c r="AB181" s="24" t="s">
        <v>537</v>
      </c>
      <c r="AC181" s="24">
        <v>28887</v>
      </c>
      <c r="AD181" s="24">
        <v>15460</v>
      </c>
      <c r="AE181" s="24" t="s">
        <v>9827</v>
      </c>
      <c r="AF181" s="24" t="s">
        <v>9829</v>
      </c>
      <c r="AG181" s="24" t="s">
        <v>16</v>
      </c>
    </row>
    <row r="182" spans="1:33" ht="39.6" x14ac:dyDescent="0.3">
      <c r="A182" s="24"/>
      <c r="B182" s="24" t="s">
        <v>9827</v>
      </c>
      <c r="C182" s="24" t="s">
        <v>67</v>
      </c>
      <c r="D182" s="24" t="s">
        <v>258</v>
      </c>
      <c r="E182" s="24" t="s">
        <v>705</v>
      </c>
      <c r="F182" s="25" t="s">
        <v>706</v>
      </c>
      <c r="G182" s="24" t="s">
        <v>228</v>
      </c>
      <c r="H182" s="24" t="s">
        <v>538</v>
      </c>
      <c r="I182" s="24" t="s">
        <v>8886</v>
      </c>
      <c r="J182" s="24" t="s">
        <v>8886</v>
      </c>
      <c r="K182" s="24" t="s">
        <v>8886</v>
      </c>
      <c r="L182" s="24" t="s">
        <v>8886</v>
      </c>
      <c r="M182" s="24" t="s">
        <v>9828</v>
      </c>
      <c r="N182" s="24" t="s">
        <v>136</v>
      </c>
      <c r="O182" s="24" t="s">
        <v>9874</v>
      </c>
      <c r="P182" s="24"/>
      <c r="Q182" s="24"/>
      <c r="R182" s="24"/>
      <c r="S182" s="24"/>
      <c r="T182" s="24"/>
      <c r="U182" s="24" t="s">
        <v>8886</v>
      </c>
      <c r="V182" s="24" t="s">
        <v>8886</v>
      </c>
      <c r="W182" s="24"/>
      <c r="X182" s="24"/>
      <c r="Y182" s="258">
        <v>45167.534189814818</v>
      </c>
      <c r="Z182" s="258">
        <v>45176.649594907409</v>
      </c>
      <c r="AA182" s="24"/>
      <c r="AB182" s="24" t="s">
        <v>537</v>
      </c>
      <c r="AC182" s="24">
        <v>28887</v>
      </c>
      <c r="AD182" s="24">
        <v>16810</v>
      </c>
      <c r="AE182" s="24" t="s">
        <v>9827</v>
      </c>
      <c r="AF182" s="24" t="s">
        <v>9829</v>
      </c>
      <c r="AG182" s="24"/>
    </row>
    <row r="183" spans="1:33" x14ac:dyDescent="0.3">
      <c r="A183" s="24"/>
      <c r="B183" s="24" t="s">
        <v>9827</v>
      </c>
      <c r="C183" s="24" t="s">
        <v>67</v>
      </c>
      <c r="D183" s="24" t="s">
        <v>709</v>
      </c>
      <c r="E183" s="24" t="s">
        <v>707</v>
      </c>
      <c r="F183" s="24" t="s">
        <v>708</v>
      </c>
      <c r="G183" s="24" t="s">
        <v>228</v>
      </c>
      <c r="H183" s="24" t="s">
        <v>538</v>
      </c>
      <c r="I183" s="24" t="s">
        <v>8886</v>
      </c>
      <c r="J183" s="24" t="s">
        <v>8886</v>
      </c>
      <c r="K183" s="24" t="s">
        <v>8886</v>
      </c>
      <c r="L183" s="24" t="s">
        <v>8886</v>
      </c>
      <c r="M183" s="24" t="s">
        <v>9828</v>
      </c>
      <c r="N183" s="24" t="s">
        <v>136</v>
      </c>
      <c r="O183" s="24" t="s">
        <v>9912</v>
      </c>
      <c r="P183" s="24"/>
      <c r="Q183" s="24"/>
      <c r="R183" s="24"/>
      <c r="S183" s="24"/>
      <c r="T183" s="24"/>
      <c r="U183" s="24" t="s">
        <v>8886</v>
      </c>
      <c r="V183" s="24" t="s">
        <v>8886</v>
      </c>
      <c r="W183" s="24"/>
      <c r="X183" s="24"/>
      <c r="Y183" s="258">
        <v>45167.534189814818</v>
      </c>
      <c r="Z183" s="258">
        <v>45176.649594907409</v>
      </c>
      <c r="AA183" s="24"/>
      <c r="AB183" s="24" t="s">
        <v>537</v>
      </c>
      <c r="AC183" s="24">
        <v>28887</v>
      </c>
      <c r="AD183" s="24">
        <v>22450</v>
      </c>
      <c r="AE183" s="24" t="s">
        <v>9827</v>
      </c>
      <c r="AF183" s="24" t="s">
        <v>9829</v>
      </c>
      <c r="AG183" s="24"/>
    </row>
    <row r="184" spans="1:33" x14ac:dyDescent="0.3">
      <c r="A184" s="24"/>
      <c r="B184" s="24" t="s">
        <v>9827</v>
      </c>
      <c r="C184" s="24" t="s">
        <v>67</v>
      </c>
      <c r="D184" s="24" t="s">
        <v>713</v>
      </c>
      <c r="E184" s="24" t="s">
        <v>711</v>
      </c>
      <c r="F184" s="24" t="s">
        <v>712</v>
      </c>
      <c r="G184" s="24" t="s">
        <v>228</v>
      </c>
      <c r="H184" s="24" t="s">
        <v>538</v>
      </c>
      <c r="I184" s="24" t="s">
        <v>8886</v>
      </c>
      <c r="J184" s="24" t="s">
        <v>8886</v>
      </c>
      <c r="K184" s="24" t="s">
        <v>8886</v>
      </c>
      <c r="L184" s="24" t="s">
        <v>8886</v>
      </c>
      <c r="M184" s="24" t="s">
        <v>9828</v>
      </c>
      <c r="N184" s="24" t="s">
        <v>136</v>
      </c>
      <c r="O184" s="24" t="s">
        <v>9913</v>
      </c>
      <c r="P184" s="24"/>
      <c r="Q184" s="24"/>
      <c r="R184" s="24"/>
      <c r="S184" s="24"/>
      <c r="T184" s="24"/>
      <c r="U184" s="24" t="s">
        <v>8886</v>
      </c>
      <c r="V184" s="24" t="s">
        <v>8886</v>
      </c>
      <c r="W184" s="24"/>
      <c r="X184" s="24"/>
      <c r="Y184" s="258">
        <v>45167.534189814818</v>
      </c>
      <c r="Z184" s="258">
        <v>45176.649594907409</v>
      </c>
      <c r="AA184" s="24"/>
      <c r="AB184" s="24" t="s">
        <v>537</v>
      </c>
      <c r="AC184" s="24">
        <v>28887</v>
      </c>
      <c r="AD184" s="24">
        <v>22590</v>
      </c>
      <c r="AE184" s="24" t="s">
        <v>9827</v>
      </c>
      <c r="AF184" s="24" t="s">
        <v>9829</v>
      </c>
      <c r="AG184" s="24"/>
    </row>
    <row r="185" spans="1:33" x14ac:dyDescent="0.3">
      <c r="A185" s="24"/>
      <c r="B185" s="24" t="s">
        <v>9827</v>
      </c>
      <c r="C185" s="24" t="s">
        <v>67</v>
      </c>
      <c r="D185" s="24" t="s">
        <v>455</v>
      </c>
      <c r="E185" s="24" t="s">
        <v>715</v>
      </c>
      <c r="F185" s="24" t="s">
        <v>716</v>
      </c>
      <c r="G185" s="24" t="s">
        <v>228</v>
      </c>
      <c r="H185" s="24" t="s">
        <v>538</v>
      </c>
      <c r="I185" s="24" t="s">
        <v>8886</v>
      </c>
      <c r="J185" s="24" t="s">
        <v>8886</v>
      </c>
      <c r="K185" s="24" t="s">
        <v>8886</v>
      </c>
      <c r="L185" s="24" t="s">
        <v>8886</v>
      </c>
      <c r="M185" s="24" t="s">
        <v>9828</v>
      </c>
      <c r="N185" s="24" t="s">
        <v>136</v>
      </c>
      <c r="O185" s="24" t="s">
        <v>9902</v>
      </c>
      <c r="P185" s="24"/>
      <c r="Q185" s="24"/>
      <c r="R185" s="24"/>
      <c r="S185" s="24"/>
      <c r="T185" s="24"/>
      <c r="U185" s="24" t="s">
        <v>8886</v>
      </c>
      <c r="V185" s="24" t="s">
        <v>8886</v>
      </c>
      <c r="W185" s="24"/>
      <c r="X185" s="24"/>
      <c r="Y185" s="258">
        <v>45167.534189814818</v>
      </c>
      <c r="Z185" s="258">
        <v>45176.649594907409</v>
      </c>
      <c r="AA185" s="24"/>
      <c r="AB185" s="24" t="s">
        <v>537</v>
      </c>
      <c r="AC185" s="24">
        <v>28887</v>
      </c>
      <c r="AD185" s="24">
        <v>16130</v>
      </c>
      <c r="AE185" s="24" t="s">
        <v>9827</v>
      </c>
      <c r="AF185" s="24" t="s">
        <v>9829</v>
      </c>
      <c r="AG185" s="24"/>
    </row>
    <row r="186" spans="1:33" x14ac:dyDescent="0.3">
      <c r="A186" s="24"/>
      <c r="B186" s="24" t="s">
        <v>9827</v>
      </c>
      <c r="C186" s="24" t="s">
        <v>67</v>
      </c>
      <c r="D186" s="24" t="s">
        <v>719</v>
      </c>
      <c r="E186" s="24" t="s">
        <v>717</v>
      </c>
      <c r="F186" s="24" t="s">
        <v>718</v>
      </c>
      <c r="G186" s="24" t="s">
        <v>228</v>
      </c>
      <c r="H186" s="24" t="s">
        <v>538</v>
      </c>
      <c r="I186" s="24" t="s">
        <v>8886</v>
      </c>
      <c r="J186" s="24" t="s">
        <v>8886</v>
      </c>
      <c r="K186" s="24" t="s">
        <v>8886</v>
      </c>
      <c r="L186" s="24" t="s">
        <v>8886</v>
      </c>
      <c r="M186" s="24" t="s">
        <v>9828</v>
      </c>
      <c r="N186" s="24" t="s">
        <v>164</v>
      </c>
      <c r="O186" s="24" t="s">
        <v>720</v>
      </c>
      <c r="P186" s="24"/>
      <c r="Q186" s="24"/>
      <c r="R186" s="24"/>
      <c r="S186" s="24"/>
      <c r="T186" s="24"/>
      <c r="U186" s="24" t="s">
        <v>8886</v>
      </c>
      <c r="V186" s="24" t="s">
        <v>8886</v>
      </c>
      <c r="W186" s="24"/>
      <c r="X186" s="24"/>
      <c r="Y186" s="258">
        <v>45167.534189814818</v>
      </c>
      <c r="Z186" s="258">
        <v>45176.649594907409</v>
      </c>
      <c r="AA186" s="24"/>
      <c r="AB186" s="24" t="s">
        <v>537</v>
      </c>
      <c r="AC186" s="24">
        <v>28887</v>
      </c>
      <c r="AD186" s="24">
        <v>16850</v>
      </c>
      <c r="AE186" s="24" t="s">
        <v>9827</v>
      </c>
      <c r="AF186" s="24" t="s">
        <v>9829</v>
      </c>
      <c r="AG186" s="24" t="s">
        <v>16</v>
      </c>
    </row>
    <row r="187" spans="1:33" ht="105.6" x14ac:dyDescent="0.3">
      <c r="A187" s="24" t="s">
        <v>723</v>
      </c>
      <c r="B187" s="24" t="s">
        <v>9827</v>
      </c>
      <c r="C187" s="24" t="s">
        <v>724</v>
      </c>
      <c r="D187" s="24" t="s">
        <v>719</v>
      </c>
      <c r="E187" s="24" t="s">
        <v>721</v>
      </c>
      <c r="F187" s="24" t="s">
        <v>722</v>
      </c>
      <c r="G187" s="24" t="s">
        <v>228</v>
      </c>
      <c r="H187" s="24" t="s">
        <v>538</v>
      </c>
      <c r="I187" s="24" t="s">
        <v>8886</v>
      </c>
      <c r="J187" s="24" t="s">
        <v>8886</v>
      </c>
      <c r="K187" s="24" t="s">
        <v>8886</v>
      </c>
      <c r="L187" s="24" t="s">
        <v>8886</v>
      </c>
      <c r="M187" s="24" t="s">
        <v>9828</v>
      </c>
      <c r="N187" s="24" t="s">
        <v>164</v>
      </c>
      <c r="O187" s="24" t="s">
        <v>725</v>
      </c>
      <c r="P187" s="24"/>
      <c r="Q187" s="24"/>
      <c r="R187" s="24"/>
      <c r="S187" s="25" t="s">
        <v>9914</v>
      </c>
      <c r="T187" s="24"/>
      <c r="U187" s="24" t="s">
        <v>8886</v>
      </c>
      <c r="V187" s="24" t="s">
        <v>8886</v>
      </c>
      <c r="W187" s="24"/>
      <c r="X187" s="24"/>
      <c r="Y187" s="258">
        <v>45167.534189814818</v>
      </c>
      <c r="Z187" s="258">
        <v>45176.649594907409</v>
      </c>
      <c r="AA187" s="24"/>
      <c r="AB187" s="24" t="s">
        <v>537</v>
      </c>
      <c r="AC187" s="24">
        <v>28887</v>
      </c>
      <c r="AD187" s="24">
        <v>16860</v>
      </c>
      <c r="AE187" s="24" t="s">
        <v>9827</v>
      </c>
      <c r="AF187" s="24" t="s">
        <v>9829</v>
      </c>
      <c r="AG187" s="24" t="s">
        <v>16</v>
      </c>
    </row>
    <row r="188" spans="1:33" x14ac:dyDescent="0.3">
      <c r="A188" s="24"/>
      <c r="B188" s="24" t="s">
        <v>9827</v>
      </c>
      <c r="C188" s="24" t="s">
        <v>67</v>
      </c>
      <c r="D188" s="24" t="s">
        <v>719</v>
      </c>
      <c r="E188" s="24" t="s">
        <v>726</v>
      </c>
      <c r="F188" s="24" t="s">
        <v>727</v>
      </c>
      <c r="G188" s="24" t="s">
        <v>228</v>
      </c>
      <c r="H188" s="24" t="s">
        <v>538</v>
      </c>
      <c r="I188" s="24" t="s">
        <v>8886</v>
      </c>
      <c r="J188" s="24" t="s">
        <v>8886</v>
      </c>
      <c r="K188" s="24" t="s">
        <v>8886</v>
      </c>
      <c r="L188" s="24" t="s">
        <v>8886</v>
      </c>
      <c r="M188" s="24" t="s">
        <v>9828</v>
      </c>
      <c r="N188" s="24" t="s">
        <v>164</v>
      </c>
      <c r="O188" s="24" t="s">
        <v>728</v>
      </c>
      <c r="P188" s="24"/>
      <c r="Q188" s="24"/>
      <c r="R188" s="24"/>
      <c r="S188" s="24"/>
      <c r="T188" s="24"/>
      <c r="U188" s="24" t="s">
        <v>8886</v>
      </c>
      <c r="V188" s="24" t="s">
        <v>8886</v>
      </c>
      <c r="W188" s="24"/>
      <c r="X188" s="24"/>
      <c r="Y188" s="258">
        <v>45167.534189814818</v>
      </c>
      <c r="Z188" s="258">
        <v>45176.649594907409</v>
      </c>
      <c r="AA188" s="24"/>
      <c r="AB188" s="24" t="s">
        <v>537</v>
      </c>
      <c r="AC188" s="24">
        <v>28887</v>
      </c>
      <c r="AD188" s="24">
        <v>16870</v>
      </c>
      <c r="AE188" s="24" t="s">
        <v>9827</v>
      </c>
      <c r="AF188" s="24" t="s">
        <v>9829</v>
      </c>
      <c r="AG188" s="24" t="s">
        <v>16</v>
      </c>
    </row>
    <row r="189" spans="1:33" x14ac:dyDescent="0.3">
      <c r="A189" s="24"/>
      <c r="B189" s="24" t="s">
        <v>9827</v>
      </c>
      <c r="C189" s="24" t="s">
        <v>67</v>
      </c>
      <c r="D189" s="24">
        <v>14</v>
      </c>
      <c r="E189" s="24" t="s">
        <v>729</v>
      </c>
      <c r="F189" s="24" t="s">
        <v>730</v>
      </c>
      <c r="G189" s="24" t="s">
        <v>228</v>
      </c>
      <c r="H189" s="24" t="s">
        <v>538</v>
      </c>
      <c r="I189" s="24" t="s">
        <v>8886</v>
      </c>
      <c r="J189" s="24" t="s">
        <v>8886</v>
      </c>
      <c r="K189" s="24" t="s">
        <v>8886</v>
      </c>
      <c r="L189" s="24" t="s">
        <v>8886</v>
      </c>
      <c r="M189" s="24" t="s">
        <v>9828</v>
      </c>
      <c r="N189" s="24" t="s">
        <v>731</v>
      </c>
      <c r="O189" s="24" t="s">
        <v>732</v>
      </c>
      <c r="P189" s="24"/>
      <c r="Q189" s="24"/>
      <c r="R189" s="24"/>
      <c r="S189" s="24"/>
      <c r="T189" s="24"/>
      <c r="U189" s="24" t="s">
        <v>8886</v>
      </c>
      <c r="V189" s="24" t="s">
        <v>8886</v>
      </c>
      <c r="W189" s="24"/>
      <c r="X189" s="24"/>
      <c r="Y189" s="258">
        <v>45167.534189814818</v>
      </c>
      <c r="Z189" s="258">
        <v>45176.649594907409</v>
      </c>
      <c r="AA189" s="24"/>
      <c r="AB189" s="24" t="s">
        <v>537</v>
      </c>
      <c r="AC189" s="24">
        <v>28887</v>
      </c>
      <c r="AD189" s="24">
        <v>5000</v>
      </c>
      <c r="AE189" s="24" t="s">
        <v>9827</v>
      </c>
      <c r="AF189" s="24" t="s">
        <v>9829</v>
      </c>
      <c r="AG189" s="24" t="s">
        <v>16</v>
      </c>
    </row>
    <row r="190" spans="1:33" x14ac:dyDescent="0.3">
      <c r="A190" s="24"/>
      <c r="B190" s="24" t="s">
        <v>9827</v>
      </c>
      <c r="C190" s="24" t="s">
        <v>67</v>
      </c>
      <c r="D190" s="24">
        <v>14</v>
      </c>
      <c r="E190" s="24" t="s">
        <v>733</v>
      </c>
      <c r="F190" s="24" t="s">
        <v>734</v>
      </c>
      <c r="G190" s="24" t="s">
        <v>228</v>
      </c>
      <c r="H190" s="24" t="s">
        <v>538</v>
      </c>
      <c r="I190" s="24" t="s">
        <v>8886</v>
      </c>
      <c r="J190" s="24" t="s">
        <v>8886</v>
      </c>
      <c r="K190" s="24" t="s">
        <v>8886</v>
      </c>
      <c r="L190" s="24" t="s">
        <v>8886</v>
      </c>
      <c r="M190" s="24" t="s">
        <v>9828</v>
      </c>
      <c r="N190" s="24" t="s">
        <v>447</v>
      </c>
      <c r="O190" s="24" t="s">
        <v>735</v>
      </c>
      <c r="P190" s="24"/>
      <c r="Q190" s="24"/>
      <c r="R190" s="24"/>
      <c r="S190" s="24"/>
      <c r="T190" s="24"/>
      <c r="U190" s="24" t="s">
        <v>8886</v>
      </c>
      <c r="V190" s="24" t="s">
        <v>8886</v>
      </c>
      <c r="W190" s="24"/>
      <c r="X190" s="24"/>
      <c r="Y190" s="258">
        <v>45167.534189814818</v>
      </c>
      <c r="Z190" s="258">
        <v>45176.649594907409</v>
      </c>
      <c r="AA190" s="24"/>
      <c r="AB190" s="24" t="s">
        <v>537</v>
      </c>
      <c r="AC190" s="24">
        <v>28887</v>
      </c>
      <c r="AD190" s="24">
        <v>5010</v>
      </c>
      <c r="AE190" s="24" t="s">
        <v>9827</v>
      </c>
      <c r="AF190" s="24" t="s">
        <v>9829</v>
      </c>
      <c r="AG190" s="24" t="s">
        <v>16</v>
      </c>
    </row>
    <row r="191" spans="1:33" x14ac:dyDescent="0.3">
      <c r="A191" s="24"/>
      <c r="B191" s="24" t="s">
        <v>9827</v>
      </c>
      <c r="C191" s="24" t="s">
        <v>67</v>
      </c>
      <c r="D191" s="24">
        <v>14</v>
      </c>
      <c r="E191" s="24" t="s">
        <v>736</v>
      </c>
      <c r="F191" s="24" t="s">
        <v>737</v>
      </c>
      <c r="G191" s="24" t="s">
        <v>228</v>
      </c>
      <c r="H191" s="24" t="s">
        <v>538</v>
      </c>
      <c r="I191" s="24" t="s">
        <v>8886</v>
      </c>
      <c r="J191" s="24" t="s">
        <v>8886</v>
      </c>
      <c r="K191" s="24" t="s">
        <v>8886</v>
      </c>
      <c r="L191" s="24" t="s">
        <v>8886</v>
      </c>
      <c r="M191" s="24" t="s">
        <v>9828</v>
      </c>
      <c r="N191" s="24" t="s">
        <v>738</v>
      </c>
      <c r="O191" s="24" t="s">
        <v>739</v>
      </c>
      <c r="P191" s="24"/>
      <c r="Q191" s="24"/>
      <c r="R191" s="24"/>
      <c r="S191" s="24"/>
      <c r="T191" s="24"/>
      <c r="U191" s="24" t="s">
        <v>8886</v>
      </c>
      <c r="V191" s="24" t="s">
        <v>8886</v>
      </c>
      <c r="W191" s="24"/>
      <c r="X191" s="24"/>
      <c r="Y191" s="258">
        <v>45167.534189814818</v>
      </c>
      <c r="Z191" s="258">
        <v>45176.649594907409</v>
      </c>
      <c r="AA191" s="24"/>
      <c r="AB191" s="24" t="s">
        <v>537</v>
      </c>
      <c r="AC191" s="24">
        <v>28887</v>
      </c>
      <c r="AD191" s="24">
        <v>5020</v>
      </c>
      <c r="AE191" s="24" t="s">
        <v>9827</v>
      </c>
      <c r="AF191" s="24" t="s">
        <v>9829</v>
      </c>
      <c r="AG191" s="24" t="s">
        <v>16</v>
      </c>
    </row>
    <row r="192" spans="1:33" x14ac:dyDescent="0.3">
      <c r="A192" s="24"/>
      <c r="B192" s="24" t="s">
        <v>9827</v>
      </c>
      <c r="C192" s="24" t="s">
        <v>67</v>
      </c>
      <c r="D192" s="24">
        <v>14</v>
      </c>
      <c r="E192" s="24" t="s">
        <v>740</v>
      </c>
      <c r="F192" s="24" t="s">
        <v>741</v>
      </c>
      <c r="G192" s="24" t="s">
        <v>228</v>
      </c>
      <c r="H192" s="24" t="s">
        <v>538</v>
      </c>
      <c r="I192" s="24" t="s">
        <v>8886</v>
      </c>
      <c r="J192" s="24" t="s">
        <v>8886</v>
      </c>
      <c r="K192" s="24" t="s">
        <v>8886</v>
      </c>
      <c r="L192" s="24" t="s">
        <v>8886</v>
      </c>
      <c r="M192" s="24" t="s">
        <v>9828</v>
      </c>
      <c r="N192" s="24" t="s">
        <v>164</v>
      </c>
      <c r="O192" s="24" t="s">
        <v>739</v>
      </c>
      <c r="P192" s="24"/>
      <c r="Q192" s="24"/>
      <c r="R192" s="24"/>
      <c r="S192" s="24"/>
      <c r="T192" s="24"/>
      <c r="U192" s="24" t="s">
        <v>8886</v>
      </c>
      <c r="V192" s="24" t="s">
        <v>8886</v>
      </c>
      <c r="W192" s="24"/>
      <c r="X192" s="24"/>
      <c r="Y192" s="258">
        <v>45167.534189814818</v>
      </c>
      <c r="Z192" s="258">
        <v>45176.649594907409</v>
      </c>
      <c r="AA192" s="24"/>
      <c r="AB192" s="24" t="s">
        <v>537</v>
      </c>
      <c r="AC192" s="24">
        <v>28887</v>
      </c>
      <c r="AD192" s="24">
        <v>5030</v>
      </c>
      <c r="AE192" s="24" t="s">
        <v>9827</v>
      </c>
      <c r="AF192" s="24" t="s">
        <v>9829</v>
      </c>
      <c r="AG192" s="24" t="s">
        <v>16</v>
      </c>
    </row>
    <row r="193" spans="1:33" x14ac:dyDescent="0.3">
      <c r="A193" s="24"/>
      <c r="B193" s="24" t="s">
        <v>9827</v>
      </c>
      <c r="C193" s="24" t="s">
        <v>67</v>
      </c>
      <c r="D193" s="24">
        <v>14</v>
      </c>
      <c r="E193" s="24" t="s">
        <v>742</v>
      </c>
      <c r="F193" s="24" t="s">
        <v>743</v>
      </c>
      <c r="G193" s="24" t="s">
        <v>228</v>
      </c>
      <c r="H193" s="24" t="s">
        <v>538</v>
      </c>
      <c r="I193" s="24" t="s">
        <v>8886</v>
      </c>
      <c r="J193" s="24" t="s">
        <v>8886</v>
      </c>
      <c r="K193" s="24" t="s">
        <v>8886</v>
      </c>
      <c r="L193" s="24" t="s">
        <v>8886</v>
      </c>
      <c r="M193" s="24" t="s">
        <v>9828</v>
      </c>
      <c r="N193" s="24" t="s">
        <v>164</v>
      </c>
      <c r="O193" s="24" t="s">
        <v>739</v>
      </c>
      <c r="P193" s="24"/>
      <c r="Q193" s="24"/>
      <c r="R193" s="24"/>
      <c r="S193" s="24"/>
      <c r="T193" s="24"/>
      <c r="U193" s="24" t="s">
        <v>8886</v>
      </c>
      <c r="V193" s="24" t="s">
        <v>8886</v>
      </c>
      <c r="W193" s="24"/>
      <c r="X193" s="24"/>
      <c r="Y193" s="258">
        <v>45167.534189814818</v>
      </c>
      <c r="Z193" s="258">
        <v>45176.649594907409</v>
      </c>
      <c r="AA193" s="24"/>
      <c r="AB193" s="24" t="s">
        <v>537</v>
      </c>
      <c r="AC193" s="24">
        <v>28887</v>
      </c>
      <c r="AD193" s="24">
        <v>5040</v>
      </c>
      <c r="AE193" s="24" t="s">
        <v>9827</v>
      </c>
      <c r="AF193" s="24" t="s">
        <v>9829</v>
      </c>
      <c r="AG193" s="24" t="s">
        <v>16</v>
      </c>
    </row>
    <row r="194" spans="1:33" x14ac:dyDescent="0.3">
      <c r="A194" s="24"/>
      <c r="B194" s="24" t="s">
        <v>9827</v>
      </c>
      <c r="C194" s="24" t="s">
        <v>67</v>
      </c>
      <c r="D194" s="24">
        <v>14</v>
      </c>
      <c r="E194" s="24" t="s">
        <v>744</v>
      </c>
      <c r="F194" s="24" t="s">
        <v>745</v>
      </c>
      <c r="G194" s="24" t="s">
        <v>228</v>
      </c>
      <c r="H194" s="24" t="s">
        <v>538</v>
      </c>
      <c r="I194" s="24" t="s">
        <v>8886</v>
      </c>
      <c r="J194" s="24" t="s">
        <v>8886</v>
      </c>
      <c r="K194" s="24" t="s">
        <v>8886</v>
      </c>
      <c r="L194" s="24" t="s">
        <v>8886</v>
      </c>
      <c r="M194" s="24" t="s">
        <v>9828</v>
      </c>
      <c r="N194" s="24" t="s">
        <v>164</v>
      </c>
      <c r="O194" s="24" t="s">
        <v>739</v>
      </c>
      <c r="P194" s="24"/>
      <c r="Q194" s="24"/>
      <c r="R194" s="24"/>
      <c r="S194" s="24"/>
      <c r="T194" s="24"/>
      <c r="U194" s="24" t="s">
        <v>8886</v>
      </c>
      <c r="V194" s="24" t="s">
        <v>8886</v>
      </c>
      <c r="W194" s="24"/>
      <c r="X194" s="24"/>
      <c r="Y194" s="258">
        <v>45167.534189814818</v>
      </c>
      <c r="Z194" s="258">
        <v>45176.649594907409</v>
      </c>
      <c r="AA194" s="24"/>
      <c r="AB194" s="24" t="s">
        <v>537</v>
      </c>
      <c r="AC194" s="24">
        <v>28887</v>
      </c>
      <c r="AD194" s="24">
        <v>5050</v>
      </c>
      <c r="AE194" s="24" t="s">
        <v>9827</v>
      </c>
      <c r="AF194" s="24" t="s">
        <v>9829</v>
      </c>
      <c r="AG194" s="24" t="s">
        <v>16</v>
      </c>
    </row>
    <row r="195" spans="1:33" x14ac:dyDescent="0.3">
      <c r="A195" s="24"/>
      <c r="B195" s="24" t="s">
        <v>9827</v>
      </c>
      <c r="C195" s="24" t="s">
        <v>67</v>
      </c>
      <c r="D195" s="24">
        <v>14</v>
      </c>
      <c r="E195" s="24" t="s">
        <v>746</v>
      </c>
      <c r="F195" s="24" t="s">
        <v>747</v>
      </c>
      <c r="G195" s="24" t="s">
        <v>228</v>
      </c>
      <c r="H195" s="24" t="s">
        <v>538</v>
      </c>
      <c r="I195" s="24" t="s">
        <v>8886</v>
      </c>
      <c r="J195" s="24" t="s">
        <v>8886</v>
      </c>
      <c r="K195" s="24" t="s">
        <v>8886</v>
      </c>
      <c r="L195" s="24" t="s">
        <v>8886</v>
      </c>
      <c r="M195" s="24" t="s">
        <v>9828</v>
      </c>
      <c r="N195" s="24" t="s">
        <v>164</v>
      </c>
      <c r="O195" s="24" t="s">
        <v>739</v>
      </c>
      <c r="P195" s="24"/>
      <c r="Q195" s="24"/>
      <c r="R195" s="24"/>
      <c r="S195" s="24"/>
      <c r="T195" s="24"/>
      <c r="U195" s="24" t="s">
        <v>8886</v>
      </c>
      <c r="V195" s="24" t="s">
        <v>8886</v>
      </c>
      <c r="W195" s="24"/>
      <c r="X195" s="24"/>
      <c r="Y195" s="258">
        <v>45167.534189814818</v>
      </c>
      <c r="Z195" s="258">
        <v>45176.649594907409</v>
      </c>
      <c r="AA195" s="24"/>
      <c r="AB195" s="24" t="s">
        <v>537</v>
      </c>
      <c r="AC195" s="24">
        <v>28887</v>
      </c>
      <c r="AD195" s="24">
        <v>5060</v>
      </c>
      <c r="AE195" s="24" t="s">
        <v>9827</v>
      </c>
      <c r="AF195" s="24" t="s">
        <v>9829</v>
      </c>
      <c r="AG195" s="24" t="s">
        <v>16</v>
      </c>
    </row>
    <row r="196" spans="1:33" x14ac:dyDescent="0.3">
      <c r="A196" s="24"/>
      <c r="B196" s="24" t="s">
        <v>9827</v>
      </c>
      <c r="C196" s="24" t="s">
        <v>67</v>
      </c>
      <c r="D196" s="24">
        <v>14</v>
      </c>
      <c r="E196" s="24" t="s">
        <v>748</v>
      </c>
      <c r="F196" s="24" t="s">
        <v>749</v>
      </c>
      <c r="G196" s="24" t="s">
        <v>228</v>
      </c>
      <c r="H196" s="24" t="s">
        <v>538</v>
      </c>
      <c r="I196" s="24" t="s">
        <v>8886</v>
      </c>
      <c r="J196" s="24" t="s">
        <v>8886</v>
      </c>
      <c r="K196" s="24" t="s">
        <v>8886</v>
      </c>
      <c r="L196" s="24" t="s">
        <v>8886</v>
      </c>
      <c r="M196" s="24" t="s">
        <v>9828</v>
      </c>
      <c r="N196" s="24" t="s">
        <v>164</v>
      </c>
      <c r="O196" s="24" t="s">
        <v>739</v>
      </c>
      <c r="P196" s="24"/>
      <c r="Q196" s="24"/>
      <c r="R196" s="24"/>
      <c r="S196" s="24"/>
      <c r="T196" s="24"/>
      <c r="U196" s="24" t="s">
        <v>8886</v>
      </c>
      <c r="V196" s="24" t="s">
        <v>8886</v>
      </c>
      <c r="W196" s="24"/>
      <c r="X196" s="24"/>
      <c r="Y196" s="258">
        <v>45167.534189814818</v>
      </c>
      <c r="Z196" s="258">
        <v>45176.649594907409</v>
      </c>
      <c r="AA196" s="24"/>
      <c r="AB196" s="24" t="s">
        <v>537</v>
      </c>
      <c r="AC196" s="24">
        <v>28887</v>
      </c>
      <c r="AD196" s="24">
        <v>5070</v>
      </c>
      <c r="AE196" s="24" t="s">
        <v>9827</v>
      </c>
      <c r="AF196" s="24" t="s">
        <v>9829</v>
      </c>
      <c r="AG196" s="24" t="s">
        <v>16</v>
      </c>
    </row>
    <row r="197" spans="1:33" x14ac:dyDescent="0.3">
      <c r="A197" s="24"/>
      <c r="B197" s="24" t="s">
        <v>9827</v>
      </c>
      <c r="C197" s="24" t="s">
        <v>67</v>
      </c>
      <c r="D197" s="24">
        <v>14</v>
      </c>
      <c r="E197" s="24" t="s">
        <v>750</v>
      </c>
      <c r="F197" s="24" t="s">
        <v>751</v>
      </c>
      <c r="G197" s="24" t="s">
        <v>228</v>
      </c>
      <c r="H197" s="24" t="s">
        <v>538</v>
      </c>
      <c r="I197" s="24" t="s">
        <v>8886</v>
      </c>
      <c r="J197" s="24" t="s">
        <v>8886</v>
      </c>
      <c r="K197" s="24" t="s">
        <v>8886</v>
      </c>
      <c r="L197" s="24" t="s">
        <v>8886</v>
      </c>
      <c r="M197" s="24" t="s">
        <v>9828</v>
      </c>
      <c r="N197" s="24" t="s">
        <v>164</v>
      </c>
      <c r="O197" s="24" t="s">
        <v>739</v>
      </c>
      <c r="P197" s="24"/>
      <c r="Q197" s="24"/>
      <c r="R197" s="24"/>
      <c r="S197" s="24"/>
      <c r="T197" s="24"/>
      <c r="U197" s="24" t="s">
        <v>8886</v>
      </c>
      <c r="V197" s="24" t="s">
        <v>8886</v>
      </c>
      <c r="W197" s="24"/>
      <c r="X197" s="24"/>
      <c r="Y197" s="258">
        <v>45167.534189814818</v>
      </c>
      <c r="Z197" s="258">
        <v>45176.649594907409</v>
      </c>
      <c r="AA197" s="24"/>
      <c r="AB197" s="24" t="s">
        <v>537</v>
      </c>
      <c r="AC197" s="24">
        <v>28887</v>
      </c>
      <c r="AD197" s="24">
        <v>5080</v>
      </c>
      <c r="AE197" s="24" t="s">
        <v>9827</v>
      </c>
      <c r="AF197" s="24" t="s">
        <v>9829</v>
      </c>
      <c r="AG197" s="24" t="s">
        <v>16</v>
      </c>
    </row>
    <row r="198" spans="1:33" x14ac:dyDescent="0.3">
      <c r="A198" s="24"/>
      <c r="B198" s="24" t="s">
        <v>9827</v>
      </c>
      <c r="C198" s="24" t="s">
        <v>67</v>
      </c>
      <c r="D198" s="24">
        <v>14</v>
      </c>
      <c r="E198" s="24" t="s">
        <v>752</v>
      </c>
      <c r="F198" s="24" t="s">
        <v>753</v>
      </c>
      <c r="G198" s="24" t="s">
        <v>228</v>
      </c>
      <c r="H198" s="24" t="s">
        <v>538</v>
      </c>
      <c r="I198" s="24" t="s">
        <v>8886</v>
      </c>
      <c r="J198" s="24" t="s">
        <v>8886</v>
      </c>
      <c r="K198" s="24" t="s">
        <v>8886</v>
      </c>
      <c r="L198" s="24" t="s">
        <v>8886</v>
      </c>
      <c r="M198" s="24" t="s">
        <v>9828</v>
      </c>
      <c r="N198" s="24" t="s">
        <v>164</v>
      </c>
      <c r="O198" s="24" t="s">
        <v>739</v>
      </c>
      <c r="P198" s="24"/>
      <c r="Q198" s="24"/>
      <c r="R198" s="24"/>
      <c r="S198" s="24"/>
      <c r="T198" s="24"/>
      <c r="U198" s="24" t="s">
        <v>8886</v>
      </c>
      <c r="V198" s="24" t="s">
        <v>8886</v>
      </c>
      <c r="W198" s="24"/>
      <c r="X198" s="24"/>
      <c r="Y198" s="258">
        <v>45167.534189814818</v>
      </c>
      <c r="Z198" s="258">
        <v>45176.649594907409</v>
      </c>
      <c r="AA198" s="24"/>
      <c r="AB198" s="24" t="s">
        <v>537</v>
      </c>
      <c r="AC198" s="24">
        <v>28887</v>
      </c>
      <c r="AD198" s="24">
        <v>5090</v>
      </c>
      <c r="AE198" s="24" t="s">
        <v>9827</v>
      </c>
      <c r="AF198" s="24" t="s">
        <v>9829</v>
      </c>
      <c r="AG198" s="24" t="s">
        <v>16</v>
      </c>
    </row>
    <row r="199" spans="1:33" x14ac:dyDescent="0.3">
      <c r="A199" s="24"/>
      <c r="B199" s="24" t="s">
        <v>9827</v>
      </c>
      <c r="C199" s="24" t="s">
        <v>67</v>
      </c>
      <c r="D199" s="24">
        <v>14</v>
      </c>
      <c r="E199" s="24" t="s">
        <v>754</v>
      </c>
      <c r="F199" s="24" t="s">
        <v>755</v>
      </c>
      <c r="G199" s="24" t="s">
        <v>228</v>
      </c>
      <c r="H199" s="24" t="s">
        <v>538</v>
      </c>
      <c r="I199" s="24" t="s">
        <v>8886</v>
      </c>
      <c r="J199" s="24" t="s">
        <v>8886</v>
      </c>
      <c r="K199" s="24" t="s">
        <v>8886</v>
      </c>
      <c r="L199" s="24" t="s">
        <v>8886</v>
      </c>
      <c r="M199" s="24" t="s">
        <v>9828</v>
      </c>
      <c r="N199" s="24" t="s">
        <v>447</v>
      </c>
      <c r="O199" s="24" t="s">
        <v>756</v>
      </c>
      <c r="P199" s="24"/>
      <c r="Q199" s="24"/>
      <c r="R199" s="24"/>
      <c r="S199" s="24"/>
      <c r="T199" s="24"/>
      <c r="U199" s="24" t="s">
        <v>8886</v>
      </c>
      <c r="V199" s="24" t="s">
        <v>8886</v>
      </c>
      <c r="W199" s="24"/>
      <c r="X199" s="24"/>
      <c r="Y199" s="258">
        <v>45167.534189814818</v>
      </c>
      <c r="Z199" s="258">
        <v>45176.649594907409</v>
      </c>
      <c r="AA199" s="24"/>
      <c r="AB199" s="24" t="s">
        <v>537</v>
      </c>
      <c r="AC199" s="24">
        <v>28887</v>
      </c>
      <c r="AD199" s="24">
        <v>5100</v>
      </c>
      <c r="AE199" s="24" t="s">
        <v>9827</v>
      </c>
      <c r="AF199" s="24" t="s">
        <v>9829</v>
      </c>
      <c r="AG199" s="24" t="s">
        <v>16</v>
      </c>
    </row>
    <row r="200" spans="1:33" x14ac:dyDescent="0.3">
      <c r="A200" s="24"/>
      <c r="B200" s="24" t="s">
        <v>9827</v>
      </c>
      <c r="C200" s="24" t="s">
        <v>67</v>
      </c>
      <c r="D200" s="24">
        <v>14</v>
      </c>
      <c r="E200" s="24" t="s">
        <v>757</v>
      </c>
      <c r="F200" s="24" t="s">
        <v>758</v>
      </c>
      <c r="G200" s="24" t="s">
        <v>228</v>
      </c>
      <c r="H200" s="24" t="s">
        <v>538</v>
      </c>
      <c r="I200" s="24" t="s">
        <v>8886</v>
      </c>
      <c r="J200" s="24" t="s">
        <v>8886</v>
      </c>
      <c r="K200" s="24" t="s">
        <v>8886</v>
      </c>
      <c r="L200" s="24" t="s">
        <v>8886</v>
      </c>
      <c r="M200" s="24" t="s">
        <v>9828</v>
      </c>
      <c r="N200" s="24" t="s">
        <v>164</v>
      </c>
      <c r="O200" s="24" t="s">
        <v>756</v>
      </c>
      <c r="P200" s="24"/>
      <c r="Q200" s="24"/>
      <c r="R200" s="24"/>
      <c r="S200" s="24"/>
      <c r="T200" s="24"/>
      <c r="U200" s="24" t="s">
        <v>8886</v>
      </c>
      <c r="V200" s="24" t="s">
        <v>8886</v>
      </c>
      <c r="W200" s="24"/>
      <c r="X200" s="24"/>
      <c r="Y200" s="258">
        <v>45167.534189814818</v>
      </c>
      <c r="Z200" s="258">
        <v>45176.649594907409</v>
      </c>
      <c r="AA200" s="24"/>
      <c r="AB200" s="24" t="s">
        <v>537</v>
      </c>
      <c r="AC200" s="24">
        <v>28887</v>
      </c>
      <c r="AD200" s="24">
        <v>5110</v>
      </c>
      <c r="AE200" s="24" t="s">
        <v>9827</v>
      </c>
      <c r="AF200" s="24" t="s">
        <v>9829</v>
      </c>
      <c r="AG200" s="24" t="s">
        <v>16</v>
      </c>
    </row>
    <row r="201" spans="1:33" x14ac:dyDescent="0.3">
      <c r="A201" s="24"/>
      <c r="B201" s="24" t="s">
        <v>9827</v>
      </c>
      <c r="C201" s="24" t="s">
        <v>67</v>
      </c>
      <c r="D201" s="24">
        <v>14</v>
      </c>
      <c r="E201" s="24" t="s">
        <v>759</v>
      </c>
      <c r="F201" s="24" t="s">
        <v>760</v>
      </c>
      <c r="G201" s="24" t="s">
        <v>228</v>
      </c>
      <c r="H201" s="24" t="s">
        <v>538</v>
      </c>
      <c r="I201" s="24" t="s">
        <v>8886</v>
      </c>
      <c r="J201" s="24" t="s">
        <v>8886</v>
      </c>
      <c r="K201" s="24" t="s">
        <v>8886</v>
      </c>
      <c r="L201" s="24" t="s">
        <v>8886</v>
      </c>
      <c r="M201" s="24" t="s">
        <v>9828</v>
      </c>
      <c r="N201" s="24" t="s">
        <v>164</v>
      </c>
      <c r="O201" s="24" t="s">
        <v>761</v>
      </c>
      <c r="P201" s="24"/>
      <c r="Q201" s="24"/>
      <c r="R201" s="24"/>
      <c r="S201" s="24"/>
      <c r="T201" s="24"/>
      <c r="U201" s="24" t="s">
        <v>8886</v>
      </c>
      <c r="V201" s="24" t="s">
        <v>8886</v>
      </c>
      <c r="W201" s="24"/>
      <c r="X201" s="24"/>
      <c r="Y201" s="258">
        <v>45167.534189814818</v>
      </c>
      <c r="Z201" s="258">
        <v>45176.649594907409</v>
      </c>
      <c r="AA201" s="24"/>
      <c r="AB201" s="24" t="s">
        <v>537</v>
      </c>
      <c r="AC201" s="24">
        <v>28887</v>
      </c>
      <c r="AD201" s="24">
        <v>5120</v>
      </c>
      <c r="AE201" s="24" t="s">
        <v>9827</v>
      </c>
      <c r="AF201" s="24" t="s">
        <v>9829</v>
      </c>
      <c r="AG201" s="24" t="s">
        <v>16</v>
      </c>
    </row>
    <row r="202" spans="1:33" x14ac:dyDescent="0.3">
      <c r="A202" s="24"/>
      <c r="B202" s="24" t="s">
        <v>9827</v>
      </c>
      <c r="C202" s="24" t="s">
        <v>67</v>
      </c>
      <c r="D202" s="24">
        <v>14</v>
      </c>
      <c r="E202" s="24" t="s">
        <v>762</v>
      </c>
      <c r="F202" s="24" t="s">
        <v>763</v>
      </c>
      <c r="G202" s="24" t="s">
        <v>228</v>
      </c>
      <c r="H202" s="24" t="s">
        <v>538</v>
      </c>
      <c r="I202" s="24" t="s">
        <v>8886</v>
      </c>
      <c r="J202" s="24" t="s">
        <v>8886</v>
      </c>
      <c r="K202" s="24" t="s">
        <v>8886</v>
      </c>
      <c r="L202" s="24" t="s">
        <v>8886</v>
      </c>
      <c r="M202" s="24" t="s">
        <v>9828</v>
      </c>
      <c r="N202" s="24" t="s">
        <v>164</v>
      </c>
      <c r="O202" s="24" t="s">
        <v>761</v>
      </c>
      <c r="P202" s="24"/>
      <c r="Q202" s="24"/>
      <c r="R202" s="24"/>
      <c r="S202" s="24"/>
      <c r="T202" s="24"/>
      <c r="U202" s="24" t="s">
        <v>8886</v>
      </c>
      <c r="V202" s="24" t="s">
        <v>8886</v>
      </c>
      <c r="W202" s="24"/>
      <c r="X202" s="24"/>
      <c r="Y202" s="258">
        <v>45167.534189814818</v>
      </c>
      <c r="Z202" s="258">
        <v>45176.649594907409</v>
      </c>
      <c r="AA202" s="24"/>
      <c r="AB202" s="24" t="s">
        <v>537</v>
      </c>
      <c r="AC202" s="24">
        <v>28887</v>
      </c>
      <c r="AD202" s="24">
        <v>5130</v>
      </c>
      <c r="AE202" s="24" t="s">
        <v>9827</v>
      </c>
      <c r="AF202" s="24" t="s">
        <v>9829</v>
      </c>
      <c r="AG202" s="24" t="s">
        <v>16</v>
      </c>
    </row>
    <row r="203" spans="1:33" x14ac:dyDescent="0.3">
      <c r="A203" s="24" t="s">
        <v>768</v>
      </c>
      <c r="B203" s="24" t="s">
        <v>9827</v>
      </c>
      <c r="C203" s="24" t="s">
        <v>33</v>
      </c>
      <c r="D203" s="24" t="s">
        <v>769</v>
      </c>
      <c r="E203" s="24" t="s">
        <v>764</v>
      </c>
      <c r="F203" s="24" t="s">
        <v>765</v>
      </c>
      <c r="G203" s="24" t="s">
        <v>498</v>
      </c>
      <c r="H203" s="24" t="s">
        <v>230</v>
      </c>
      <c r="I203" s="24" t="s">
        <v>8886</v>
      </c>
      <c r="J203" s="24" t="s">
        <v>8886</v>
      </c>
      <c r="K203" s="24" t="s">
        <v>8886</v>
      </c>
      <c r="L203" s="24" t="s">
        <v>8886</v>
      </c>
      <c r="M203" s="24" t="s">
        <v>9828</v>
      </c>
      <c r="N203" s="24" t="s">
        <v>136</v>
      </c>
      <c r="O203" s="24" t="s">
        <v>770</v>
      </c>
      <c r="P203" s="24"/>
      <c r="Q203" s="24"/>
      <c r="R203" s="25" t="s">
        <v>767</v>
      </c>
      <c r="S203" s="25" t="s">
        <v>9915</v>
      </c>
      <c r="T203" s="24"/>
      <c r="U203" s="24" t="s">
        <v>8886</v>
      </c>
      <c r="V203" s="24" t="s">
        <v>8886</v>
      </c>
      <c r="W203" s="24"/>
      <c r="X203" s="24"/>
      <c r="Y203" s="258">
        <v>45167.589259259257</v>
      </c>
      <c r="Z203" s="258">
        <v>45183.500798611109</v>
      </c>
      <c r="AA203" s="24"/>
      <c r="AB203" s="24" t="s">
        <v>766</v>
      </c>
      <c r="AC203" s="24">
        <v>63414</v>
      </c>
      <c r="AD203" s="24">
        <v>23820</v>
      </c>
      <c r="AE203" s="24" t="s">
        <v>9827</v>
      </c>
      <c r="AF203" s="24" t="s">
        <v>9829</v>
      </c>
      <c r="AG203" s="24"/>
    </row>
    <row r="204" spans="1:33" ht="26.4" x14ac:dyDescent="0.3">
      <c r="A204" s="24" t="s">
        <v>768</v>
      </c>
      <c r="B204" s="24" t="s">
        <v>9827</v>
      </c>
      <c r="C204" s="24" t="s">
        <v>776</v>
      </c>
      <c r="D204" s="24" t="s">
        <v>769</v>
      </c>
      <c r="E204" s="24" t="s">
        <v>771</v>
      </c>
      <c r="F204" s="24" t="s">
        <v>772</v>
      </c>
      <c r="G204" s="24" t="s">
        <v>498</v>
      </c>
      <c r="H204" s="24" t="s">
        <v>773</v>
      </c>
      <c r="I204" s="24" t="s">
        <v>777</v>
      </c>
      <c r="J204" s="24" t="s">
        <v>8886</v>
      </c>
      <c r="K204" s="24" t="s">
        <v>8886</v>
      </c>
      <c r="L204" s="24" t="s">
        <v>8886</v>
      </c>
      <c r="M204" s="24" t="s">
        <v>778</v>
      </c>
      <c r="N204" s="24" t="s">
        <v>136</v>
      </c>
      <c r="O204" s="24" t="s">
        <v>770</v>
      </c>
      <c r="P204" s="24"/>
      <c r="Q204" s="24"/>
      <c r="R204" s="25" t="s">
        <v>775</v>
      </c>
      <c r="S204" s="24"/>
      <c r="T204" s="24"/>
      <c r="U204" s="24" t="s">
        <v>8886</v>
      </c>
      <c r="V204" s="24" t="s">
        <v>8886</v>
      </c>
      <c r="W204" s="24"/>
      <c r="X204" s="24"/>
      <c r="Y204" s="258">
        <v>45167.589259259257</v>
      </c>
      <c r="Z204" s="258">
        <v>45183.500798611109</v>
      </c>
      <c r="AA204" s="24"/>
      <c r="AB204" s="24" t="s">
        <v>766</v>
      </c>
      <c r="AC204" s="24">
        <v>63414</v>
      </c>
      <c r="AD204" s="24">
        <v>19660</v>
      </c>
      <c r="AE204" s="24" t="s">
        <v>9827</v>
      </c>
      <c r="AF204" s="24" t="s">
        <v>9829</v>
      </c>
      <c r="AG204" s="24" t="s">
        <v>774</v>
      </c>
    </row>
    <row r="205" spans="1:33" ht="66" x14ac:dyDescent="0.3">
      <c r="A205" s="24"/>
      <c r="B205" s="24" t="s">
        <v>9827</v>
      </c>
      <c r="C205" s="24" t="s">
        <v>19</v>
      </c>
      <c r="D205" s="24" t="s">
        <v>769</v>
      </c>
      <c r="E205" s="24" t="s">
        <v>779</v>
      </c>
      <c r="F205" s="24" t="s">
        <v>780</v>
      </c>
      <c r="G205" s="24" t="s">
        <v>498</v>
      </c>
      <c r="H205" s="24" t="s">
        <v>781</v>
      </c>
      <c r="I205" s="24" t="s">
        <v>777</v>
      </c>
      <c r="J205" s="24" t="s">
        <v>8886</v>
      </c>
      <c r="K205" s="24" t="s">
        <v>8886</v>
      </c>
      <c r="L205" s="24" t="s">
        <v>8886</v>
      </c>
      <c r="M205" s="24" t="s">
        <v>778</v>
      </c>
      <c r="N205" s="24" t="s">
        <v>136</v>
      </c>
      <c r="O205" s="24" t="s">
        <v>770</v>
      </c>
      <c r="P205" s="24" t="s">
        <v>783</v>
      </c>
      <c r="Q205" s="24"/>
      <c r="R205" s="25" t="s">
        <v>782</v>
      </c>
      <c r="S205" s="24"/>
      <c r="T205" s="24"/>
      <c r="U205" s="24" t="s">
        <v>8886</v>
      </c>
      <c r="V205" s="24" t="s">
        <v>8886</v>
      </c>
      <c r="W205" s="24"/>
      <c r="X205" s="24"/>
      <c r="Y205" s="258">
        <v>45167.58929398148</v>
      </c>
      <c r="Z205" s="258">
        <v>45173.91269675926</v>
      </c>
      <c r="AA205" s="24"/>
      <c r="AB205" s="24" t="s">
        <v>766</v>
      </c>
      <c r="AC205" s="24">
        <v>63414</v>
      </c>
      <c r="AD205" s="24">
        <v>17020</v>
      </c>
      <c r="AE205" s="24" t="s">
        <v>9827</v>
      </c>
      <c r="AF205" s="24" t="s">
        <v>9829</v>
      </c>
      <c r="AG205" s="24" t="s">
        <v>16</v>
      </c>
    </row>
    <row r="206" spans="1:33" x14ac:dyDescent="0.3">
      <c r="A206" s="24" t="s">
        <v>321</v>
      </c>
      <c r="B206" s="24" t="s">
        <v>9827</v>
      </c>
      <c r="C206" s="24" t="s">
        <v>33</v>
      </c>
      <c r="D206" s="24" t="s">
        <v>786</v>
      </c>
      <c r="E206" s="24" t="s">
        <v>784</v>
      </c>
      <c r="F206" s="24" t="s">
        <v>785</v>
      </c>
      <c r="G206" s="24" t="s">
        <v>123</v>
      </c>
      <c r="H206" s="24" t="s">
        <v>230</v>
      </c>
      <c r="I206" s="24" t="s">
        <v>8886</v>
      </c>
      <c r="J206" s="24" t="s">
        <v>8886</v>
      </c>
      <c r="K206" s="24" t="s">
        <v>8886</v>
      </c>
      <c r="L206" s="24" t="s">
        <v>8886</v>
      </c>
      <c r="M206" s="24" t="s">
        <v>9828</v>
      </c>
      <c r="N206" s="24" t="s">
        <v>136</v>
      </c>
      <c r="O206" s="24" t="s">
        <v>787</v>
      </c>
      <c r="P206" s="24"/>
      <c r="Q206" s="24"/>
      <c r="R206" s="24"/>
      <c r="S206" s="25" t="s">
        <v>9888</v>
      </c>
      <c r="T206" s="24"/>
      <c r="U206" s="24" t="s">
        <v>8886</v>
      </c>
      <c r="V206" s="24" t="s">
        <v>8886</v>
      </c>
      <c r="W206" s="24"/>
      <c r="X206" s="24"/>
      <c r="Y206" s="258">
        <v>45167.58929398148</v>
      </c>
      <c r="Z206" s="258">
        <v>45173.91269675926</v>
      </c>
      <c r="AA206" s="24"/>
      <c r="AB206" s="24" t="s">
        <v>766</v>
      </c>
      <c r="AC206" s="24">
        <v>63414</v>
      </c>
      <c r="AD206" s="24">
        <v>17050</v>
      </c>
      <c r="AE206" s="24" t="s">
        <v>9827</v>
      </c>
      <c r="AF206" s="24" t="s">
        <v>9829</v>
      </c>
      <c r="AG206" s="24"/>
    </row>
    <row r="207" spans="1:33" ht="26.4" x14ac:dyDescent="0.3">
      <c r="A207" s="24" t="s">
        <v>212</v>
      </c>
      <c r="B207" s="24" t="s">
        <v>9827</v>
      </c>
      <c r="C207" s="24" t="s">
        <v>67</v>
      </c>
      <c r="D207" s="24" t="s">
        <v>786</v>
      </c>
      <c r="E207" s="24" t="s">
        <v>788</v>
      </c>
      <c r="F207" s="24" t="s">
        <v>789</v>
      </c>
      <c r="G207" s="24" t="s">
        <v>498</v>
      </c>
      <c r="H207" s="24" t="s">
        <v>238</v>
      </c>
      <c r="I207" s="24" t="s">
        <v>8886</v>
      </c>
      <c r="J207" s="24" t="s">
        <v>8886</v>
      </c>
      <c r="K207" s="24" t="s">
        <v>8886</v>
      </c>
      <c r="L207" s="24" t="s">
        <v>8886</v>
      </c>
      <c r="M207" s="24" t="s">
        <v>9828</v>
      </c>
      <c r="N207" s="24" t="s">
        <v>136</v>
      </c>
      <c r="O207" s="24" t="s">
        <v>787</v>
      </c>
      <c r="P207" s="24"/>
      <c r="Q207" s="24" t="s">
        <v>791</v>
      </c>
      <c r="R207" s="25" t="s">
        <v>790</v>
      </c>
      <c r="S207" s="24"/>
      <c r="T207" s="24"/>
      <c r="U207" s="24" t="s">
        <v>8886</v>
      </c>
      <c r="V207" s="24" t="s">
        <v>8886</v>
      </c>
      <c r="W207" s="24"/>
      <c r="X207" s="24"/>
      <c r="Y207" s="258">
        <v>45167.58929398148</v>
      </c>
      <c r="Z207" s="258">
        <v>45173.91269675926</v>
      </c>
      <c r="AA207" s="24"/>
      <c r="AB207" s="24" t="s">
        <v>766</v>
      </c>
      <c r="AC207" s="24">
        <v>63414</v>
      </c>
      <c r="AD207" s="24">
        <v>17060</v>
      </c>
      <c r="AE207" s="24" t="s">
        <v>9827</v>
      </c>
      <c r="AF207" s="24" t="s">
        <v>9829</v>
      </c>
      <c r="AG207" s="24" t="s">
        <v>16</v>
      </c>
    </row>
    <row r="208" spans="1:33" x14ac:dyDescent="0.3">
      <c r="A208" s="24"/>
      <c r="B208" s="24" t="s">
        <v>9827</v>
      </c>
      <c r="C208" s="24" t="s">
        <v>33</v>
      </c>
      <c r="D208" s="24" t="s">
        <v>9884</v>
      </c>
      <c r="E208" s="24" t="s">
        <v>792</v>
      </c>
      <c r="F208" s="24" t="s">
        <v>793</v>
      </c>
      <c r="G208" s="24" t="s">
        <v>216</v>
      </c>
      <c r="H208" s="24" t="s">
        <v>36</v>
      </c>
      <c r="I208" s="24" t="s">
        <v>8886</v>
      </c>
      <c r="J208" s="24" t="s">
        <v>8886</v>
      </c>
      <c r="K208" s="24" t="s">
        <v>8886</v>
      </c>
      <c r="L208" s="24" t="s">
        <v>8886</v>
      </c>
      <c r="M208" s="24" t="s">
        <v>9828</v>
      </c>
      <c r="N208" s="24" t="s">
        <v>201</v>
      </c>
      <c r="O208" s="24" t="s">
        <v>8886</v>
      </c>
      <c r="P208" s="24"/>
      <c r="Q208" s="24"/>
      <c r="R208" s="24"/>
      <c r="S208" s="24"/>
      <c r="T208" s="24"/>
      <c r="U208" s="24" t="s">
        <v>8886</v>
      </c>
      <c r="V208" s="24" t="s">
        <v>8886</v>
      </c>
      <c r="W208" s="24"/>
      <c r="X208" s="24"/>
      <c r="Y208" s="258">
        <v>45167.677071759259</v>
      </c>
      <c r="Z208" s="258">
        <v>45173.91269675926</v>
      </c>
      <c r="AA208" s="24"/>
      <c r="AB208" s="24" t="s">
        <v>794</v>
      </c>
      <c r="AC208" s="24">
        <v>68789</v>
      </c>
      <c r="AD208" s="24">
        <v>17070</v>
      </c>
      <c r="AE208" s="24" t="s">
        <v>9827</v>
      </c>
      <c r="AF208" s="24" t="s">
        <v>9829</v>
      </c>
      <c r="AG208" s="24"/>
    </row>
    <row r="209" spans="1:33" x14ac:dyDescent="0.3">
      <c r="A209" s="24"/>
      <c r="B209" s="24" t="s">
        <v>9827</v>
      </c>
      <c r="C209" s="24" t="s">
        <v>19</v>
      </c>
      <c r="D209" s="24" t="s">
        <v>9879</v>
      </c>
      <c r="E209" s="24" t="s">
        <v>795</v>
      </c>
      <c r="F209" s="24" t="s">
        <v>796</v>
      </c>
      <c r="G209" s="24" t="s">
        <v>216</v>
      </c>
      <c r="H209" s="24" t="s">
        <v>36</v>
      </c>
      <c r="I209" s="24" t="s">
        <v>8886</v>
      </c>
      <c r="J209" s="24" t="s">
        <v>8886</v>
      </c>
      <c r="K209" s="24" t="s">
        <v>8886</v>
      </c>
      <c r="L209" s="24" t="s">
        <v>8886</v>
      </c>
      <c r="M209" s="24" t="s">
        <v>9828</v>
      </c>
      <c r="N209" s="24" t="s">
        <v>201</v>
      </c>
      <c r="O209" s="24" t="s">
        <v>8886</v>
      </c>
      <c r="P209" s="24" t="s">
        <v>797</v>
      </c>
      <c r="Q209" s="24"/>
      <c r="R209" s="24"/>
      <c r="S209" s="24"/>
      <c r="T209" s="24"/>
      <c r="U209" s="24" t="s">
        <v>8886</v>
      </c>
      <c r="V209" s="24" t="s">
        <v>8886</v>
      </c>
      <c r="W209" s="24"/>
      <c r="X209" s="24"/>
      <c r="Y209" s="258">
        <v>45167.677071759259</v>
      </c>
      <c r="Z209" s="258">
        <v>45173.91269675926</v>
      </c>
      <c r="AA209" s="24"/>
      <c r="AB209" s="24" t="s">
        <v>794</v>
      </c>
      <c r="AC209" s="24">
        <v>68789</v>
      </c>
      <c r="AD209" s="24">
        <v>17080</v>
      </c>
      <c r="AE209" s="24" t="s">
        <v>9827</v>
      </c>
      <c r="AF209" s="24" t="s">
        <v>9829</v>
      </c>
      <c r="AG209" s="24"/>
    </row>
    <row r="210" spans="1:33" x14ac:dyDescent="0.3">
      <c r="A210" s="24"/>
      <c r="B210" s="24" t="s">
        <v>9827</v>
      </c>
      <c r="C210" s="24" t="s">
        <v>33</v>
      </c>
      <c r="D210" s="24" t="s">
        <v>9883</v>
      </c>
      <c r="E210" s="24" t="s">
        <v>798</v>
      </c>
      <c r="F210" s="24" t="s">
        <v>799</v>
      </c>
      <c r="G210" s="24" t="s">
        <v>216</v>
      </c>
      <c r="H210" s="24" t="s">
        <v>36</v>
      </c>
      <c r="I210" s="24" t="s">
        <v>8886</v>
      </c>
      <c r="J210" s="24" t="s">
        <v>8886</v>
      </c>
      <c r="K210" s="24" t="s">
        <v>8886</v>
      </c>
      <c r="L210" s="24" t="s">
        <v>8886</v>
      </c>
      <c r="M210" s="24" t="s">
        <v>9828</v>
      </c>
      <c r="N210" s="24" t="s">
        <v>201</v>
      </c>
      <c r="O210" s="24" t="s">
        <v>8886</v>
      </c>
      <c r="P210" s="24"/>
      <c r="Q210" s="24"/>
      <c r="R210" s="24"/>
      <c r="S210" s="24"/>
      <c r="T210" s="24"/>
      <c r="U210" s="24" t="s">
        <v>8886</v>
      </c>
      <c r="V210" s="24" t="s">
        <v>8886</v>
      </c>
      <c r="W210" s="24"/>
      <c r="X210" s="24"/>
      <c r="Y210" s="258">
        <v>45167.677071759259</v>
      </c>
      <c r="Z210" s="258">
        <v>45173.91269675926</v>
      </c>
      <c r="AA210" s="24"/>
      <c r="AB210" s="24" t="s">
        <v>794</v>
      </c>
      <c r="AC210" s="24">
        <v>68789</v>
      </c>
      <c r="AD210" s="24">
        <v>17090</v>
      </c>
      <c r="AE210" s="24" t="s">
        <v>9827</v>
      </c>
      <c r="AF210" s="24" t="s">
        <v>9829</v>
      </c>
      <c r="AG210" s="24"/>
    </row>
    <row r="211" spans="1:33" x14ac:dyDescent="0.3">
      <c r="A211" s="24"/>
      <c r="B211" s="24" t="s">
        <v>9827</v>
      </c>
      <c r="C211" s="24" t="s">
        <v>33</v>
      </c>
      <c r="D211" s="24" t="s">
        <v>9916</v>
      </c>
      <c r="E211" s="24" t="s">
        <v>800</v>
      </c>
      <c r="F211" s="24" t="s">
        <v>801</v>
      </c>
      <c r="G211" s="24" t="s">
        <v>216</v>
      </c>
      <c r="H211" s="24" t="s">
        <v>36</v>
      </c>
      <c r="I211" s="24" t="s">
        <v>8886</v>
      </c>
      <c r="J211" s="24" t="s">
        <v>8886</v>
      </c>
      <c r="K211" s="24" t="s">
        <v>8886</v>
      </c>
      <c r="L211" s="24" t="s">
        <v>8886</v>
      </c>
      <c r="M211" s="24" t="s">
        <v>9828</v>
      </c>
      <c r="N211" s="24" t="s">
        <v>201</v>
      </c>
      <c r="O211" s="24" t="s">
        <v>8886</v>
      </c>
      <c r="P211" s="24"/>
      <c r="Q211" s="24"/>
      <c r="R211" s="24"/>
      <c r="S211" s="25" t="s">
        <v>9917</v>
      </c>
      <c r="T211" s="24"/>
      <c r="U211" s="24" t="s">
        <v>8886</v>
      </c>
      <c r="V211" s="24" t="s">
        <v>8886</v>
      </c>
      <c r="W211" s="24"/>
      <c r="X211" s="24"/>
      <c r="Y211" s="258">
        <v>45167.677071759259</v>
      </c>
      <c r="Z211" s="258">
        <v>45173.91269675926</v>
      </c>
      <c r="AA211" s="24"/>
      <c r="AB211" s="24" t="s">
        <v>794</v>
      </c>
      <c r="AC211" s="24">
        <v>68789</v>
      </c>
      <c r="AD211" s="24">
        <v>27000</v>
      </c>
      <c r="AE211" s="24" t="s">
        <v>9827</v>
      </c>
      <c r="AF211" s="24" t="s">
        <v>9829</v>
      </c>
      <c r="AG211" s="24"/>
    </row>
    <row r="212" spans="1:33" ht="171.6" x14ac:dyDescent="0.3">
      <c r="A212" s="24" t="s">
        <v>321</v>
      </c>
      <c r="B212" s="24" t="s">
        <v>9827</v>
      </c>
      <c r="C212" s="24" t="s">
        <v>33</v>
      </c>
      <c r="D212" s="24" t="s">
        <v>9886</v>
      </c>
      <c r="E212" s="24" t="s">
        <v>802</v>
      </c>
      <c r="F212" s="24" t="s">
        <v>803</v>
      </c>
      <c r="G212" s="24" t="s">
        <v>216</v>
      </c>
      <c r="H212" s="24" t="s">
        <v>36</v>
      </c>
      <c r="I212" s="24" t="s">
        <v>8886</v>
      </c>
      <c r="J212" s="24" t="s">
        <v>8886</v>
      </c>
      <c r="K212" s="24" t="s">
        <v>8886</v>
      </c>
      <c r="L212" s="24" t="s">
        <v>8886</v>
      </c>
      <c r="M212" s="24" t="s">
        <v>9828</v>
      </c>
      <c r="N212" s="24" t="s">
        <v>201</v>
      </c>
      <c r="O212" s="24" t="s">
        <v>8886</v>
      </c>
      <c r="P212" s="24"/>
      <c r="Q212" s="24"/>
      <c r="R212" s="24"/>
      <c r="S212" s="25" t="s">
        <v>9918</v>
      </c>
      <c r="T212" s="24"/>
      <c r="U212" s="24" t="s">
        <v>8886</v>
      </c>
      <c r="V212" s="24" t="s">
        <v>8886</v>
      </c>
      <c r="W212" s="24"/>
      <c r="X212" s="24"/>
      <c r="Y212" s="258">
        <v>45167.677071759259</v>
      </c>
      <c r="Z212" s="258">
        <v>45173.91269675926</v>
      </c>
      <c r="AA212" s="24"/>
      <c r="AB212" s="24" t="s">
        <v>794</v>
      </c>
      <c r="AC212" s="24">
        <v>68789</v>
      </c>
      <c r="AD212" s="24">
        <v>100</v>
      </c>
      <c r="AE212" s="24" t="s">
        <v>9827</v>
      </c>
      <c r="AF212" s="24" t="s">
        <v>9829</v>
      </c>
      <c r="AG212" s="24"/>
    </row>
    <row r="213" spans="1:33" ht="26.4" x14ac:dyDescent="0.3">
      <c r="A213" s="24" t="s">
        <v>321</v>
      </c>
      <c r="B213" s="24" t="s">
        <v>9827</v>
      </c>
      <c r="C213" s="24" t="s">
        <v>33</v>
      </c>
      <c r="D213" s="24" t="s">
        <v>171</v>
      </c>
      <c r="E213" s="24" t="s">
        <v>804</v>
      </c>
      <c r="F213" s="24" t="s">
        <v>805</v>
      </c>
      <c r="G213" s="24" t="s">
        <v>123</v>
      </c>
      <c r="H213" s="24" t="s">
        <v>230</v>
      </c>
      <c r="I213" s="24" t="s">
        <v>8886</v>
      </c>
      <c r="J213" s="24" t="s">
        <v>8886</v>
      </c>
      <c r="K213" s="24" t="s">
        <v>8886</v>
      </c>
      <c r="L213" s="24" t="s">
        <v>8886</v>
      </c>
      <c r="M213" s="24" t="s">
        <v>9828</v>
      </c>
      <c r="N213" s="24" t="s">
        <v>136</v>
      </c>
      <c r="O213" s="24" t="s">
        <v>172</v>
      </c>
      <c r="P213" s="24"/>
      <c r="Q213" s="24"/>
      <c r="R213" s="24"/>
      <c r="S213" s="25" t="s">
        <v>9919</v>
      </c>
      <c r="T213" s="24"/>
      <c r="U213" s="24" t="s">
        <v>8886</v>
      </c>
      <c r="V213" s="24" t="s">
        <v>8886</v>
      </c>
      <c r="W213" s="24"/>
      <c r="X213" s="24"/>
      <c r="Y213" s="258">
        <v>45167.684606481482</v>
      </c>
      <c r="Z213" s="258">
        <v>45173.91269675926</v>
      </c>
      <c r="AA213" s="24"/>
      <c r="AB213" s="24" t="s">
        <v>806</v>
      </c>
      <c r="AC213" s="24">
        <v>95559</v>
      </c>
      <c r="AD213" s="24">
        <v>17120</v>
      </c>
      <c r="AE213" s="24" t="s">
        <v>9827</v>
      </c>
      <c r="AF213" s="24" t="s">
        <v>9829</v>
      </c>
      <c r="AG213" s="24"/>
    </row>
    <row r="214" spans="1:33" ht="26.4" x14ac:dyDescent="0.3">
      <c r="A214" s="24" t="s">
        <v>321</v>
      </c>
      <c r="B214" s="24" t="s">
        <v>9827</v>
      </c>
      <c r="C214" s="24" t="s">
        <v>67</v>
      </c>
      <c r="D214" s="24" t="s">
        <v>171</v>
      </c>
      <c r="E214" s="24" t="s">
        <v>807</v>
      </c>
      <c r="F214" s="24" t="s">
        <v>808</v>
      </c>
      <c r="G214" s="24" t="s">
        <v>216</v>
      </c>
      <c r="H214" s="24" t="s">
        <v>238</v>
      </c>
      <c r="I214" s="24" t="s">
        <v>8886</v>
      </c>
      <c r="J214" s="24" t="s">
        <v>8886</v>
      </c>
      <c r="K214" s="24" t="s">
        <v>8886</v>
      </c>
      <c r="L214" s="24" t="s">
        <v>8886</v>
      </c>
      <c r="M214" s="24" t="s">
        <v>9828</v>
      </c>
      <c r="N214" s="24" t="s">
        <v>136</v>
      </c>
      <c r="O214" s="24" t="s">
        <v>172</v>
      </c>
      <c r="P214" s="24"/>
      <c r="Q214" s="24"/>
      <c r="R214" s="25" t="s">
        <v>809</v>
      </c>
      <c r="S214" s="25" t="s">
        <v>9920</v>
      </c>
      <c r="T214" s="24"/>
      <c r="U214" s="24" t="s">
        <v>8886</v>
      </c>
      <c r="V214" s="24" t="s">
        <v>8886</v>
      </c>
      <c r="W214" s="24"/>
      <c r="X214" s="24"/>
      <c r="Y214" s="258">
        <v>45167.687754629631</v>
      </c>
      <c r="Z214" s="258">
        <v>45173.91269675926</v>
      </c>
      <c r="AA214" s="24"/>
      <c r="AB214" s="24" t="s">
        <v>806</v>
      </c>
      <c r="AC214" s="24">
        <v>95559</v>
      </c>
      <c r="AD214" s="24">
        <v>17410</v>
      </c>
      <c r="AE214" s="24" t="s">
        <v>9827</v>
      </c>
      <c r="AF214" s="24" t="s">
        <v>9829</v>
      </c>
      <c r="AG214" s="24" t="s">
        <v>16</v>
      </c>
    </row>
    <row r="215" spans="1:33" ht="39.6" x14ac:dyDescent="0.3">
      <c r="A215" s="24" t="s">
        <v>321</v>
      </c>
      <c r="B215" s="24" t="s">
        <v>9827</v>
      </c>
      <c r="C215" s="24" t="s">
        <v>67</v>
      </c>
      <c r="D215" s="24" t="s">
        <v>814</v>
      </c>
      <c r="E215" s="24" t="s">
        <v>810</v>
      </c>
      <c r="F215" s="24" t="s">
        <v>811</v>
      </c>
      <c r="G215" s="24" t="s">
        <v>262</v>
      </c>
      <c r="H215" s="24" t="s">
        <v>238</v>
      </c>
      <c r="I215" s="24" t="s">
        <v>8886</v>
      </c>
      <c r="J215" s="24" t="s">
        <v>8886</v>
      </c>
      <c r="K215" s="24" t="s">
        <v>8886</v>
      </c>
      <c r="L215" s="24" t="s">
        <v>8886</v>
      </c>
      <c r="M215" s="24" t="s">
        <v>9828</v>
      </c>
      <c r="N215" s="24" t="s">
        <v>136</v>
      </c>
      <c r="O215" s="24" t="s">
        <v>815</v>
      </c>
      <c r="P215" s="24"/>
      <c r="Q215" s="24"/>
      <c r="R215" s="25" t="s">
        <v>813</v>
      </c>
      <c r="S215" s="25" t="s">
        <v>9921</v>
      </c>
      <c r="T215" s="24"/>
      <c r="U215" s="24" t="s">
        <v>8886</v>
      </c>
      <c r="V215" s="24" t="s">
        <v>8886</v>
      </c>
      <c r="W215" s="24"/>
      <c r="X215" s="24"/>
      <c r="Y215" s="258">
        <v>45167.749062499999</v>
      </c>
      <c r="Z215" s="258">
        <v>45173.91269675926</v>
      </c>
      <c r="AA215" s="24"/>
      <c r="AB215" s="24" t="s">
        <v>812</v>
      </c>
      <c r="AC215" s="24">
        <v>75048</v>
      </c>
      <c r="AD215" s="24">
        <v>21060</v>
      </c>
      <c r="AE215" s="24" t="s">
        <v>9827</v>
      </c>
      <c r="AF215" s="24" t="s">
        <v>9829</v>
      </c>
      <c r="AG215" s="24" t="s">
        <v>16</v>
      </c>
    </row>
    <row r="216" spans="1:33" x14ac:dyDescent="0.3">
      <c r="A216" s="24" t="s">
        <v>321</v>
      </c>
      <c r="B216" s="24" t="s">
        <v>9827</v>
      </c>
      <c r="C216" s="24" t="s">
        <v>33</v>
      </c>
      <c r="D216" s="24" t="s">
        <v>814</v>
      </c>
      <c r="E216" s="24" t="s">
        <v>816</v>
      </c>
      <c r="F216" s="24" t="s">
        <v>817</v>
      </c>
      <c r="G216" s="24" t="s">
        <v>123</v>
      </c>
      <c r="H216" s="24" t="s">
        <v>230</v>
      </c>
      <c r="I216" s="24" t="s">
        <v>8886</v>
      </c>
      <c r="J216" s="24" t="s">
        <v>8886</v>
      </c>
      <c r="K216" s="24" t="s">
        <v>8886</v>
      </c>
      <c r="L216" s="24" t="s">
        <v>8886</v>
      </c>
      <c r="M216" s="24" t="s">
        <v>9828</v>
      </c>
      <c r="N216" s="24" t="s">
        <v>136</v>
      </c>
      <c r="O216" s="24" t="s">
        <v>815</v>
      </c>
      <c r="P216" s="24"/>
      <c r="Q216" s="24"/>
      <c r="R216" s="24"/>
      <c r="S216" s="24"/>
      <c r="T216" s="24"/>
      <c r="U216" s="24" t="s">
        <v>8886</v>
      </c>
      <c r="V216" s="24" t="s">
        <v>8886</v>
      </c>
      <c r="W216" s="24"/>
      <c r="X216" s="24"/>
      <c r="Y216" s="258">
        <v>45167.749062499999</v>
      </c>
      <c r="Z216" s="258">
        <v>45173.91269675926</v>
      </c>
      <c r="AA216" s="24"/>
      <c r="AB216" s="24" t="s">
        <v>812</v>
      </c>
      <c r="AC216" s="24">
        <v>75048</v>
      </c>
      <c r="AD216" s="24">
        <v>17140</v>
      </c>
      <c r="AE216" s="24" t="s">
        <v>9827</v>
      </c>
      <c r="AF216" s="24" t="s">
        <v>9829</v>
      </c>
      <c r="AG216" s="24"/>
    </row>
    <row r="217" spans="1:33" x14ac:dyDescent="0.3">
      <c r="A217" s="24" t="s">
        <v>231</v>
      </c>
      <c r="B217" s="24" t="s">
        <v>9827</v>
      </c>
      <c r="C217" s="24" t="s">
        <v>33</v>
      </c>
      <c r="D217" s="24" t="s">
        <v>571</v>
      </c>
      <c r="E217" s="24" t="s">
        <v>818</v>
      </c>
      <c r="F217" s="24" t="s">
        <v>819</v>
      </c>
      <c r="G217" s="24" t="s">
        <v>228</v>
      </c>
      <c r="H217" s="24" t="s">
        <v>230</v>
      </c>
      <c r="I217" s="24" t="s">
        <v>8886</v>
      </c>
      <c r="J217" s="24" t="s">
        <v>8886</v>
      </c>
      <c r="K217" s="24" t="s">
        <v>8886</v>
      </c>
      <c r="L217" s="24" t="s">
        <v>8886</v>
      </c>
      <c r="M217" s="24" t="s">
        <v>9828</v>
      </c>
      <c r="N217" s="24" t="s">
        <v>447</v>
      </c>
      <c r="O217" s="24" t="s">
        <v>572</v>
      </c>
      <c r="P217" s="24"/>
      <c r="Q217" s="24"/>
      <c r="R217" s="25" t="s">
        <v>821</v>
      </c>
      <c r="S217" s="24"/>
      <c r="T217" s="24"/>
      <c r="U217" s="24" t="s">
        <v>8886</v>
      </c>
      <c r="V217" s="24" t="s">
        <v>8886</v>
      </c>
      <c r="W217" s="24"/>
      <c r="X217" s="24"/>
      <c r="Y217" s="258">
        <v>45167.840219907404</v>
      </c>
      <c r="Z217" s="258">
        <v>45167.84579861111</v>
      </c>
      <c r="AA217" s="24"/>
      <c r="AB217" s="24" t="s">
        <v>820</v>
      </c>
      <c r="AC217" s="24">
        <v>75979</v>
      </c>
      <c r="AD217" s="24">
        <v>16430</v>
      </c>
      <c r="AE217" s="24" t="s">
        <v>9827</v>
      </c>
      <c r="AF217" s="24" t="s">
        <v>9829</v>
      </c>
      <c r="AG217" s="24"/>
    </row>
    <row r="218" spans="1:33" x14ac:dyDescent="0.3">
      <c r="A218" s="24" t="s">
        <v>372</v>
      </c>
      <c r="B218" s="24" t="s">
        <v>9827</v>
      </c>
      <c r="C218" s="24" t="s">
        <v>33</v>
      </c>
      <c r="D218" s="24" t="s">
        <v>825</v>
      </c>
      <c r="E218" s="24" t="s">
        <v>822</v>
      </c>
      <c r="F218" s="24" t="s">
        <v>823</v>
      </c>
      <c r="G218" s="24" t="s">
        <v>157</v>
      </c>
      <c r="H218" s="24" t="s">
        <v>230</v>
      </c>
      <c r="I218" s="24" t="s">
        <v>8886</v>
      </c>
      <c r="J218" s="24" t="s">
        <v>8886</v>
      </c>
      <c r="K218" s="24" t="s">
        <v>8886</v>
      </c>
      <c r="L218" s="24" t="s">
        <v>8886</v>
      </c>
      <c r="M218" s="24" t="s">
        <v>9828</v>
      </c>
      <c r="N218" s="24" t="s">
        <v>136</v>
      </c>
      <c r="O218" s="24" t="s">
        <v>826</v>
      </c>
      <c r="P218" s="24"/>
      <c r="Q218" s="24"/>
      <c r="R218" s="24"/>
      <c r="S218" s="24"/>
      <c r="T218" s="24"/>
      <c r="U218" s="24" t="s">
        <v>8886</v>
      </c>
      <c r="V218" s="24" t="s">
        <v>8886</v>
      </c>
      <c r="W218" s="24"/>
      <c r="X218" s="24"/>
      <c r="Y218" s="258">
        <v>45167.984826388885</v>
      </c>
      <c r="Z218" s="258">
        <v>45173.91269675926</v>
      </c>
      <c r="AA218" s="24"/>
      <c r="AB218" s="24" t="s">
        <v>824</v>
      </c>
      <c r="AC218" s="24">
        <v>44019</v>
      </c>
      <c r="AD218" s="24">
        <v>17170</v>
      </c>
      <c r="AE218" s="24" t="s">
        <v>9827</v>
      </c>
      <c r="AF218" s="24" t="s">
        <v>9829</v>
      </c>
      <c r="AG218" s="24"/>
    </row>
    <row r="219" spans="1:33" x14ac:dyDescent="0.3">
      <c r="A219" s="24" t="s">
        <v>321</v>
      </c>
      <c r="B219" s="24" t="s">
        <v>9827</v>
      </c>
      <c r="C219" s="24" t="s">
        <v>33</v>
      </c>
      <c r="D219" s="24" t="s">
        <v>830</v>
      </c>
      <c r="E219" s="24" t="s">
        <v>827</v>
      </c>
      <c r="F219" s="24" t="s">
        <v>828</v>
      </c>
      <c r="G219" s="24" t="s">
        <v>123</v>
      </c>
      <c r="H219" s="24" t="s">
        <v>230</v>
      </c>
      <c r="I219" s="24" t="s">
        <v>8886</v>
      </c>
      <c r="J219" s="24" t="s">
        <v>8886</v>
      </c>
      <c r="K219" s="24" t="s">
        <v>8886</v>
      </c>
      <c r="L219" s="24" t="s">
        <v>8886</v>
      </c>
      <c r="M219" s="24" t="s">
        <v>9828</v>
      </c>
      <c r="N219" s="24" t="s">
        <v>136</v>
      </c>
      <c r="O219" s="24" t="s">
        <v>831</v>
      </c>
      <c r="P219" s="24"/>
      <c r="Q219" s="24"/>
      <c r="R219" s="24"/>
      <c r="S219" s="25" t="s">
        <v>9888</v>
      </c>
      <c r="T219" s="24"/>
      <c r="U219" s="24" t="s">
        <v>8886</v>
      </c>
      <c r="V219" s="24" t="s">
        <v>8886</v>
      </c>
      <c r="W219" s="24"/>
      <c r="X219" s="24"/>
      <c r="Y219" s="258">
        <v>45168.136192129627</v>
      </c>
      <c r="Z219" s="258">
        <v>45173.91269675926</v>
      </c>
      <c r="AA219" s="24"/>
      <c r="AB219" s="24" t="s">
        <v>829</v>
      </c>
      <c r="AC219" s="24">
        <v>76209</v>
      </c>
      <c r="AD219" s="24">
        <v>17180</v>
      </c>
      <c r="AE219" s="24" t="s">
        <v>9827</v>
      </c>
      <c r="AF219" s="24" t="s">
        <v>9829</v>
      </c>
      <c r="AG219" s="24"/>
    </row>
    <row r="220" spans="1:33" x14ac:dyDescent="0.3">
      <c r="A220" s="24" t="s">
        <v>212</v>
      </c>
      <c r="B220" s="24" t="s">
        <v>9827</v>
      </c>
      <c r="C220" s="24" t="s">
        <v>67</v>
      </c>
      <c r="D220" s="24" t="s">
        <v>830</v>
      </c>
      <c r="E220" s="24" t="s">
        <v>832</v>
      </c>
      <c r="F220" s="24" t="s">
        <v>833</v>
      </c>
      <c r="G220" s="24" t="s">
        <v>834</v>
      </c>
      <c r="H220" s="24" t="s">
        <v>238</v>
      </c>
      <c r="I220" s="24" t="s">
        <v>8886</v>
      </c>
      <c r="J220" s="24" t="s">
        <v>8886</v>
      </c>
      <c r="K220" s="24" t="s">
        <v>8886</v>
      </c>
      <c r="L220" s="24" t="s">
        <v>8886</v>
      </c>
      <c r="M220" s="24" t="s">
        <v>9828</v>
      </c>
      <c r="N220" s="24" t="s">
        <v>136</v>
      </c>
      <c r="O220" s="24" t="s">
        <v>831</v>
      </c>
      <c r="P220" s="24"/>
      <c r="Q220" s="24"/>
      <c r="R220" s="25" t="s">
        <v>835</v>
      </c>
      <c r="S220" s="24"/>
      <c r="T220" s="24"/>
      <c r="U220" s="24" t="s">
        <v>8886</v>
      </c>
      <c r="V220" s="24" t="s">
        <v>8886</v>
      </c>
      <c r="W220" s="24"/>
      <c r="X220" s="24"/>
      <c r="Y220" s="258">
        <v>45168.137719907405</v>
      </c>
      <c r="Z220" s="258">
        <v>45173.91269675926</v>
      </c>
      <c r="AA220" s="24"/>
      <c r="AB220" s="24" t="s">
        <v>829</v>
      </c>
      <c r="AC220" s="24">
        <v>76209</v>
      </c>
      <c r="AD220" s="24">
        <v>17690</v>
      </c>
      <c r="AE220" s="24" t="s">
        <v>9827</v>
      </c>
      <c r="AF220" s="24" t="s">
        <v>9829</v>
      </c>
      <c r="AG220" s="24" t="s">
        <v>16</v>
      </c>
    </row>
    <row r="221" spans="1:33" x14ac:dyDescent="0.3">
      <c r="A221" s="24"/>
      <c r="B221" s="24" t="s">
        <v>9827</v>
      </c>
      <c r="C221" s="24" t="s">
        <v>33</v>
      </c>
      <c r="D221" s="24" t="s">
        <v>9884</v>
      </c>
      <c r="E221" s="24" t="s">
        <v>836</v>
      </c>
      <c r="F221" s="24" t="s">
        <v>837</v>
      </c>
      <c r="G221" s="24" t="s">
        <v>262</v>
      </c>
      <c r="H221" s="24" t="s">
        <v>36</v>
      </c>
      <c r="I221" s="24" t="s">
        <v>8886</v>
      </c>
      <c r="J221" s="24" t="s">
        <v>8886</v>
      </c>
      <c r="K221" s="24" t="s">
        <v>8886</v>
      </c>
      <c r="L221" s="24" t="s">
        <v>8886</v>
      </c>
      <c r="M221" s="24" t="s">
        <v>9828</v>
      </c>
      <c r="N221" s="24" t="s">
        <v>201</v>
      </c>
      <c r="O221" s="24" t="s">
        <v>8886</v>
      </c>
      <c r="P221" s="24"/>
      <c r="Q221" s="24"/>
      <c r="R221" s="24"/>
      <c r="S221" s="24"/>
      <c r="T221" s="24"/>
      <c r="U221" s="24" t="s">
        <v>8886</v>
      </c>
      <c r="V221" s="24" t="s">
        <v>8886</v>
      </c>
      <c r="W221" s="24"/>
      <c r="X221" s="24"/>
      <c r="Y221" s="258">
        <v>45168.179629629631</v>
      </c>
      <c r="Z221" s="258">
        <v>45173.91269675926</v>
      </c>
      <c r="AA221" s="24"/>
      <c r="AB221" s="24" t="s">
        <v>838</v>
      </c>
      <c r="AC221" s="24">
        <v>63913</v>
      </c>
      <c r="AD221" s="24">
        <v>17200</v>
      </c>
      <c r="AE221" s="24" t="s">
        <v>9827</v>
      </c>
      <c r="AF221" s="24" t="s">
        <v>9829</v>
      </c>
      <c r="AG221" s="24"/>
    </row>
    <row r="222" spans="1:33" x14ac:dyDescent="0.3">
      <c r="A222" s="24" t="s">
        <v>321</v>
      </c>
      <c r="B222" s="24" t="s">
        <v>9827</v>
      </c>
      <c r="C222" s="24" t="s">
        <v>33</v>
      </c>
      <c r="D222" s="24" t="s">
        <v>373</v>
      </c>
      <c r="E222" s="24" t="s">
        <v>839</v>
      </c>
      <c r="F222" s="24" t="s">
        <v>840</v>
      </c>
      <c r="G222" s="24" t="s">
        <v>834</v>
      </c>
      <c r="H222" s="24" t="s">
        <v>773</v>
      </c>
      <c r="I222" s="24" t="s">
        <v>842</v>
      </c>
      <c r="J222" s="24" t="s">
        <v>8886</v>
      </c>
      <c r="K222" s="24" t="s">
        <v>8886</v>
      </c>
      <c r="L222" s="24" t="s">
        <v>8886</v>
      </c>
      <c r="M222" s="24" t="s">
        <v>843</v>
      </c>
      <c r="N222" s="24" t="s">
        <v>136</v>
      </c>
      <c r="O222" s="24" t="s">
        <v>844</v>
      </c>
      <c r="P222" s="24"/>
      <c r="Q222" s="24"/>
      <c r="R222" s="25" t="s">
        <v>841</v>
      </c>
      <c r="S222" s="24"/>
      <c r="T222" s="24"/>
      <c r="U222" s="24" t="s">
        <v>8886</v>
      </c>
      <c r="V222" s="24" t="s">
        <v>8886</v>
      </c>
      <c r="W222" s="24"/>
      <c r="X222" s="24"/>
      <c r="Y222" s="258">
        <v>45168.179907407408</v>
      </c>
      <c r="Z222" s="258">
        <v>45173.91269675926</v>
      </c>
      <c r="AA222" s="24"/>
      <c r="AB222" s="24" t="s">
        <v>829</v>
      </c>
      <c r="AC222" s="24">
        <v>76209</v>
      </c>
      <c r="AD222" s="24">
        <v>24690</v>
      </c>
      <c r="AE222" s="24" t="s">
        <v>9827</v>
      </c>
      <c r="AF222" s="24" t="s">
        <v>9829</v>
      </c>
      <c r="AG222" s="24" t="s">
        <v>37</v>
      </c>
    </row>
    <row r="223" spans="1:33" x14ac:dyDescent="0.3">
      <c r="A223" s="24"/>
      <c r="B223" s="24" t="s">
        <v>9827</v>
      </c>
      <c r="C223" s="24" t="s">
        <v>33</v>
      </c>
      <c r="D223" s="24" t="s">
        <v>9916</v>
      </c>
      <c r="E223" s="24" t="s">
        <v>845</v>
      </c>
      <c r="F223" s="24" t="s">
        <v>846</v>
      </c>
      <c r="G223" s="24" t="s">
        <v>847</v>
      </c>
      <c r="H223" s="24" t="s">
        <v>36</v>
      </c>
      <c r="I223" s="24" t="s">
        <v>8886</v>
      </c>
      <c r="J223" s="24" t="s">
        <v>8886</v>
      </c>
      <c r="K223" s="24" t="s">
        <v>8886</v>
      </c>
      <c r="L223" s="24" t="s">
        <v>8886</v>
      </c>
      <c r="M223" s="24" t="s">
        <v>9828</v>
      </c>
      <c r="N223" s="24" t="s">
        <v>201</v>
      </c>
      <c r="O223" s="24" t="s">
        <v>8886</v>
      </c>
      <c r="P223" s="24"/>
      <c r="Q223" s="24"/>
      <c r="R223" s="24"/>
      <c r="S223" s="24"/>
      <c r="T223" s="24"/>
      <c r="U223" s="24" t="s">
        <v>8886</v>
      </c>
      <c r="V223" s="24" t="s">
        <v>8886</v>
      </c>
      <c r="W223" s="24"/>
      <c r="X223" s="24"/>
      <c r="Y223" s="258">
        <v>45168.270821759259</v>
      </c>
      <c r="Z223" s="258">
        <v>45173.91269675926</v>
      </c>
      <c r="AA223" s="24"/>
      <c r="AB223" s="24" t="s">
        <v>848</v>
      </c>
      <c r="AC223" s="24">
        <v>90659</v>
      </c>
      <c r="AD223" s="24">
        <v>1040</v>
      </c>
      <c r="AE223" s="24" t="s">
        <v>9827</v>
      </c>
      <c r="AF223" s="24" t="s">
        <v>9829</v>
      </c>
      <c r="AG223" s="24"/>
    </row>
    <row r="224" spans="1:33" x14ac:dyDescent="0.3">
      <c r="A224" s="24" t="s">
        <v>212</v>
      </c>
      <c r="B224" s="24" t="s">
        <v>9827</v>
      </c>
      <c r="C224" s="24" t="s">
        <v>67</v>
      </c>
      <c r="D224" s="24" t="s">
        <v>853</v>
      </c>
      <c r="E224" s="24" t="s">
        <v>849</v>
      </c>
      <c r="F224" s="24" t="s">
        <v>9832</v>
      </c>
      <c r="G224" s="24" t="s">
        <v>850</v>
      </c>
      <c r="H224" s="24" t="s">
        <v>238</v>
      </c>
      <c r="I224" s="24" t="s">
        <v>8886</v>
      </c>
      <c r="J224" s="24" t="s">
        <v>8886</v>
      </c>
      <c r="K224" s="24" t="s">
        <v>8886</v>
      </c>
      <c r="L224" s="24" t="s">
        <v>8886</v>
      </c>
      <c r="M224" s="24" t="s">
        <v>9828</v>
      </c>
      <c r="N224" s="24" t="s">
        <v>136</v>
      </c>
      <c r="O224" s="24" t="s">
        <v>854</v>
      </c>
      <c r="P224" s="24"/>
      <c r="Q224" s="24"/>
      <c r="R224" s="25" t="s">
        <v>852</v>
      </c>
      <c r="S224" s="24"/>
      <c r="T224" s="24"/>
      <c r="U224" s="24" t="s">
        <v>8886</v>
      </c>
      <c r="V224" s="24" t="s">
        <v>8886</v>
      </c>
      <c r="W224" s="24"/>
      <c r="X224" s="24"/>
      <c r="Y224" s="258">
        <v>45168.307534722226</v>
      </c>
      <c r="Z224" s="258">
        <v>45173.91269675926</v>
      </c>
      <c r="AA224" s="24"/>
      <c r="AB224" s="24" t="s">
        <v>851</v>
      </c>
      <c r="AC224" s="24">
        <v>78833</v>
      </c>
      <c r="AD224" s="24">
        <v>17240</v>
      </c>
      <c r="AE224" s="24" t="s">
        <v>9827</v>
      </c>
      <c r="AF224" s="24" t="s">
        <v>9829</v>
      </c>
      <c r="AG224" s="24" t="s">
        <v>16</v>
      </c>
    </row>
    <row r="225" spans="1:33" x14ac:dyDescent="0.3">
      <c r="A225" s="24" t="s">
        <v>321</v>
      </c>
      <c r="B225" s="24" t="s">
        <v>9827</v>
      </c>
      <c r="C225" s="24" t="s">
        <v>33</v>
      </c>
      <c r="D225" s="24" t="s">
        <v>853</v>
      </c>
      <c r="E225" s="24" t="s">
        <v>855</v>
      </c>
      <c r="F225" s="24" t="s">
        <v>856</v>
      </c>
      <c r="G225" s="24" t="s">
        <v>123</v>
      </c>
      <c r="H225" s="24" t="s">
        <v>230</v>
      </c>
      <c r="I225" s="24" t="s">
        <v>8886</v>
      </c>
      <c r="J225" s="24" t="s">
        <v>8886</v>
      </c>
      <c r="K225" s="24" t="s">
        <v>8886</v>
      </c>
      <c r="L225" s="24" t="s">
        <v>8886</v>
      </c>
      <c r="M225" s="24" t="s">
        <v>9828</v>
      </c>
      <c r="N225" s="24" t="s">
        <v>136</v>
      </c>
      <c r="O225" s="24" t="s">
        <v>854</v>
      </c>
      <c r="P225" s="24"/>
      <c r="Q225" s="24"/>
      <c r="R225" s="24"/>
      <c r="S225" s="25" t="s">
        <v>9922</v>
      </c>
      <c r="T225" s="24"/>
      <c r="U225" s="24" t="s">
        <v>8886</v>
      </c>
      <c r="V225" s="24" t="s">
        <v>8886</v>
      </c>
      <c r="W225" s="24"/>
      <c r="X225" s="24"/>
      <c r="Y225" s="258">
        <v>45168.309803240743</v>
      </c>
      <c r="Z225" s="258">
        <v>45173.91269675926</v>
      </c>
      <c r="AA225" s="24"/>
      <c r="AB225" s="24" t="s">
        <v>851</v>
      </c>
      <c r="AC225" s="24">
        <v>78833</v>
      </c>
      <c r="AD225" s="24">
        <v>17230</v>
      </c>
      <c r="AE225" s="24" t="s">
        <v>9827</v>
      </c>
      <c r="AF225" s="24" t="s">
        <v>9829</v>
      </c>
      <c r="AG225" s="24"/>
    </row>
    <row r="226" spans="1:33" x14ac:dyDescent="0.3">
      <c r="A226" s="24" t="s">
        <v>298</v>
      </c>
      <c r="B226" s="24" t="s">
        <v>9827</v>
      </c>
      <c r="C226" s="24" t="s">
        <v>33</v>
      </c>
      <c r="D226" s="24" t="s">
        <v>860</v>
      </c>
      <c r="E226" s="24" t="s">
        <v>857</v>
      </c>
      <c r="F226" s="24" t="s">
        <v>858</v>
      </c>
      <c r="G226" s="24" t="s">
        <v>166</v>
      </c>
      <c r="H226" s="24" t="s">
        <v>230</v>
      </c>
      <c r="I226" s="24" t="s">
        <v>8886</v>
      </c>
      <c r="J226" s="24" t="s">
        <v>8886</v>
      </c>
      <c r="K226" s="24" t="s">
        <v>8886</v>
      </c>
      <c r="L226" s="24" t="s">
        <v>8886</v>
      </c>
      <c r="M226" s="24" t="s">
        <v>9828</v>
      </c>
      <c r="N226" s="24" t="s">
        <v>136</v>
      </c>
      <c r="O226" s="24" t="s">
        <v>861</v>
      </c>
      <c r="P226" s="24"/>
      <c r="Q226" s="24"/>
      <c r="R226" s="24"/>
      <c r="S226" s="24"/>
      <c r="T226" s="24"/>
      <c r="U226" s="24" t="s">
        <v>8886</v>
      </c>
      <c r="V226" s="24" t="s">
        <v>8886</v>
      </c>
      <c r="W226" s="24"/>
      <c r="X226" s="24"/>
      <c r="Y226" s="258">
        <v>45168.329652777778</v>
      </c>
      <c r="Z226" s="258">
        <v>45173.91269675926</v>
      </c>
      <c r="AA226" s="24"/>
      <c r="AB226" s="24" t="s">
        <v>859</v>
      </c>
      <c r="AC226" s="24">
        <v>33638</v>
      </c>
      <c r="AD226" s="24">
        <v>17250</v>
      </c>
      <c r="AE226" s="24" t="s">
        <v>9827</v>
      </c>
      <c r="AF226" s="24" t="s">
        <v>9829</v>
      </c>
      <c r="AG226" s="24"/>
    </row>
    <row r="227" spans="1:33" ht="79.2" x14ac:dyDescent="0.3">
      <c r="A227" s="24"/>
      <c r="B227" s="24" t="s">
        <v>9827</v>
      </c>
      <c r="C227" s="24" t="s">
        <v>33</v>
      </c>
      <c r="D227" s="24" t="s">
        <v>90</v>
      </c>
      <c r="E227" s="24" t="s">
        <v>862</v>
      </c>
      <c r="F227" s="24" t="s">
        <v>863</v>
      </c>
      <c r="G227" s="24" t="s">
        <v>864</v>
      </c>
      <c r="H227" s="24" t="s">
        <v>36</v>
      </c>
      <c r="I227" s="24" t="s">
        <v>8886</v>
      </c>
      <c r="J227" s="24" t="s">
        <v>8886</v>
      </c>
      <c r="K227" s="24" t="s">
        <v>8886</v>
      </c>
      <c r="L227" s="24" t="s">
        <v>8886</v>
      </c>
      <c r="M227" s="24" t="s">
        <v>9828</v>
      </c>
      <c r="N227" s="24" t="s">
        <v>8886</v>
      </c>
      <c r="O227" s="24" t="s">
        <v>8886</v>
      </c>
      <c r="P227" s="24"/>
      <c r="Q227" s="24"/>
      <c r="R227" s="24"/>
      <c r="S227" s="25" t="s">
        <v>9923</v>
      </c>
      <c r="T227" s="24"/>
      <c r="U227" s="24" t="s">
        <v>8886</v>
      </c>
      <c r="V227" s="24" t="s">
        <v>8886</v>
      </c>
      <c r="W227" s="24"/>
      <c r="X227" s="24"/>
      <c r="Y227" s="258">
        <v>45168.35496527778</v>
      </c>
      <c r="Z227" s="258">
        <v>45173.91269675926</v>
      </c>
      <c r="AA227" s="24"/>
      <c r="AB227" s="24" t="s">
        <v>824</v>
      </c>
      <c r="AC227" s="24">
        <v>44019</v>
      </c>
      <c r="AD227" s="24">
        <v>1020</v>
      </c>
      <c r="AE227" s="24" t="s">
        <v>9827</v>
      </c>
      <c r="AF227" s="24" t="s">
        <v>9829</v>
      </c>
      <c r="AG227" s="24" t="s">
        <v>264</v>
      </c>
    </row>
    <row r="228" spans="1:33" ht="39.6" x14ac:dyDescent="0.3">
      <c r="A228" s="24" t="s">
        <v>321</v>
      </c>
      <c r="B228" s="24" t="s">
        <v>9827</v>
      </c>
      <c r="C228" s="24" t="s">
        <v>33</v>
      </c>
      <c r="D228" s="24" t="s">
        <v>868</v>
      </c>
      <c r="E228" s="24" t="s">
        <v>865</v>
      </c>
      <c r="F228" s="24" t="s">
        <v>866</v>
      </c>
      <c r="G228" s="24" t="s">
        <v>123</v>
      </c>
      <c r="H228" s="24" t="s">
        <v>230</v>
      </c>
      <c r="I228" s="24" t="s">
        <v>8886</v>
      </c>
      <c r="J228" s="24" t="s">
        <v>8886</v>
      </c>
      <c r="K228" s="24" t="s">
        <v>8886</v>
      </c>
      <c r="L228" s="24" t="s">
        <v>8886</v>
      </c>
      <c r="M228" s="24" t="s">
        <v>9828</v>
      </c>
      <c r="N228" s="24" t="s">
        <v>136</v>
      </c>
      <c r="O228" s="24" t="s">
        <v>869</v>
      </c>
      <c r="P228" s="24"/>
      <c r="Q228" s="24"/>
      <c r="R228" s="25" t="s">
        <v>867</v>
      </c>
      <c r="S228" s="25" t="s">
        <v>9922</v>
      </c>
      <c r="T228" s="24"/>
      <c r="U228" s="24" t="s">
        <v>8886</v>
      </c>
      <c r="V228" s="24" t="s">
        <v>8886</v>
      </c>
      <c r="W228" s="24"/>
      <c r="X228" s="24"/>
      <c r="Y228" s="258">
        <v>45168.35496527778</v>
      </c>
      <c r="Z228" s="258">
        <v>45173.91269675926</v>
      </c>
      <c r="AA228" s="24"/>
      <c r="AB228" s="24" t="s">
        <v>824</v>
      </c>
      <c r="AC228" s="24">
        <v>44019</v>
      </c>
      <c r="AD228" s="24">
        <v>17270</v>
      </c>
      <c r="AE228" s="24" t="s">
        <v>9827</v>
      </c>
      <c r="AF228" s="24" t="s">
        <v>9829</v>
      </c>
      <c r="AG228" s="24"/>
    </row>
    <row r="229" spans="1:33" x14ac:dyDescent="0.3">
      <c r="A229" s="24" t="s">
        <v>231</v>
      </c>
      <c r="B229" s="24" t="s">
        <v>9827</v>
      </c>
      <c r="C229" s="24" t="s">
        <v>33</v>
      </c>
      <c r="D229" s="24" t="s">
        <v>604</v>
      </c>
      <c r="E229" s="24" t="s">
        <v>870</v>
      </c>
      <c r="F229" s="24" t="s">
        <v>871</v>
      </c>
      <c r="G229" s="24" t="s">
        <v>228</v>
      </c>
      <c r="H229" s="24" t="s">
        <v>230</v>
      </c>
      <c r="I229" s="24" t="s">
        <v>8886</v>
      </c>
      <c r="J229" s="24" t="s">
        <v>8886</v>
      </c>
      <c r="K229" s="24" t="s">
        <v>8886</v>
      </c>
      <c r="L229" s="24" t="s">
        <v>8886</v>
      </c>
      <c r="M229" s="24" t="s">
        <v>9828</v>
      </c>
      <c r="N229" s="24" t="s">
        <v>164</v>
      </c>
      <c r="O229" s="24" t="s">
        <v>605</v>
      </c>
      <c r="P229" s="24"/>
      <c r="Q229" s="24"/>
      <c r="R229" s="24"/>
      <c r="S229" s="24"/>
      <c r="T229" s="24"/>
      <c r="U229" s="24" t="s">
        <v>8886</v>
      </c>
      <c r="V229" s="24" t="s">
        <v>8886</v>
      </c>
      <c r="W229" s="24"/>
      <c r="X229" s="24"/>
      <c r="Y229" s="258">
        <v>45168.35496527778</v>
      </c>
      <c r="Z229" s="258">
        <v>45173.91269675926</v>
      </c>
      <c r="AA229" s="24"/>
      <c r="AB229" s="24" t="s">
        <v>824</v>
      </c>
      <c r="AC229" s="24">
        <v>44019</v>
      </c>
      <c r="AD229" s="24">
        <v>16520</v>
      </c>
      <c r="AE229" s="24" t="s">
        <v>9827</v>
      </c>
      <c r="AF229" s="24" t="s">
        <v>9829</v>
      </c>
      <c r="AG229" s="24"/>
    </row>
    <row r="230" spans="1:33" x14ac:dyDescent="0.3">
      <c r="A230" s="24" t="s">
        <v>231</v>
      </c>
      <c r="B230" s="24" t="s">
        <v>9827</v>
      </c>
      <c r="C230" s="24" t="s">
        <v>33</v>
      </c>
      <c r="D230" s="24" t="s">
        <v>662</v>
      </c>
      <c r="E230" s="24" t="s">
        <v>872</v>
      </c>
      <c r="F230" s="24" t="s">
        <v>873</v>
      </c>
      <c r="G230" s="24" t="s">
        <v>228</v>
      </c>
      <c r="H230" s="24" t="s">
        <v>230</v>
      </c>
      <c r="I230" s="24" t="s">
        <v>8886</v>
      </c>
      <c r="J230" s="24" t="s">
        <v>8886</v>
      </c>
      <c r="K230" s="24" t="s">
        <v>8886</v>
      </c>
      <c r="L230" s="24" t="s">
        <v>8886</v>
      </c>
      <c r="M230" s="24" t="s">
        <v>9828</v>
      </c>
      <c r="N230" s="24" t="s">
        <v>164</v>
      </c>
      <c r="O230" s="24" t="s">
        <v>663</v>
      </c>
      <c r="P230" s="24"/>
      <c r="Q230" s="24"/>
      <c r="R230" s="24"/>
      <c r="S230" s="24"/>
      <c r="T230" s="24"/>
      <c r="U230" s="24" t="s">
        <v>8886</v>
      </c>
      <c r="V230" s="24" t="s">
        <v>8886</v>
      </c>
      <c r="W230" s="24"/>
      <c r="X230" s="24"/>
      <c r="Y230" s="258">
        <v>45168.35497685185</v>
      </c>
      <c r="Z230" s="258">
        <v>45173.91269675926</v>
      </c>
      <c r="AA230" s="24"/>
      <c r="AB230" s="24" t="s">
        <v>824</v>
      </c>
      <c r="AC230" s="24">
        <v>44019</v>
      </c>
      <c r="AD230" s="24">
        <v>16690</v>
      </c>
      <c r="AE230" s="24" t="s">
        <v>9827</v>
      </c>
      <c r="AF230" s="24" t="s">
        <v>9829</v>
      </c>
      <c r="AG230" s="24"/>
    </row>
    <row r="231" spans="1:33" ht="26.4" x14ac:dyDescent="0.3">
      <c r="A231" s="24" t="s">
        <v>321</v>
      </c>
      <c r="B231" s="24" t="s">
        <v>9827</v>
      </c>
      <c r="C231" s="24" t="s">
        <v>33</v>
      </c>
      <c r="D231" s="24" t="s">
        <v>876</v>
      </c>
      <c r="E231" s="24" t="s">
        <v>874</v>
      </c>
      <c r="F231" s="24" t="s">
        <v>875</v>
      </c>
      <c r="G231" s="24" t="s">
        <v>123</v>
      </c>
      <c r="H231" s="24" t="s">
        <v>230</v>
      </c>
      <c r="I231" s="24" t="s">
        <v>8886</v>
      </c>
      <c r="J231" s="24" t="s">
        <v>8886</v>
      </c>
      <c r="K231" s="24" t="s">
        <v>8886</v>
      </c>
      <c r="L231" s="24" t="s">
        <v>8886</v>
      </c>
      <c r="M231" s="24" t="s">
        <v>9828</v>
      </c>
      <c r="N231" s="24" t="s">
        <v>136</v>
      </c>
      <c r="O231" s="24" t="s">
        <v>877</v>
      </c>
      <c r="P231" s="24"/>
      <c r="Q231" s="24"/>
      <c r="R231" s="24"/>
      <c r="S231" s="25" t="s">
        <v>9924</v>
      </c>
      <c r="T231" s="24"/>
      <c r="U231" s="24" t="s">
        <v>8886</v>
      </c>
      <c r="V231" s="24" t="s">
        <v>8886</v>
      </c>
      <c r="W231" s="24"/>
      <c r="X231" s="24"/>
      <c r="Y231" s="258">
        <v>45168.35497685185</v>
      </c>
      <c r="Z231" s="258">
        <v>45173.91269675926</v>
      </c>
      <c r="AA231" s="24"/>
      <c r="AB231" s="24" t="s">
        <v>824</v>
      </c>
      <c r="AC231" s="24">
        <v>44019</v>
      </c>
      <c r="AD231" s="24">
        <v>17300</v>
      </c>
      <c r="AE231" s="24" t="s">
        <v>9827</v>
      </c>
      <c r="AF231" s="24" t="s">
        <v>9829</v>
      </c>
      <c r="AG231" s="24"/>
    </row>
    <row r="232" spans="1:33" x14ac:dyDescent="0.3">
      <c r="A232" s="24" t="s">
        <v>321</v>
      </c>
      <c r="B232" s="24" t="s">
        <v>9827</v>
      </c>
      <c r="C232" s="24" t="s">
        <v>67</v>
      </c>
      <c r="D232" s="24" t="s">
        <v>876</v>
      </c>
      <c r="E232" s="24" t="s">
        <v>878</v>
      </c>
      <c r="F232" s="24" t="s">
        <v>879</v>
      </c>
      <c r="G232" s="24" t="s">
        <v>864</v>
      </c>
      <c r="H232" s="24" t="s">
        <v>880</v>
      </c>
      <c r="I232" s="24" t="s">
        <v>8886</v>
      </c>
      <c r="J232" s="24" t="s">
        <v>8886</v>
      </c>
      <c r="K232" s="24" t="s">
        <v>8886</v>
      </c>
      <c r="L232" s="24" t="s">
        <v>8886</v>
      </c>
      <c r="M232" s="24" t="s">
        <v>9828</v>
      </c>
      <c r="N232" s="24" t="s">
        <v>136</v>
      </c>
      <c r="O232" s="24" t="s">
        <v>881</v>
      </c>
      <c r="P232" s="24"/>
      <c r="Q232" s="24"/>
      <c r="R232" s="24"/>
      <c r="S232" s="24"/>
      <c r="T232" s="24"/>
      <c r="U232" s="24" t="s">
        <v>8886</v>
      </c>
      <c r="V232" s="24" t="s">
        <v>8886</v>
      </c>
      <c r="W232" s="24"/>
      <c r="X232" s="24"/>
      <c r="Y232" s="258">
        <v>45168.35497685185</v>
      </c>
      <c r="Z232" s="258">
        <v>45173.91269675926</v>
      </c>
      <c r="AA232" s="24"/>
      <c r="AB232" s="24" t="s">
        <v>824</v>
      </c>
      <c r="AC232" s="24">
        <v>44019</v>
      </c>
      <c r="AD232" s="24">
        <v>17310</v>
      </c>
      <c r="AE232" s="24" t="s">
        <v>9827</v>
      </c>
      <c r="AF232" s="24" t="s">
        <v>9829</v>
      </c>
      <c r="AG232" s="24" t="s">
        <v>16</v>
      </c>
    </row>
    <row r="233" spans="1:33" ht="105.6" x14ac:dyDescent="0.3">
      <c r="A233" s="24" t="s">
        <v>321</v>
      </c>
      <c r="B233" s="24" t="s">
        <v>9827</v>
      </c>
      <c r="C233" s="24" t="s">
        <v>33</v>
      </c>
      <c r="D233" s="24" t="s">
        <v>9886</v>
      </c>
      <c r="E233" s="24" t="s">
        <v>882</v>
      </c>
      <c r="F233" s="24" t="s">
        <v>883</v>
      </c>
      <c r="G233" s="24" t="s">
        <v>864</v>
      </c>
      <c r="H233" s="24" t="s">
        <v>36</v>
      </c>
      <c r="I233" s="24" t="s">
        <v>8886</v>
      </c>
      <c r="J233" s="24" t="s">
        <v>8886</v>
      </c>
      <c r="K233" s="24" t="s">
        <v>8886</v>
      </c>
      <c r="L233" s="24" t="s">
        <v>8886</v>
      </c>
      <c r="M233" s="24" t="s">
        <v>9828</v>
      </c>
      <c r="N233" s="24" t="s">
        <v>201</v>
      </c>
      <c r="O233" s="24" t="s">
        <v>8886</v>
      </c>
      <c r="P233" s="24"/>
      <c r="Q233" s="24"/>
      <c r="R233" s="24"/>
      <c r="S233" s="25" t="s">
        <v>9925</v>
      </c>
      <c r="T233" s="24"/>
      <c r="U233" s="24" t="s">
        <v>8886</v>
      </c>
      <c r="V233" s="24" t="s">
        <v>8886</v>
      </c>
      <c r="W233" s="24"/>
      <c r="X233" s="24"/>
      <c r="Y233" s="258">
        <v>45168.35497685185</v>
      </c>
      <c r="Z233" s="258">
        <v>45173.91269675926</v>
      </c>
      <c r="AA233" s="24"/>
      <c r="AB233" s="24" t="s">
        <v>824</v>
      </c>
      <c r="AC233" s="24">
        <v>44019</v>
      </c>
      <c r="AD233" s="24">
        <v>110</v>
      </c>
      <c r="AE233" s="24" t="s">
        <v>9827</v>
      </c>
      <c r="AF233" s="24" t="s">
        <v>9829</v>
      </c>
      <c r="AG233" s="24" t="s">
        <v>218</v>
      </c>
    </row>
    <row r="234" spans="1:33" x14ac:dyDescent="0.3">
      <c r="A234" s="24" t="s">
        <v>231</v>
      </c>
      <c r="B234" s="24" t="s">
        <v>9827</v>
      </c>
      <c r="C234" s="24" t="s">
        <v>33</v>
      </c>
      <c r="D234" s="24" t="s">
        <v>887</v>
      </c>
      <c r="E234" s="24" t="s">
        <v>884</v>
      </c>
      <c r="F234" s="24" t="s">
        <v>885</v>
      </c>
      <c r="G234" s="24" t="s">
        <v>228</v>
      </c>
      <c r="H234" s="24" t="s">
        <v>230</v>
      </c>
      <c r="I234" s="24" t="s">
        <v>8886</v>
      </c>
      <c r="J234" s="24" t="s">
        <v>8886</v>
      </c>
      <c r="K234" s="24" t="s">
        <v>8886</v>
      </c>
      <c r="L234" s="24" t="s">
        <v>8886</v>
      </c>
      <c r="M234" s="24" t="s">
        <v>9828</v>
      </c>
      <c r="N234" s="24" t="s">
        <v>164</v>
      </c>
      <c r="O234" s="24" t="s">
        <v>888</v>
      </c>
      <c r="P234" s="24"/>
      <c r="Q234" s="24"/>
      <c r="R234" s="25" t="s">
        <v>886</v>
      </c>
      <c r="S234" s="24"/>
      <c r="T234" s="24"/>
      <c r="U234" s="24" t="s">
        <v>8886</v>
      </c>
      <c r="V234" s="24" t="s">
        <v>8886</v>
      </c>
      <c r="W234" s="24"/>
      <c r="X234" s="24"/>
      <c r="Y234" s="258">
        <v>45168.372743055559</v>
      </c>
      <c r="Z234" s="258">
        <v>45168.376087962963</v>
      </c>
      <c r="AA234" s="24"/>
      <c r="AB234" s="24" t="s">
        <v>9831</v>
      </c>
      <c r="AC234" s="24">
        <v>76956</v>
      </c>
      <c r="AD234" s="24">
        <v>17330</v>
      </c>
      <c r="AE234" s="24" t="s">
        <v>9827</v>
      </c>
      <c r="AF234" s="24" t="s">
        <v>9829</v>
      </c>
      <c r="AG234" s="24"/>
    </row>
    <row r="235" spans="1:33" x14ac:dyDescent="0.3">
      <c r="A235" s="24" t="s">
        <v>231</v>
      </c>
      <c r="B235" s="24" t="s">
        <v>9827</v>
      </c>
      <c r="C235" s="24" t="s">
        <v>33</v>
      </c>
      <c r="D235" s="24" t="s">
        <v>674</v>
      </c>
      <c r="E235" s="24" t="s">
        <v>889</v>
      </c>
      <c r="F235" s="24" t="s">
        <v>890</v>
      </c>
      <c r="G235" s="24" t="s">
        <v>228</v>
      </c>
      <c r="H235" s="24" t="s">
        <v>230</v>
      </c>
      <c r="I235" s="24" t="s">
        <v>8886</v>
      </c>
      <c r="J235" s="24" t="s">
        <v>8886</v>
      </c>
      <c r="K235" s="24" t="s">
        <v>8886</v>
      </c>
      <c r="L235" s="24" t="s">
        <v>8886</v>
      </c>
      <c r="M235" s="24" t="s">
        <v>9828</v>
      </c>
      <c r="N235" s="24" t="s">
        <v>164</v>
      </c>
      <c r="O235" s="24" t="s">
        <v>675</v>
      </c>
      <c r="P235" s="24"/>
      <c r="Q235" s="24"/>
      <c r="R235" s="25" t="s">
        <v>891</v>
      </c>
      <c r="S235" s="24"/>
      <c r="T235" s="24"/>
      <c r="U235" s="24" t="s">
        <v>8886</v>
      </c>
      <c r="V235" s="24" t="s">
        <v>8886</v>
      </c>
      <c r="W235" s="24"/>
      <c r="X235" s="24"/>
      <c r="Y235" s="258">
        <v>45168.372743055559</v>
      </c>
      <c r="Z235" s="258">
        <v>45168.376087962963</v>
      </c>
      <c r="AA235" s="24"/>
      <c r="AB235" s="24" t="s">
        <v>9831</v>
      </c>
      <c r="AC235" s="24">
        <v>76956</v>
      </c>
      <c r="AD235" s="24">
        <v>16720</v>
      </c>
      <c r="AE235" s="24" t="s">
        <v>9827</v>
      </c>
      <c r="AF235" s="24" t="s">
        <v>9829</v>
      </c>
      <c r="AG235" s="24"/>
    </row>
    <row r="236" spans="1:33" x14ac:dyDescent="0.3">
      <c r="A236" s="24"/>
      <c r="B236" s="24" t="s">
        <v>9827</v>
      </c>
      <c r="C236" s="24" t="s">
        <v>33</v>
      </c>
      <c r="D236" s="24" t="s">
        <v>9899</v>
      </c>
      <c r="E236" s="24" t="s">
        <v>892</v>
      </c>
      <c r="F236" s="24" t="s">
        <v>893</v>
      </c>
      <c r="G236" s="24" t="s">
        <v>894</v>
      </c>
      <c r="H236" s="24" t="s">
        <v>36</v>
      </c>
      <c r="I236" s="24" t="s">
        <v>8886</v>
      </c>
      <c r="J236" s="24" t="s">
        <v>8886</v>
      </c>
      <c r="K236" s="24" t="s">
        <v>8886</v>
      </c>
      <c r="L236" s="24" t="s">
        <v>8886</v>
      </c>
      <c r="M236" s="24" t="s">
        <v>9828</v>
      </c>
      <c r="N236" s="24" t="s">
        <v>201</v>
      </c>
      <c r="O236" s="24" t="s">
        <v>8886</v>
      </c>
      <c r="P236" s="24"/>
      <c r="Q236" s="24"/>
      <c r="R236" s="24"/>
      <c r="S236" s="24"/>
      <c r="T236" s="24"/>
      <c r="U236" s="24" t="s">
        <v>8886</v>
      </c>
      <c r="V236" s="24" t="s">
        <v>8886</v>
      </c>
      <c r="W236" s="24"/>
      <c r="X236" s="24"/>
      <c r="Y236" s="258">
        <v>45168.398518518516</v>
      </c>
      <c r="Z236" s="258">
        <v>45170.352465277778</v>
      </c>
      <c r="AA236" s="24"/>
      <c r="AB236" s="24" t="s">
        <v>895</v>
      </c>
      <c r="AC236" s="24">
        <v>97196</v>
      </c>
      <c r="AD236" s="24">
        <v>17350</v>
      </c>
      <c r="AE236" s="24" t="s">
        <v>9827</v>
      </c>
      <c r="AF236" s="24" t="s">
        <v>9829</v>
      </c>
      <c r="AG236" s="24"/>
    </row>
    <row r="237" spans="1:33" ht="26.4" x14ac:dyDescent="0.3">
      <c r="A237" s="24" t="s">
        <v>321</v>
      </c>
      <c r="B237" s="24" t="s">
        <v>9827</v>
      </c>
      <c r="C237" s="24" t="s">
        <v>305</v>
      </c>
      <c r="D237" s="24" t="s">
        <v>9886</v>
      </c>
      <c r="E237" s="24" t="s">
        <v>896</v>
      </c>
      <c r="F237" s="24" t="s">
        <v>897</v>
      </c>
      <c r="G237" s="24" t="s">
        <v>850</v>
      </c>
      <c r="H237" s="24" t="s">
        <v>36</v>
      </c>
      <c r="I237" s="24" t="s">
        <v>8886</v>
      </c>
      <c r="J237" s="24" t="s">
        <v>8886</v>
      </c>
      <c r="K237" s="24" t="s">
        <v>8886</v>
      </c>
      <c r="L237" s="24" t="s">
        <v>8886</v>
      </c>
      <c r="M237" s="24" t="s">
        <v>9828</v>
      </c>
      <c r="N237" s="24" t="s">
        <v>201</v>
      </c>
      <c r="O237" s="24" t="s">
        <v>8886</v>
      </c>
      <c r="P237" s="24"/>
      <c r="Q237" s="24"/>
      <c r="R237" s="25" t="s">
        <v>898</v>
      </c>
      <c r="S237" s="24"/>
      <c r="T237" s="24"/>
      <c r="U237" s="24" t="s">
        <v>8886</v>
      </c>
      <c r="V237" s="24" t="s">
        <v>8886</v>
      </c>
      <c r="W237" s="24"/>
      <c r="X237" s="24"/>
      <c r="Y237" s="258">
        <v>45168.420844907407</v>
      </c>
      <c r="Z237" s="258">
        <v>45173.91269675926</v>
      </c>
      <c r="AA237" s="24"/>
      <c r="AB237" s="24" t="s">
        <v>851</v>
      </c>
      <c r="AC237" s="24">
        <v>78833</v>
      </c>
      <c r="AD237" s="24">
        <v>120</v>
      </c>
      <c r="AE237" s="24" t="s">
        <v>9827</v>
      </c>
      <c r="AF237" s="24" t="s">
        <v>9829</v>
      </c>
      <c r="AG237" s="24" t="s">
        <v>218</v>
      </c>
    </row>
    <row r="238" spans="1:33" x14ac:dyDescent="0.3">
      <c r="A238" s="24"/>
      <c r="B238" s="24" t="s">
        <v>9827</v>
      </c>
      <c r="C238" s="24" t="s">
        <v>33</v>
      </c>
      <c r="D238" s="24" t="s">
        <v>9889</v>
      </c>
      <c r="E238" s="24" t="s">
        <v>899</v>
      </c>
      <c r="F238" s="24" t="s">
        <v>900</v>
      </c>
      <c r="G238" s="24" t="s">
        <v>901</v>
      </c>
      <c r="H238" s="24" t="s">
        <v>36</v>
      </c>
      <c r="I238" s="24" t="s">
        <v>8886</v>
      </c>
      <c r="J238" s="24" t="s">
        <v>8886</v>
      </c>
      <c r="K238" s="24" t="s">
        <v>8886</v>
      </c>
      <c r="L238" s="24" t="s">
        <v>8886</v>
      </c>
      <c r="M238" s="24" t="s">
        <v>9828</v>
      </c>
      <c r="N238" s="24" t="s">
        <v>201</v>
      </c>
      <c r="O238" s="24" t="s">
        <v>8886</v>
      </c>
      <c r="P238" s="24"/>
      <c r="Q238" s="24"/>
      <c r="R238" s="24"/>
      <c r="S238" s="24"/>
      <c r="T238" s="24"/>
      <c r="U238" s="24" t="s">
        <v>8886</v>
      </c>
      <c r="V238" s="24" t="s">
        <v>8886</v>
      </c>
      <c r="W238" s="24"/>
      <c r="X238" s="24"/>
      <c r="Y238" s="258">
        <v>45168.503622685188</v>
      </c>
      <c r="Z238" s="258">
        <v>45173.91269675926</v>
      </c>
      <c r="AA238" s="24"/>
      <c r="AB238" s="24" t="s">
        <v>902</v>
      </c>
      <c r="AC238" s="24">
        <v>100931</v>
      </c>
      <c r="AD238" s="24">
        <v>17370</v>
      </c>
      <c r="AE238" s="24" t="s">
        <v>9827</v>
      </c>
      <c r="AF238" s="24" t="s">
        <v>9829</v>
      </c>
      <c r="AG238" s="24" t="s">
        <v>218</v>
      </c>
    </row>
    <row r="239" spans="1:33" x14ac:dyDescent="0.3">
      <c r="A239" s="24" t="s">
        <v>212</v>
      </c>
      <c r="B239" s="24" t="s">
        <v>9827</v>
      </c>
      <c r="C239" s="24" t="s">
        <v>67</v>
      </c>
      <c r="D239" s="24" t="s">
        <v>908</v>
      </c>
      <c r="E239" s="24" t="s">
        <v>903</v>
      </c>
      <c r="F239" s="24" t="s">
        <v>904</v>
      </c>
      <c r="G239" s="24" t="s">
        <v>905</v>
      </c>
      <c r="H239" s="24" t="s">
        <v>238</v>
      </c>
      <c r="I239" s="24" t="s">
        <v>8886</v>
      </c>
      <c r="J239" s="24" t="s">
        <v>8886</v>
      </c>
      <c r="K239" s="24" t="s">
        <v>8886</v>
      </c>
      <c r="L239" s="24" t="s">
        <v>8886</v>
      </c>
      <c r="M239" s="24" t="s">
        <v>9828</v>
      </c>
      <c r="N239" s="24" t="s">
        <v>136</v>
      </c>
      <c r="O239" s="24" t="s">
        <v>910</v>
      </c>
      <c r="P239" s="24"/>
      <c r="Q239" s="24" t="s">
        <v>909</v>
      </c>
      <c r="R239" s="25" t="s">
        <v>907</v>
      </c>
      <c r="S239" s="24"/>
      <c r="T239" s="24"/>
      <c r="U239" s="24" t="s">
        <v>8886</v>
      </c>
      <c r="V239" s="24" t="s">
        <v>8886</v>
      </c>
      <c r="W239" s="24"/>
      <c r="X239" s="24"/>
      <c r="Y239" s="258">
        <v>45168.503807870373</v>
      </c>
      <c r="Z239" s="258">
        <v>45173.91269675926</v>
      </c>
      <c r="AA239" s="24"/>
      <c r="AB239" s="24" t="s">
        <v>906</v>
      </c>
      <c r="AC239" s="24">
        <v>79411</v>
      </c>
      <c r="AD239" s="24">
        <v>17390</v>
      </c>
      <c r="AE239" s="24" t="s">
        <v>9827</v>
      </c>
      <c r="AF239" s="24" t="s">
        <v>9829</v>
      </c>
      <c r="AG239" s="24" t="s">
        <v>16</v>
      </c>
    </row>
    <row r="240" spans="1:33" x14ac:dyDescent="0.3">
      <c r="A240" s="24" t="s">
        <v>321</v>
      </c>
      <c r="B240" s="24" t="s">
        <v>9827</v>
      </c>
      <c r="C240" s="24" t="s">
        <v>33</v>
      </c>
      <c r="D240" s="24" t="s">
        <v>908</v>
      </c>
      <c r="E240" s="24" t="s">
        <v>911</v>
      </c>
      <c r="F240" s="24" t="s">
        <v>912</v>
      </c>
      <c r="G240" s="24" t="s">
        <v>123</v>
      </c>
      <c r="H240" s="24" t="s">
        <v>230</v>
      </c>
      <c r="I240" s="24" t="s">
        <v>8886</v>
      </c>
      <c r="J240" s="24" t="s">
        <v>8886</v>
      </c>
      <c r="K240" s="24" t="s">
        <v>8886</v>
      </c>
      <c r="L240" s="24" t="s">
        <v>8886</v>
      </c>
      <c r="M240" s="24" t="s">
        <v>9828</v>
      </c>
      <c r="N240" s="24" t="s">
        <v>136</v>
      </c>
      <c r="O240" s="24" t="s">
        <v>910</v>
      </c>
      <c r="P240" s="24"/>
      <c r="Q240" s="24"/>
      <c r="R240" s="24"/>
      <c r="S240" s="25" t="s">
        <v>9905</v>
      </c>
      <c r="T240" s="24"/>
      <c r="U240" s="24" t="s">
        <v>8886</v>
      </c>
      <c r="V240" s="24" t="s">
        <v>8886</v>
      </c>
      <c r="W240" s="24"/>
      <c r="X240" s="24"/>
      <c r="Y240" s="258">
        <v>45168.505277777775</v>
      </c>
      <c r="Z240" s="258">
        <v>45173.91269675926</v>
      </c>
      <c r="AA240" s="24"/>
      <c r="AB240" s="24" t="s">
        <v>906</v>
      </c>
      <c r="AC240" s="24">
        <v>79411</v>
      </c>
      <c r="AD240" s="24">
        <v>17380</v>
      </c>
      <c r="AE240" s="24" t="s">
        <v>9827</v>
      </c>
      <c r="AF240" s="24" t="s">
        <v>9829</v>
      </c>
      <c r="AG240" s="24"/>
    </row>
    <row r="241" spans="1:33" x14ac:dyDescent="0.3">
      <c r="A241" s="24" t="s">
        <v>916</v>
      </c>
      <c r="B241" s="24" t="s">
        <v>9827</v>
      </c>
      <c r="C241" s="24" t="s">
        <v>33</v>
      </c>
      <c r="D241" s="24" t="s">
        <v>9879</v>
      </c>
      <c r="E241" s="24" t="s">
        <v>913</v>
      </c>
      <c r="F241" s="24" t="s">
        <v>914</v>
      </c>
      <c r="G241" s="24" t="s">
        <v>901</v>
      </c>
      <c r="H241" s="24" t="s">
        <v>36</v>
      </c>
      <c r="I241" s="24" t="s">
        <v>8886</v>
      </c>
      <c r="J241" s="24" t="s">
        <v>8886</v>
      </c>
      <c r="K241" s="24" t="s">
        <v>8886</v>
      </c>
      <c r="L241" s="24" t="s">
        <v>8886</v>
      </c>
      <c r="M241" s="24" t="s">
        <v>9828</v>
      </c>
      <c r="N241" s="24" t="s">
        <v>201</v>
      </c>
      <c r="O241" s="24" t="s">
        <v>8886</v>
      </c>
      <c r="P241" s="24"/>
      <c r="Q241" s="24"/>
      <c r="R241" s="24"/>
      <c r="S241" s="24"/>
      <c r="T241" s="24"/>
      <c r="U241" s="24" t="s">
        <v>8886</v>
      </c>
      <c r="V241" s="24" t="s">
        <v>8886</v>
      </c>
      <c r="W241" s="24"/>
      <c r="X241" s="24"/>
      <c r="Y241" s="258">
        <v>45168.507638888892</v>
      </c>
      <c r="Z241" s="258">
        <v>45173.91269675926</v>
      </c>
      <c r="AA241" s="24"/>
      <c r="AB241" s="24" t="s">
        <v>915</v>
      </c>
      <c r="AC241" s="24">
        <v>102925</v>
      </c>
      <c r="AD241" s="24">
        <v>26000</v>
      </c>
      <c r="AE241" s="24" t="s">
        <v>9827</v>
      </c>
      <c r="AF241" s="24" t="s">
        <v>9829</v>
      </c>
      <c r="AG241" s="24" t="s">
        <v>218</v>
      </c>
    </row>
    <row r="242" spans="1:33" ht="26.4" x14ac:dyDescent="0.3">
      <c r="A242" s="24" t="s">
        <v>321</v>
      </c>
      <c r="B242" s="24" t="s">
        <v>9829</v>
      </c>
      <c r="C242" s="24" t="s">
        <v>333</v>
      </c>
      <c r="D242" s="24" t="s">
        <v>171</v>
      </c>
      <c r="E242" s="24" t="s">
        <v>917</v>
      </c>
      <c r="F242" s="24" t="s">
        <v>918</v>
      </c>
      <c r="G242" s="24" t="s">
        <v>469</v>
      </c>
      <c r="H242" s="24" t="s">
        <v>880</v>
      </c>
      <c r="I242" s="24" t="s">
        <v>8886</v>
      </c>
      <c r="J242" s="24" t="s">
        <v>8886</v>
      </c>
      <c r="K242" s="24" t="s">
        <v>8886</v>
      </c>
      <c r="L242" s="24" t="s">
        <v>8886</v>
      </c>
      <c r="M242" s="24" t="s">
        <v>9828</v>
      </c>
      <c r="N242" s="24" t="s">
        <v>136</v>
      </c>
      <c r="O242" s="24" t="s">
        <v>172</v>
      </c>
      <c r="P242" s="24"/>
      <c r="Q242" s="24"/>
      <c r="R242" s="24"/>
      <c r="S242" s="25" t="s">
        <v>9926</v>
      </c>
      <c r="T242" s="24"/>
      <c r="U242" s="24" t="s">
        <v>8886</v>
      </c>
      <c r="V242" s="24" t="s">
        <v>8886</v>
      </c>
      <c r="W242" s="24"/>
      <c r="X242" s="24"/>
      <c r="Y242" s="258">
        <v>45168.522766203707</v>
      </c>
      <c r="Z242" s="24"/>
      <c r="AA242" s="24"/>
      <c r="AB242" s="24" t="s">
        <v>806</v>
      </c>
      <c r="AC242" s="24">
        <v>95559</v>
      </c>
      <c r="AD242" s="24">
        <v>24770</v>
      </c>
      <c r="AE242" s="24" t="s">
        <v>9827</v>
      </c>
      <c r="AF242" s="24" t="s">
        <v>9827</v>
      </c>
      <c r="AG242" s="24" t="s">
        <v>16</v>
      </c>
    </row>
    <row r="243" spans="1:33" ht="39.6" x14ac:dyDescent="0.3">
      <c r="A243" s="24" t="s">
        <v>922</v>
      </c>
      <c r="B243" s="24" t="s">
        <v>9827</v>
      </c>
      <c r="C243" s="24" t="s">
        <v>19</v>
      </c>
      <c r="D243" s="24" t="s">
        <v>923</v>
      </c>
      <c r="E243" s="24" t="s">
        <v>919</v>
      </c>
      <c r="F243" s="24" t="s">
        <v>920</v>
      </c>
      <c r="G243" s="24" t="s">
        <v>123</v>
      </c>
      <c r="H243" s="24" t="s">
        <v>230</v>
      </c>
      <c r="I243" s="24" t="s">
        <v>8886</v>
      </c>
      <c r="J243" s="24" t="s">
        <v>8886</v>
      </c>
      <c r="K243" s="24" t="s">
        <v>8886</v>
      </c>
      <c r="L243" s="24" t="s">
        <v>8886</v>
      </c>
      <c r="M243" s="24" t="s">
        <v>9828</v>
      </c>
      <c r="N243" s="24" t="s">
        <v>136</v>
      </c>
      <c r="O243" s="24" t="s">
        <v>925</v>
      </c>
      <c r="P243" s="24" t="s">
        <v>924</v>
      </c>
      <c r="Q243" s="24"/>
      <c r="R243" s="24"/>
      <c r="S243" s="25" t="s">
        <v>9927</v>
      </c>
      <c r="T243" s="24"/>
      <c r="U243" s="24" t="s">
        <v>8886</v>
      </c>
      <c r="V243" s="24" t="s">
        <v>8886</v>
      </c>
      <c r="W243" s="24"/>
      <c r="X243" s="24"/>
      <c r="Y243" s="258">
        <v>45168.544282407405</v>
      </c>
      <c r="Z243" s="258">
        <v>45175.953414351854</v>
      </c>
      <c r="AA243" s="24"/>
      <c r="AB243" s="24" t="s">
        <v>921</v>
      </c>
      <c r="AC243" s="24">
        <v>40914</v>
      </c>
      <c r="AD243" s="24">
        <v>17420</v>
      </c>
      <c r="AE243" s="24" t="s">
        <v>9827</v>
      </c>
      <c r="AF243" s="24" t="s">
        <v>9829</v>
      </c>
      <c r="AG243" s="24"/>
    </row>
    <row r="244" spans="1:33" ht="26.4" x14ac:dyDescent="0.3">
      <c r="A244" s="24" t="s">
        <v>922</v>
      </c>
      <c r="B244" s="24" t="s">
        <v>9827</v>
      </c>
      <c r="C244" s="24" t="s">
        <v>19</v>
      </c>
      <c r="D244" s="24" t="s">
        <v>930</v>
      </c>
      <c r="E244" s="24" t="s">
        <v>926</v>
      </c>
      <c r="F244" s="24" t="s">
        <v>927</v>
      </c>
      <c r="G244" s="24" t="s">
        <v>123</v>
      </c>
      <c r="H244" s="24" t="s">
        <v>230</v>
      </c>
      <c r="I244" s="24" t="s">
        <v>8886</v>
      </c>
      <c r="J244" s="24" t="s">
        <v>8886</v>
      </c>
      <c r="K244" s="24" t="s">
        <v>8886</v>
      </c>
      <c r="L244" s="24" t="s">
        <v>8886</v>
      </c>
      <c r="M244" s="24" t="s">
        <v>9828</v>
      </c>
      <c r="N244" s="24" t="s">
        <v>136</v>
      </c>
      <c r="O244" s="24" t="s">
        <v>932</v>
      </c>
      <c r="P244" s="24" t="s">
        <v>931</v>
      </c>
      <c r="Q244" s="24"/>
      <c r="R244" s="25" t="s">
        <v>929</v>
      </c>
      <c r="S244" s="25" t="s">
        <v>9928</v>
      </c>
      <c r="T244" s="24"/>
      <c r="U244" s="24" t="s">
        <v>8886</v>
      </c>
      <c r="V244" s="24" t="s">
        <v>8886</v>
      </c>
      <c r="W244" s="24"/>
      <c r="X244" s="24"/>
      <c r="Y244" s="258">
        <v>45168.559247685182</v>
      </c>
      <c r="Z244" s="258">
        <v>45173.91269675926</v>
      </c>
      <c r="AA244" s="24"/>
      <c r="AB244" s="24" t="s">
        <v>928</v>
      </c>
      <c r="AC244" s="24">
        <v>70298</v>
      </c>
      <c r="AD244" s="24">
        <v>17430</v>
      </c>
      <c r="AE244" s="24" t="s">
        <v>9827</v>
      </c>
      <c r="AF244" s="24" t="s">
        <v>9829</v>
      </c>
      <c r="AG244" s="24"/>
    </row>
    <row r="245" spans="1:33" x14ac:dyDescent="0.3">
      <c r="A245" s="24"/>
      <c r="B245" s="24" t="s">
        <v>9829</v>
      </c>
      <c r="C245" s="24" t="s">
        <v>333</v>
      </c>
      <c r="D245" s="24" t="s">
        <v>937</v>
      </c>
      <c r="E245" s="24" t="s">
        <v>933</v>
      </c>
      <c r="F245" s="24" t="s">
        <v>934</v>
      </c>
      <c r="G245" s="24" t="s">
        <v>935</v>
      </c>
      <c r="H245" s="24" t="s">
        <v>36</v>
      </c>
      <c r="I245" s="24" t="s">
        <v>8886</v>
      </c>
      <c r="J245" s="24" t="s">
        <v>8886</v>
      </c>
      <c r="K245" s="24" t="s">
        <v>8886</v>
      </c>
      <c r="L245" s="24" t="s">
        <v>8886</v>
      </c>
      <c r="M245" s="24" t="s">
        <v>9828</v>
      </c>
      <c r="N245" s="24" t="s">
        <v>136</v>
      </c>
      <c r="O245" s="24" t="s">
        <v>8886</v>
      </c>
      <c r="P245" s="24"/>
      <c r="Q245" s="24"/>
      <c r="R245" s="24"/>
      <c r="S245" s="24"/>
      <c r="T245" s="24"/>
      <c r="U245" s="24" t="s">
        <v>8886</v>
      </c>
      <c r="V245" s="24" t="s">
        <v>8886</v>
      </c>
      <c r="W245" s="24"/>
      <c r="X245" s="24"/>
      <c r="Y245" s="258">
        <v>45168.559918981482</v>
      </c>
      <c r="Z245" s="24"/>
      <c r="AA245" s="24"/>
      <c r="AB245" s="24" t="s">
        <v>936</v>
      </c>
      <c r="AC245" s="24">
        <v>66759</v>
      </c>
      <c r="AD245" s="24">
        <v>2000</v>
      </c>
      <c r="AE245" s="24" t="s">
        <v>9827</v>
      </c>
      <c r="AF245" s="24" t="s">
        <v>9827</v>
      </c>
      <c r="AG245" s="24" t="s">
        <v>264</v>
      </c>
    </row>
    <row r="246" spans="1:33" x14ac:dyDescent="0.3">
      <c r="A246" s="24"/>
      <c r="B246" s="24" t="s">
        <v>9827</v>
      </c>
      <c r="C246" s="24" t="s">
        <v>33</v>
      </c>
      <c r="D246" s="24" t="s">
        <v>937</v>
      </c>
      <c r="E246" s="24" t="s">
        <v>938</v>
      </c>
      <c r="F246" s="24" t="s">
        <v>934</v>
      </c>
      <c r="G246" s="24" t="s">
        <v>935</v>
      </c>
      <c r="H246" s="24" t="s">
        <v>36</v>
      </c>
      <c r="I246" s="24" t="s">
        <v>8886</v>
      </c>
      <c r="J246" s="24" t="s">
        <v>8886</v>
      </c>
      <c r="K246" s="24" t="s">
        <v>8886</v>
      </c>
      <c r="L246" s="24" t="s">
        <v>8886</v>
      </c>
      <c r="M246" s="24" t="s">
        <v>9828</v>
      </c>
      <c r="N246" s="24" t="s">
        <v>136</v>
      </c>
      <c r="O246" s="24" t="s">
        <v>8886</v>
      </c>
      <c r="P246" s="24"/>
      <c r="Q246" s="24"/>
      <c r="R246" s="24"/>
      <c r="S246" s="24"/>
      <c r="T246" s="24"/>
      <c r="U246" s="24" t="s">
        <v>8886</v>
      </c>
      <c r="V246" s="24" t="s">
        <v>8886</v>
      </c>
      <c r="W246" s="24"/>
      <c r="X246" s="24"/>
      <c r="Y246" s="258">
        <v>45168.559988425928</v>
      </c>
      <c r="Z246" s="258">
        <v>45173.91269675926</v>
      </c>
      <c r="AA246" s="24"/>
      <c r="AB246" s="24" t="s">
        <v>936</v>
      </c>
      <c r="AC246" s="24">
        <v>66759</v>
      </c>
      <c r="AD246" s="24">
        <v>2010</v>
      </c>
      <c r="AE246" s="24" t="s">
        <v>9827</v>
      </c>
      <c r="AF246" s="24" t="s">
        <v>9829</v>
      </c>
      <c r="AG246" s="24" t="s">
        <v>264</v>
      </c>
    </row>
    <row r="247" spans="1:33" x14ac:dyDescent="0.3">
      <c r="A247" s="24"/>
      <c r="B247" s="24" t="s">
        <v>9827</v>
      </c>
      <c r="C247" s="24" t="s">
        <v>33</v>
      </c>
      <c r="D247" s="24" t="s">
        <v>9890</v>
      </c>
      <c r="E247" s="24" t="s">
        <v>939</v>
      </c>
      <c r="F247" s="24" t="s">
        <v>940</v>
      </c>
      <c r="G247" s="24" t="s">
        <v>498</v>
      </c>
      <c r="H247" s="24" t="s">
        <v>36</v>
      </c>
      <c r="I247" s="24" t="s">
        <v>8886</v>
      </c>
      <c r="J247" s="24" t="s">
        <v>8886</v>
      </c>
      <c r="K247" s="24" t="s">
        <v>8886</v>
      </c>
      <c r="L247" s="24" t="s">
        <v>8886</v>
      </c>
      <c r="M247" s="24" t="s">
        <v>9828</v>
      </c>
      <c r="N247" s="24" t="s">
        <v>201</v>
      </c>
      <c r="O247" s="24" t="s">
        <v>8886</v>
      </c>
      <c r="P247" s="24"/>
      <c r="Q247" s="24"/>
      <c r="R247" s="24"/>
      <c r="S247" s="24"/>
      <c r="T247" s="24"/>
      <c r="U247" s="24" t="s">
        <v>8886</v>
      </c>
      <c r="V247" s="24" t="s">
        <v>8886</v>
      </c>
      <c r="W247" s="24"/>
      <c r="X247" s="24"/>
      <c r="Y247" s="258">
        <v>45168.574004629627</v>
      </c>
      <c r="Z247" s="258">
        <v>45173.91269675926</v>
      </c>
      <c r="AA247" s="24"/>
      <c r="AB247" s="24" t="s">
        <v>941</v>
      </c>
      <c r="AC247" s="24">
        <v>33019</v>
      </c>
      <c r="AD247" s="24">
        <v>17460</v>
      </c>
      <c r="AE247" s="24" t="s">
        <v>9827</v>
      </c>
      <c r="AF247" s="24" t="s">
        <v>9829</v>
      </c>
      <c r="AG247" s="24"/>
    </row>
    <row r="248" spans="1:33" ht="39.6" x14ac:dyDescent="0.3">
      <c r="A248" s="24" t="s">
        <v>922</v>
      </c>
      <c r="B248" s="24" t="s">
        <v>9827</v>
      </c>
      <c r="C248" s="24" t="s">
        <v>19</v>
      </c>
      <c r="D248" s="24" t="s">
        <v>945</v>
      </c>
      <c r="E248" s="24" t="s">
        <v>942</v>
      </c>
      <c r="F248" s="24" t="s">
        <v>943</v>
      </c>
      <c r="G248" s="24" t="s">
        <v>123</v>
      </c>
      <c r="H248" s="24" t="s">
        <v>230</v>
      </c>
      <c r="I248" s="24" t="s">
        <v>8886</v>
      </c>
      <c r="J248" s="24" t="s">
        <v>8886</v>
      </c>
      <c r="K248" s="24" t="s">
        <v>8886</v>
      </c>
      <c r="L248" s="24" t="s">
        <v>8886</v>
      </c>
      <c r="M248" s="24" t="s">
        <v>9828</v>
      </c>
      <c r="N248" s="24" t="s">
        <v>136</v>
      </c>
      <c r="O248" s="24" t="s">
        <v>947</v>
      </c>
      <c r="P248" s="24" t="s">
        <v>946</v>
      </c>
      <c r="Q248" s="24"/>
      <c r="R248" s="24"/>
      <c r="S248" s="25" t="s">
        <v>9929</v>
      </c>
      <c r="T248" s="24"/>
      <c r="U248" s="24" t="s">
        <v>8886</v>
      </c>
      <c r="V248" s="24" t="s">
        <v>8886</v>
      </c>
      <c r="W248" s="24"/>
      <c r="X248" s="24"/>
      <c r="Y248" s="258">
        <v>45168.575868055559</v>
      </c>
      <c r="Z248" s="258">
        <v>45170.677974537037</v>
      </c>
      <c r="AA248" s="24"/>
      <c r="AB248" s="24" t="s">
        <v>944</v>
      </c>
      <c r="AC248" s="24">
        <v>94076</v>
      </c>
      <c r="AD248" s="24">
        <v>17470</v>
      </c>
      <c r="AE248" s="24" t="s">
        <v>9827</v>
      </c>
      <c r="AF248" s="24" t="s">
        <v>9829</v>
      </c>
      <c r="AG248" s="24"/>
    </row>
    <row r="249" spans="1:33" x14ac:dyDescent="0.3">
      <c r="A249" s="24"/>
      <c r="B249" s="24" t="s">
        <v>9827</v>
      </c>
      <c r="C249" s="24" t="s">
        <v>33</v>
      </c>
      <c r="D249" s="24" t="s">
        <v>9875</v>
      </c>
      <c r="E249" s="24" t="s">
        <v>948</v>
      </c>
      <c r="F249" s="24" t="s">
        <v>949</v>
      </c>
      <c r="G249" s="24" t="s">
        <v>498</v>
      </c>
      <c r="H249" s="24" t="s">
        <v>36</v>
      </c>
      <c r="I249" s="24" t="s">
        <v>8886</v>
      </c>
      <c r="J249" s="24" t="s">
        <v>8886</v>
      </c>
      <c r="K249" s="24" t="s">
        <v>8886</v>
      </c>
      <c r="L249" s="24" t="s">
        <v>8886</v>
      </c>
      <c r="M249" s="24" t="s">
        <v>9828</v>
      </c>
      <c r="N249" s="24" t="s">
        <v>201</v>
      </c>
      <c r="O249" s="24" t="s">
        <v>8886</v>
      </c>
      <c r="P249" s="24"/>
      <c r="Q249" s="24"/>
      <c r="R249" s="24"/>
      <c r="S249" s="24"/>
      <c r="T249" s="24"/>
      <c r="U249" s="24" t="s">
        <v>8886</v>
      </c>
      <c r="V249" s="24" t="s">
        <v>8886</v>
      </c>
      <c r="W249" s="24"/>
      <c r="X249" s="24"/>
      <c r="Y249" s="258">
        <v>45168.57640046296</v>
      </c>
      <c r="Z249" s="258">
        <v>45173.91269675926</v>
      </c>
      <c r="AA249" s="24"/>
      <c r="AB249" s="24" t="s">
        <v>941</v>
      </c>
      <c r="AC249" s="24">
        <v>33019</v>
      </c>
      <c r="AD249" s="24">
        <v>17480</v>
      </c>
      <c r="AE249" s="24" t="s">
        <v>9827</v>
      </c>
      <c r="AF249" s="24" t="s">
        <v>9829</v>
      </c>
      <c r="AG249" s="24"/>
    </row>
    <row r="250" spans="1:33" x14ac:dyDescent="0.3">
      <c r="A250" s="24"/>
      <c r="B250" s="24" t="s">
        <v>9827</v>
      </c>
      <c r="C250" s="24" t="s">
        <v>305</v>
      </c>
      <c r="D250" s="24" t="s">
        <v>9897</v>
      </c>
      <c r="E250" s="24" t="s">
        <v>950</v>
      </c>
      <c r="F250" s="24" t="s">
        <v>951</v>
      </c>
      <c r="G250" s="24" t="s">
        <v>952</v>
      </c>
      <c r="H250" s="24" t="s">
        <v>36</v>
      </c>
      <c r="I250" s="24" t="s">
        <v>8886</v>
      </c>
      <c r="J250" s="24" t="s">
        <v>8886</v>
      </c>
      <c r="K250" s="24" t="s">
        <v>8886</v>
      </c>
      <c r="L250" s="24" t="s">
        <v>8886</v>
      </c>
      <c r="M250" s="24" t="s">
        <v>9828</v>
      </c>
      <c r="N250" s="24" t="s">
        <v>201</v>
      </c>
      <c r="O250" s="24" t="s">
        <v>8886</v>
      </c>
      <c r="P250" s="24"/>
      <c r="Q250" s="24"/>
      <c r="R250" s="24"/>
      <c r="S250" s="24"/>
      <c r="T250" s="24"/>
      <c r="U250" s="24" t="s">
        <v>8886</v>
      </c>
      <c r="V250" s="24" t="s">
        <v>8886</v>
      </c>
      <c r="W250" s="24"/>
      <c r="X250" s="24"/>
      <c r="Y250" s="258">
        <v>45168.718124999999</v>
      </c>
      <c r="Z250" s="258">
        <v>45173.91269675926</v>
      </c>
      <c r="AA250" s="24"/>
      <c r="AB250" s="24" t="s">
        <v>953</v>
      </c>
      <c r="AC250" s="24">
        <v>74109</v>
      </c>
      <c r="AD250" s="24">
        <v>17490</v>
      </c>
      <c r="AE250" s="24" t="s">
        <v>9827</v>
      </c>
      <c r="AF250" s="24" t="s">
        <v>9829</v>
      </c>
      <c r="AG250" s="24" t="s">
        <v>218</v>
      </c>
    </row>
    <row r="251" spans="1:33" x14ac:dyDescent="0.3">
      <c r="A251" s="24"/>
      <c r="B251" s="24" t="s">
        <v>9827</v>
      </c>
      <c r="C251" s="24" t="s">
        <v>33</v>
      </c>
      <c r="D251" s="24" t="s">
        <v>9870</v>
      </c>
      <c r="E251" s="24" t="s">
        <v>954</v>
      </c>
      <c r="F251" s="24" t="s">
        <v>955</v>
      </c>
      <c r="G251" s="24" t="s">
        <v>952</v>
      </c>
      <c r="H251" s="24" t="s">
        <v>36</v>
      </c>
      <c r="I251" s="24" t="s">
        <v>8886</v>
      </c>
      <c r="J251" s="24" t="s">
        <v>8886</v>
      </c>
      <c r="K251" s="24" t="s">
        <v>8886</v>
      </c>
      <c r="L251" s="24" t="s">
        <v>8886</v>
      </c>
      <c r="M251" s="24" t="s">
        <v>9828</v>
      </c>
      <c r="N251" s="24" t="s">
        <v>201</v>
      </c>
      <c r="O251" s="24" t="s">
        <v>8886</v>
      </c>
      <c r="P251" s="24"/>
      <c r="Q251" s="24"/>
      <c r="R251" s="24"/>
      <c r="S251" s="24"/>
      <c r="T251" s="24"/>
      <c r="U251" s="24" t="s">
        <v>8886</v>
      </c>
      <c r="V251" s="24" t="s">
        <v>8886</v>
      </c>
      <c r="W251" s="24"/>
      <c r="X251" s="24"/>
      <c r="Y251" s="258">
        <v>45168.718124999999</v>
      </c>
      <c r="Z251" s="258">
        <v>45173.91269675926</v>
      </c>
      <c r="AA251" s="24"/>
      <c r="AB251" s="24" t="s">
        <v>953</v>
      </c>
      <c r="AC251" s="24">
        <v>74109</v>
      </c>
      <c r="AD251" s="24">
        <v>17500</v>
      </c>
      <c r="AE251" s="24" t="s">
        <v>9827</v>
      </c>
      <c r="AF251" s="24" t="s">
        <v>9829</v>
      </c>
      <c r="AG251" s="24" t="s">
        <v>218</v>
      </c>
    </row>
    <row r="252" spans="1:33" x14ac:dyDescent="0.3">
      <c r="A252" s="24"/>
      <c r="B252" s="24" t="s">
        <v>9827</v>
      </c>
      <c r="C252" s="24" t="s">
        <v>33</v>
      </c>
      <c r="D252" s="24" t="s">
        <v>9889</v>
      </c>
      <c r="E252" s="24" t="s">
        <v>956</v>
      </c>
      <c r="F252" s="24" t="s">
        <v>957</v>
      </c>
      <c r="G252" s="24" t="s">
        <v>952</v>
      </c>
      <c r="H252" s="24" t="s">
        <v>36</v>
      </c>
      <c r="I252" s="24" t="s">
        <v>8886</v>
      </c>
      <c r="J252" s="24" t="s">
        <v>8886</v>
      </c>
      <c r="K252" s="24" t="s">
        <v>8886</v>
      </c>
      <c r="L252" s="24" t="s">
        <v>8886</v>
      </c>
      <c r="M252" s="24" t="s">
        <v>9828</v>
      </c>
      <c r="N252" s="24" t="s">
        <v>201</v>
      </c>
      <c r="O252" s="24" t="s">
        <v>8886</v>
      </c>
      <c r="P252" s="24"/>
      <c r="Q252" s="24"/>
      <c r="R252" s="24"/>
      <c r="S252" s="24"/>
      <c r="T252" s="24"/>
      <c r="U252" s="24" t="s">
        <v>8886</v>
      </c>
      <c r="V252" s="24" t="s">
        <v>8886</v>
      </c>
      <c r="W252" s="24"/>
      <c r="X252" s="24"/>
      <c r="Y252" s="258">
        <v>45168.718124999999</v>
      </c>
      <c r="Z252" s="258">
        <v>45173.91269675926</v>
      </c>
      <c r="AA252" s="24"/>
      <c r="AB252" s="24" t="s">
        <v>953</v>
      </c>
      <c r="AC252" s="24">
        <v>74109</v>
      </c>
      <c r="AD252" s="24">
        <v>17510</v>
      </c>
      <c r="AE252" s="24" t="s">
        <v>9827</v>
      </c>
      <c r="AF252" s="24" t="s">
        <v>9829</v>
      </c>
      <c r="AG252" s="24" t="s">
        <v>218</v>
      </c>
    </row>
    <row r="253" spans="1:33" x14ac:dyDescent="0.3">
      <c r="A253" s="24"/>
      <c r="B253" s="24" t="s">
        <v>9827</v>
      </c>
      <c r="C253" s="24" t="s">
        <v>33</v>
      </c>
      <c r="D253" s="24" t="s">
        <v>282</v>
      </c>
      <c r="E253" s="24" t="s">
        <v>958</v>
      </c>
      <c r="F253" s="24" t="s">
        <v>959</v>
      </c>
      <c r="G253" s="24" t="s">
        <v>952</v>
      </c>
      <c r="H253" s="24" t="s">
        <v>36</v>
      </c>
      <c r="I253" s="24" t="s">
        <v>8886</v>
      </c>
      <c r="J253" s="24" t="s">
        <v>8886</v>
      </c>
      <c r="K253" s="24" t="s">
        <v>8886</v>
      </c>
      <c r="L253" s="24" t="s">
        <v>8886</v>
      </c>
      <c r="M253" s="24" t="s">
        <v>9828</v>
      </c>
      <c r="N253" s="24" t="s">
        <v>136</v>
      </c>
      <c r="O253" s="24" t="s">
        <v>414</v>
      </c>
      <c r="P253" s="24"/>
      <c r="Q253" s="24"/>
      <c r="R253" s="24"/>
      <c r="S253" s="24"/>
      <c r="T253" s="24"/>
      <c r="U253" s="24" t="s">
        <v>8886</v>
      </c>
      <c r="V253" s="24" t="s">
        <v>8886</v>
      </c>
      <c r="W253" s="24"/>
      <c r="X253" s="24"/>
      <c r="Y253" s="258">
        <v>45168.718124999999</v>
      </c>
      <c r="Z253" s="258">
        <v>45173.91269675926</v>
      </c>
      <c r="AA253" s="24"/>
      <c r="AB253" s="24" t="s">
        <v>953</v>
      </c>
      <c r="AC253" s="24">
        <v>74109</v>
      </c>
      <c r="AD253" s="24">
        <v>1030</v>
      </c>
      <c r="AE253" s="24" t="s">
        <v>9827</v>
      </c>
      <c r="AF253" s="24" t="s">
        <v>9829</v>
      </c>
      <c r="AG253" s="24" t="s">
        <v>218</v>
      </c>
    </row>
    <row r="254" spans="1:33" ht="26.4" x14ac:dyDescent="0.3">
      <c r="A254" s="24"/>
      <c r="B254" s="24" t="s">
        <v>9827</v>
      </c>
      <c r="C254" s="24" t="s">
        <v>305</v>
      </c>
      <c r="D254" s="24" t="s">
        <v>9897</v>
      </c>
      <c r="E254" s="24" t="s">
        <v>960</v>
      </c>
      <c r="F254" s="24" t="s">
        <v>961</v>
      </c>
      <c r="G254" s="24" t="s">
        <v>216</v>
      </c>
      <c r="H254" s="24" t="s">
        <v>36</v>
      </c>
      <c r="I254" s="24" t="s">
        <v>8886</v>
      </c>
      <c r="J254" s="24" t="s">
        <v>8886</v>
      </c>
      <c r="K254" s="24" t="s">
        <v>8886</v>
      </c>
      <c r="L254" s="24" t="s">
        <v>8886</v>
      </c>
      <c r="M254" s="24" t="s">
        <v>9828</v>
      </c>
      <c r="N254" s="24" t="s">
        <v>201</v>
      </c>
      <c r="O254" s="24" t="s">
        <v>8886</v>
      </c>
      <c r="P254" s="24"/>
      <c r="Q254" s="24"/>
      <c r="R254" s="25" t="s">
        <v>963</v>
      </c>
      <c r="S254" s="24"/>
      <c r="T254" s="24"/>
      <c r="U254" s="24" t="s">
        <v>8886</v>
      </c>
      <c r="V254" s="24" t="s">
        <v>8886</v>
      </c>
      <c r="W254" s="24"/>
      <c r="X254" s="24"/>
      <c r="Y254" s="258">
        <v>45168.795092592591</v>
      </c>
      <c r="Z254" s="258">
        <v>45173.91269675926</v>
      </c>
      <c r="AA254" s="24"/>
      <c r="AB254" s="24" t="s">
        <v>962</v>
      </c>
      <c r="AC254" s="24">
        <v>69921</v>
      </c>
      <c r="AD254" s="24">
        <v>17530</v>
      </c>
      <c r="AE254" s="24" t="s">
        <v>9827</v>
      </c>
      <c r="AF254" s="24" t="s">
        <v>9829</v>
      </c>
      <c r="AG254" s="24" t="s">
        <v>218</v>
      </c>
    </row>
    <row r="255" spans="1:33" ht="26.4" x14ac:dyDescent="0.3">
      <c r="A255" s="24"/>
      <c r="B255" s="24" t="s">
        <v>9827</v>
      </c>
      <c r="C255" s="24" t="s">
        <v>33</v>
      </c>
      <c r="D255" s="24" t="s">
        <v>9878</v>
      </c>
      <c r="E255" s="24" t="s">
        <v>964</v>
      </c>
      <c r="F255" s="24" t="s">
        <v>965</v>
      </c>
      <c r="G255" s="24" t="s">
        <v>216</v>
      </c>
      <c r="H255" s="24" t="s">
        <v>36</v>
      </c>
      <c r="I255" s="24" t="s">
        <v>8886</v>
      </c>
      <c r="J255" s="24" t="s">
        <v>8886</v>
      </c>
      <c r="K255" s="24" t="s">
        <v>8886</v>
      </c>
      <c r="L255" s="24" t="s">
        <v>8886</v>
      </c>
      <c r="M255" s="24" t="s">
        <v>9828</v>
      </c>
      <c r="N255" s="24" t="s">
        <v>201</v>
      </c>
      <c r="O255" s="24" t="s">
        <v>8886</v>
      </c>
      <c r="P255" s="24"/>
      <c r="Q255" s="24"/>
      <c r="R255" s="25" t="s">
        <v>966</v>
      </c>
      <c r="S255" s="24"/>
      <c r="T255" s="24"/>
      <c r="U255" s="24" t="s">
        <v>8886</v>
      </c>
      <c r="V255" s="24" t="s">
        <v>8886</v>
      </c>
      <c r="W255" s="24"/>
      <c r="X255" s="24"/>
      <c r="Y255" s="258">
        <v>45168.806064814817</v>
      </c>
      <c r="Z255" s="258">
        <v>45173.91269675926</v>
      </c>
      <c r="AA255" s="24"/>
      <c r="AB255" s="24" t="s">
        <v>962</v>
      </c>
      <c r="AC255" s="24">
        <v>69921</v>
      </c>
      <c r="AD255" s="24">
        <v>17540</v>
      </c>
      <c r="AE255" s="24" t="s">
        <v>9827</v>
      </c>
      <c r="AF255" s="24" t="s">
        <v>9829</v>
      </c>
      <c r="AG255" s="24" t="s">
        <v>264</v>
      </c>
    </row>
    <row r="256" spans="1:33" ht="26.4" x14ac:dyDescent="0.3">
      <c r="A256" s="24"/>
      <c r="B256" s="24" t="s">
        <v>9827</v>
      </c>
      <c r="C256" s="24" t="s">
        <v>33</v>
      </c>
      <c r="D256" s="24" t="s">
        <v>9899</v>
      </c>
      <c r="E256" s="24" t="s">
        <v>967</v>
      </c>
      <c r="F256" s="24" t="s">
        <v>968</v>
      </c>
      <c r="G256" s="24" t="s">
        <v>216</v>
      </c>
      <c r="H256" s="24" t="s">
        <v>36</v>
      </c>
      <c r="I256" s="24" t="s">
        <v>8886</v>
      </c>
      <c r="J256" s="24" t="s">
        <v>8886</v>
      </c>
      <c r="K256" s="24" t="s">
        <v>8886</v>
      </c>
      <c r="L256" s="24" t="s">
        <v>8886</v>
      </c>
      <c r="M256" s="24" t="s">
        <v>9828</v>
      </c>
      <c r="N256" s="24" t="s">
        <v>201</v>
      </c>
      <c r="O256" s="24" t="s">
        <v>8886</v>
      </c>
      <c r="P256" s="24"/>
      <c r="Q256" s="24"/>
      <c r="R256" s="25" t="s">
        <v>970</v>
      </c>
      <c r="S256" s="24"/>
      <c r="T256" s="24"/>
      <c r="U256" s="24" t="s">
        <v>8886</v>
      </c>
      <c r="V256" s="24" t="s">
        <v>8886</v>
      </c>
      <c r="W256" s="24"/>
      <c r="X256" s="24"/>
      <c r="Y256" s="258">
        <v>45168.811643518522</v>
      </c>
      <c r="Z256" s="258">
        <v>45173.91269675926</v>
      </c>
      <c r="AA256" s="24"/>
      <c r="AB256" s="24" t="s">
        <v>962</v>
      </c>
      <c r="AC256" s="24">
        <v>69921</v>
      </c>
      <c r="AD256" s="24">
        <v>17550</v>
      </c>
      <c r="AE256" s="24" t="s">
        <v>9827</v>
      </c>
      <c r="AF256" s="24" t="s">
        <v>9829</v>
      </c>
      <c r="AG256" s="24" t="s">
        <v>969</v>
      </c>
    </row>
    <row r="257" spans="1:33" x14ac:dyDescent="0.3">
      <c r="A257" s="24" t="s">
        <v>321</v>
      </c>
      <c r="B257" s="24" t="s">
        <v>9827</v>
      </c>
      <c r="C257" s="24" t="s">
        <v>33</v>
      </c>
      <c r="D257" s="24" t="s">
        <v>974</v>
      </c>
      <c r="E257" s="24" t="s">
        <v>971</v>
      </c>
      <c r="F257" s="24" t="s">
        <v>972</v>
      </c>
      <c r="G257" s="24" t="s">
        <v>123</v>
      </c>
      <c r="H257" s="24" t="s">
        <v>230</v>
      </c>
      <c r="I257" s="24" t="s">
        <v>8886</v>
      </c>
      <c r="J257" s="24" t="s">
        <v>8886</v>
      </c>
      <c r="K257" s="24" t="s">
        <v>8886</v>
      </c>
      <c r="L257" s="24" t="s">
        <v>8886</v>
      </c>
      <c r="M257" s="24" t="s">
        <v>9828</v>
      </c>
      <c r="N257" s="24" t="s">
        <v>136</v>
      </c>
      <c r="O257" s="24" t="s">
        <v>975</v>
      </c>
      <c r="P257" s="24"/>
      <c r="Q257" s="24"/>
      <c r="R257" s="24"/>
      <c r="S257" s="24"/>
      <c r="T257" s="24"/>
      <c r="U257" s="24" t="s">
        <v>8886</v>
      </c>
      <c r="V257" s="24" t="s">
        <v>8886</v>
      </c>
      <c r="W257" s="24"/>
      <c r="X257" s="24"/>
      <c r="Y257" s="258">
        <v>45168.826979166668</v>
      </c>
      <c r="Z257" s="258">
        <v>45173.91269675926</v>
      </c>
      <c r="AA257" s="24"/>
      <c r="AB257" s="24" t="s">
        <v>973</v>
      </c>
      <c r="AC257" s="24">
        <v>21143</v>
      </c>
      <c r="AD257" s="24">
        <v>17560</v>
      </c>
      <c r="AE257" s="24" t="s">
        <v>9827</v>
      </c>
      <c r="AF257" s="24" t="s">
        <v>9829</v>
      </c>
      <c r="AG257" s="24"/>
    </row>
    <row r="258" spans="1:33" x14ac:dyDescent="0.3">
      <c r="A258" s="24"/>
      <c r="B258" s="24" t="s">
        <v>9827</v>
      </c>
      <c r="C258" s="24" t="s">
        <v>33</v>
      </c>
      <c r="D258" s="24" t="s">
        <v>533</v>
      </c>
      <c r="E258" s="24" t="s">
        <v>976</v>
      </c>
      <c r="F258" s="24" t="s">
        <v>977</v>
      </c>
      <c r="G258" s="24" t="s">
        <v>978</v>
      </c>
      <c r="H258" s="24" t="s">
        <v>36</v>
      </c>
      <c r="I258" s="24" t="s">
        <v>8886</v>
      </c>
      <c r="J258" s="24" t="s">
        <v>8886</v>
      </c>
      <c r="K258" s="24" t="s">
        <v>8886</v>
      </c>
      <c r="L258" s="24" t="s">
        <v>8886</v>
      </c>
      <c r="M258" s="24" t="s">
        <v>9828</v>
      </c>
      <c r="N258" s="24" t="s">
        <v>8886</v>
      </c>
      <c r="O258" s="24" t="s">
        <v>8886</v>
      </c>
      <c r="P258" s="24"/>
      <c r="Q258" s="24"/>
      <c r="R258" s="24"/>
      <c r="S258" s="24"/>
      <c r="T258" s="24"/>
      <c r="U258" s="24" t="s">
        <v>8886</v>
      </c>
      <c r="V258" s="24" t="s">
        <v>8886</v>
      </c>
      <c r="W258" s="24"/>
      <c r="X258" s="24"/>
      <c r="Y258" s="258">
        <v>45168.851342592592</v>
      </c>
      <c r="Z258" s="258">
        <v>45169.768657407411</v>
      </c>
      <c r="AA258" s="24"/>
      <c r="AB258" s="24" t="s">
        <v>979</v>
      </c>
      <c r="AC258" s="24">
        <v>73269</v>
      </c>
      <c r="AD258" s="24">
        <v>17570</v>
      </c>
      <c r="AE258" s="24" t="s">
        <v>9827</v>
      </c>
      <c r="AF258" s="24" t="s">
        <v>9829</v>
      </c>
      <c r="AG258" s="24" t="s">
        <v>218</v>
      </c>
    </row>
    <row r="259" spans="1:33" x14ac:dyDescent="0.3">
      <c r="A259" s="24"/>
      <c r="B259" s="24" t="s">
        <v>9827</v>
      </c>
      <c r="C259" s="24" t="s">
        <v>305</v>
      </c>
      <c r="D259" s="24" t="s">
        <v>9897</v>
      </c>
      <c r="E259" s="24" t="s">
        <v>980</v>
      </c>
      <c r="F259" s="24" t="s">
        <v>981</v>
      </c>
      <c r="G259" s="24" t="s">
        <v>982</v>
      </c>
      <c r="H259" s="24" t="s">
        <v>36</v>
      </c>
      <c r="I259" s="24" t="s">
        <v>8886</v>
      </c>
      <c r="J259" s="24" t="s">
        <v>8886</v>
      </c>
      <c r="K259" s="24" t="s">
        <v>8886</v>
      </c>
      <c r="L259" s="24" t="s">
        <v>8886</v>
      </c>
      <c r="M259" s="24" t="s">
        <v>9828</v>
      </c>
      <c r="N259" s="24" t="s">
        <v>201</v>
      </c>
      <c r="O259" s="24" t="s">
        <v>8886</v>
      </c>
      <c r="P259" s="24"/>
      <c r="Q259" s="24"/>
      <c r="R259" s="24"/>
      <c r="S259" s="24"/>
      <c r="T259" s="24"/>
      <c r="U259" s="24" t="s">
        <v>8886</v>
      </c>
      <c r="V259" s="24" t="s">
        <v>8886</v>
      </c>
      <c r="W259" s="24"/>
      <c r="X259" s="24"/>
      <c r="Y259" s="258">
        <v>45169.059814814813</v>
      </c>
      <c r="Z259" s="258">
        <v>45173.91269675926</v>
      </c>
      <c r="AA259" s="24"/>
      <c r="AB259" s="24" t="s">
        <v>983</v>
      </c>
      <c r="AC259" s="24">
        <v>34439</v>
      </c>
      <c r="AD259" s="24">
        <v>17580</v>
      </c>
      <c r="AE259" s="24" t="s">
        <v>9827</v>
      </c>
      <c r="AF259" s="24" t="s">
        <v>9829</v>
      </c>
      <c r="AG259" s="24"/>
    </row>
    <row r="260" spans="1:33" x14ac:dyDescent="0.3">
      <c r="A260" s="24"/>
      <c r="B260" s="24" t="s">
        <v>9827</v>
      </c>
      <c r="C260" s="24" t="s">
        <v>33</v>
      </c>
      <c r="D260" s="24" t="s">
        <v>9890</v>
      </c>
      <c r="E260" s="24" t="s">
        <v>984</v>
      </c>
      <c r="F260" s="24" t="s">
        <v>985</v>
      </c>
      <c r="G260" s="24" t="s">
        <v>982</v>
      </c>
      <c r="H260" s="24" t="s">
        <v>36</v>
      </c>
      <c r="I260" s="24" t="s">
        <v>8886</v>
      </c>
      <c r="J260" s="24" t="s">
        <v>8886</v>
      </c>
      <c r="K260" s="24" t="s">
        <v>8886</v>
      </c>
      <c r="L260" s="24" t="s">
        <v>8886</v>
      </c>
      <c r="M260" s="24" t="s">
        <v>9828</v>
      </c>
      <c r="N260" s="24" t="s">
        <v>201</v>
      </c>
      <c r="O260" s="24" t="s">
        <v>8886</v>
      </c>
      <c r="P260" s="24"/>
      <c r="Q260" s="24"/>
      <c r="R260" s="24"/>
      <c r="S260" s="24"/>
      <c r="T260" s="24"/>
      <c r="U260" s="24" t="s">
        <v>8886</v>
      </c>
      <c r="V260" s="24" t="s">
        <v>8886</v>
      </c>
      <c r="W260" s="24"/>
      <c r="X260" s="24"/>
      <c r="Y260" s="258">
        <v>45169.060543981483</v>
      </c>
      <c r="Z260" s="258">
        <v>45173.961388888885</v>
      </c>
      <c r="AA260" s="24"/>
      <c r="AB260" s="24" t="s">
        <v>983</v>
      </c>
      <c r="AC260" s="24">
        <v>34439</v>
      </c>
      <c r="AD260" s="24">
        <v>17590</v>
      </c>
      <c r="AE260" s="24" t="s">
        <v>9827</v>
      </c>
      <c r="AF260" s="24" t="s">
        <v>9829</v>
      </c>
      <c r="AG260" s="24"/>
    </row>
    <row r="261" spans="1:33" x14ac:dyDescent="0.3">
      <c r="A261" s="24"/>
      <c r="B261" s="24" t="s">
        <v>9827</v>
      </c>
      <c r="C261" s="24" t="s">
        <v>33</v>
      </c>
      <c r="D261" s="24" t="s">
        <v>9889</v>
      </c>
      <c r="E261" s="24" t="s">
        <v>986</v>
      </c>
      <c r="F261" s="24" t="s">
        <v>987</v>
      </c>
      <c r="G261" s="24" t="s">
        <v>982</v>
      </c>
      <c r="H261" s="24" t="s">
        <v>36</v>
      </c>
      <c r="I261" s="24" t="s">
        <v>8886</v>
      </c>
      <c r="J261" s="24" t="s">
        <v>8886</v>
      </c>
      <c r="K261" s="24" t="s">
        <v>8886</v>
      </c>
      <c r="L261" s="24" t="s">
        <v>8886</v>
      </c>
      <c r="M261" s="24" t="s">
        <v>9828</v>
      </c>
      <c r="N261" s="24" t="s">
        <v>201</v>
      </c>
      <c r="O261" s="24" t="s">
        <v>8886</v>
      </c>
      <c r="P261" s="24"/>
      <c r="Q261" s="24"/>
      <c r="R261" s="24"/>
      <c r="S261" s="24"/>
      <c r="T261" s="24"/>
      <c r="U261" s="24" t="s">
        <v>8886</v>
      </c>
      <c r="V261" s="24" t="s">
        <v>8886</v>
      </c>
      <c r="W261" s="24"/>
      <c r="X261" s="24"/>
      <c r="Y261" s="258">
        <v>45169.063599537039</v>
      </c>
      <c r="Z261" s="258">
        <v>45173.91269675926</v>
      </c>
      <c r="AA261" s="24"/>
      <c r="AB261" s="24" t="s">
        <v>983</v>
      </c>
      <c r="AC261" s="24">
        <v>34439</v>
      </c>
      <c r="AD261" s="24">
        <v>17600</v>
      </c>
      <c r="AE261" s="24" t="s">
        <v>9827</v>
      </c>
      <c r="AF261" s="24" t="s">
        <v>9829</v>
      </c>
      <c r="AG261" s="24"/>
    </row>
    <row r="262" spans="1:33" x14ac:dyDescent="0.3">
      <c r="A262" s="24"/>
      <c r="B262" s="24" t="s">
        <v>9827</v>
      </c>
      <c r="C262" s="24" t="s">
        <v>33</v>
      </c>
      <c r="D262" s="24" t="s">
        <v>9899</v>
      </c>
      <c r="E262" s="24" t="s">
        <v>988</v>
      </c>
      <c r="F262" s="24" t="s">
        <v>989</v>
      </c>
      <c r="G262" s="24" t="s">
        <v>990</v>
      </c>
      <c r="H262" s="24" t="s">
        <v>36</v>
      </c>
      <c r="I262" s="24" t="s">
        <v>8886</v>
      </c>
      <c r="J262" s="24" t="s">
        <v>8886</v>
      </c>
      <c r="K262" s="24" t="s">
        <v>8886</v>
      </c>
      <c r="L262" s="24" t="s">
        <v>8886</v>
      </c>
      <c r="M262" s="24" t="s">
        <v>9828</v>
      </c>
      <c r="N262" s="24" t="s">
        <v>201</v>
      </c>
      <c r="O262" s="24" t="s">
        <v>8886</v>
      </c>
      <c r="P262" s="24"/>
      <c r="Q262" s="24"/>
      <c r="R262" s="24"/>
      <c r="S262" s="24"/>
      <c r="T262" s="24"/>
      <c r="U262" s="24" t="s">
        <v>8886</v>
      </c>
      <c r="V262" s="24" t="s">
        <v>8886</v>
      </c>
      <c r="W262" s="24"/>
      <c r="X262" s="24"/>
      <c r="Y262" s="258">
        <v>45169.064513888887</v>
      </c>
      <c r="Z262" s="258">
        <v>45173.91269675926</v>
      </c>
      <c r="AA262" s="24"/>
      <c r="AB262" s="24" t="s">
        <v>991</v>
      </c>
      <c r="AC262" s="24">
        <v>76945</v>
      </c>
      <c r="AD262" s="24">
        <v>17610</v>
      </c>
      <c r="AE262" s="24" t="s">
        <v>9827</v>
      </c>
      <c r="AF262" s="24" t="s">
        <v>9829</v>
      </c>
      <c r="AG262" s="24"/>
    </row>
    <row r="263" spans="1:33" x14ac:dyDescent="0.3">
      <c r="A263" s="24"/>
      <c r="B263" s="24" t="s">
        <v>9827</v>
      </c>
      <c r="C263" s="24" t="s">
        <v>33</v>
      </c>
      <c r="D263" s="24" t="s">
        <v>9908</v>
      </c>
      <c r="E263" s="24" t="s">
        <v>992</v>
      </c>
      <c r="F263" s="24" t="s">
        <v>993</v>
      </c>
      <c r="G263" s="24" t="s">
        <v>982</v>
      </c>
      <c r="H263" s="24" t="s">
        <v>36</v>
      </c>
      <c r="I263" s="24" t="s">
        <v>8886</v>
      </c>
      <c r="J263" s="24" t="s">
        <v>8886</v>
      </c>
      <c r="K263" s="24" t="s">
        <v>8886</v>
      </c>
      <c r="L263" s="24" t="s">
        <v>8886</v>
      </c>
      <c r="M263" s="24" t="s">
        <v>9828</v>
      </c>
      <c r="N263" s="24" t="s">
        <v>201</v>
      </c>
      <c r="O263" s="24" t="s">
        <v>8886</v>
      </c>
      <c r="P263" s="24"/>
      <c r="Q263" s="24"/>
      <c r="R263" s="24"/>
      <c r="S263" s="24"/>
      <c r="T263" s="24"/>
      <c r="U263" s="24" t="s">
        <v>8886</v>
      </c>
      <c r="V263" s="24" t="s">
        <v>8886</v>
      </c>
      <c r="W263" s="24"/>
      <c r="X263" s="24"/>
      <c r="Y263" s="258">
        <v>45169.06453703704</v>
      </c>
      <c r="Z263" s="258">
        <v>45173.91269675926</v>
      </c>
      <c r="AA263" s="24"/>
      <c r="AB263" s="24" t="s">
        <v>983</v>
      </c>
      <c r="AC263" s="24">
        <v>34439</v>
      </c>
      <c r="AD263" s="24">
        <v>17620</v>
      </c>
      <c r="AE263" s="24" t="s">
        <v>9827</v>
      </c>
      <c r="AF263" s="24" t="s">
        <v>9829</v>
      </c>
      <c r="AG263" s="24"/>
    </row>
    <row r="264" spans="1:33" ht="26.4" x14ac:dyDescent="0.3">
      <c r="A264" s="24" t="s">
        <v>463</v>
      </c>
      <c r="B264" s="24" t="s">
        <v>9827</v>
      </c>
      <c r="C264" s="24" t="s">
        <v>19</v>
      </c>
      <c r="D264" s="24" t="s">
        <v>996</v>
      </c>
      <c r="E264" s="24" t="s">
        <v>994</v>
      </c>
      <c r="F264" s="24" t="s">
        <v>995</v>
      </c>
      <c r="G264" s="24" t="s">
        <v>157</v>
      </c>
      <c r="H264" s="24" t="s">
        <v>230</v>
      </c>
      <c r="I264" s="24" t="s">
        <v>8886</v>
      </c>
      <c r="J264" s="24" t="s">
        <v>8886</v>
      </c>
      <c r="K264" s="24" t="s">
        <v>8886</v>
      </c>
      <c r="L264" s="24" t="s">
        <v>8886</v>
      </c>
      <c r="M264" s="24" t="s">
        <v>9828</v>
      </c>
      <c r="N264" s="24" t="s">
        <v>136</v>
      </c>
      <c r="O264" s="24" t="s">
        <v>998</v>
      </c>
      <c r="P264" s="24" t="s">
        <v>997</v>
      </c>
      <c r="Q264" s="24"/>
      <c r="R264" s="24"/>
      <c r="S264" s="25" t="s">
        <v>9930</v>
      </c>
      <c r="T264" s="24"/>
      <c r="U264" s="24" t="s">
        <v>8886</v>
      </c>
      <c r="V264" s="24" t="s">
        <v>8886</v>
      </c>
      <c r="W264" s="24"/>
      <c r="X264" s="24"/>
      <c r="Y264" s="258">
        <v>45169.06763888889</v>
      </c>
      <c r="Z264" s="258">
        <v>45173.91269675926</v>
      </c>
      <c r="AA264" s="24"/>
      <c r="AB264" s="24" t="s">
        <v>983</v>
      </c>
      <c r="AC264" s="24">
        <v>34439</v>
      </c>
      <c r="AD264" s="24">
        <v>17630</v>
      </c>
      <c r="AE264" s="24" t="s">
        <v>9827</v>
      </c>
      <c r="AF264" s="24" t="s">
        <v>9829</v>
      </c>
      <c r="AG264" s="24"/>
    </row>
    <row r="265" spans="1:33" x14ac:dyDescent="0.3">
      <c r="A265" s="24"/>
      <c r="B265" s="24" t="s">
        <v>9827</v>
      </c>
      <c r="C265" s="24" t="s">
        <v>33</v>
      </c>
      <c r="D265" s="24" t="s">
        <v>9916</v>
      </c>
      <c r="E265" s="24" t="s">
        <v>999</v>
      </c>
      <c r="F265" s="24" t="s">
        <v>1000</v>
      </c>
      <c r="G265" s="24" t="s">
        <v>1001</v>
      </c>
      <c r="H265" s="24" t="s">
        <v>36</v>
      </c>
      <c r="I265" s="24" t="s">
        <v>8886</v>
      </c>
      <c r="J265" s="24" t="s">
        <v>8886</v>
      </c>
      <c r="K265" s="24" t="s">
        <v>8886</v>
      </c>
      <c r="L265" s="24" t="s">
        <v>8886</v>
      </c>
      <c r="M265" s="24" t="s">
        <v>9828</v>
      </c>
      <c r="N265" s="24" t="s">
        <v>201</v>
      </c>
      <c r="O265" s="24" t="s">
        <v>8886</v>
      </c>
      <c r="P265" s="24"/>
      <c r="Q265" s="24"/>
      <c r="R265" s="24"/>
      <c r="S265" s="24"/>
      <c r="T265" s="24"/>
      <c r="U265" s="24" t="s">
        <v>8886</v>
      </c>
      <c r="V265" s="24" t="s">
        <v>8886</v>
      </c>
      <c r="W265" s="24"/>
      <c r="X265" s="24"/>
      <c r="Y265" s="258">
        <v>45169.068229166667</v>
      </c>
      <c r="Z265" s="258">
        <v>45173.91269675926</v>
      </c>
      <c r="AA265" s="24"/>
      <c r="AB265" s="24" t="s">
        <v>1002</v>
      </c>
      <c r="AC265" s="24">
        <v>87625</v>
      </c>
      <c r="AD265" s="24">
        <v>17640</v>
      </c>
      <c r="AE265" s="24" t="s">
        <v>9827</v>
      </c>
      <c r="AF265" s="24" t="s">
        <v>9829</v>
      </c>
      <c r="AG265" s="24"/>
    </row>
    <row r="266" spans="1:33" ht="132" x14ac:dyDescent="0.3">
      <c r="A266" s="24"/>
      <c r="B266" s="24" t="s">
        <v>9827</v>
      </c>
      <c r="C266" s="24" t="s">
        <v>33</v>
      </c>
      <c r="D266" s="24" t="s">
        <v>996</v>
      </c>
      <c r="E266" s="24" t="s">
        <v>1003</v>
      </c>
      <c r="F266" s="24" t="s">
        <v>1004</v>
      </c>
      <c r="G266" s="24" t="s">
        <v>982</v>
      </c>
      <c r="H266" s="24" t="s">
        <v>36</v>
      </c>
      <c r="I266" s="24" t="s">
        <v>8886</v>
      </c>
      <c r="J266" s="24" t="s">
        <v>8886</v>
      </c>
      <c r="K266" s="24" t="s">
        <v>8886</v>
      </c>
      <c r="L266" s="24" t="s">
        <v>8886</v>
      </c>
      <c r="M266" s="24" t="s">
        <v>9828</v>
      </c>
      <c r="N266" s="24" t="s">
        <v>136</v>
      </c>
      <c r="O266" s="24" t="s">
        <v>998</v>
      </c>
      <c r="P266" s="24"/>
      <c r="Q266" s="24"/>
      <c r="R266" s="24"/>
      <c r="S266" s="25" t="s">
        <v>9931</v>
      </c>
      <c r="T266" s="24"/>
      <c r="U266" s="24" t="s">
        <v>8886</v>
      </c>
      <c r="V266" s="24" t="s">
        <v>8886</v>
      </c>
      <c r="W266" s="24"/>
      <c r="X266" s="24"/>
      <c r="Y266" s="258">
        <v>45169.06858796296</v>
      </c>
      <c r="Z266" s="258">
        <v>45173.91269675926</v>
      </c>
      <c r="AA266" s="24"/>
      <c r="AB266" s="24" t="s">
        <v>983</v>
      </c>
      <c r="AC266" s="24">
        <v>34439</v>
      </c>
      <c r="AD266" s="24">
        <v>17650</v>
      </c>
      <c r="AE266" s="24" t="s">
        <v>9827</v>
      </c>
      <c r="AF266" s="24" t="s">
        <v>9829</v>
      </c>
      <c r="AG266" s="24"/>
    </row>
    <row r="267" spans="1:33" x14ac:dyDescent="0.3">
      <c r="A267" s="24" t="s">
        <v>372</v>
      </c>
      <c r="B267" s="24" t="s">
        <v>9827</v>
      </c>
      <c r="C267" s="24" t="s">
        <v>33</v>
      </c>
      <c r="D267" s="24" t="s">
        <v>996</v>
      </c>
      <c r="E267" s="24" t="s">
        <v>1005</v>
      </c>
      <c r="F267" s="24" t="s">
        <v>1006</v>
      </c>
      <c r="G267" s="24" t="s">
        <v>982</v>
      </c>
      <c r="H267" s="24" t="s">
        <v>773</v>
      </c>
      <c r="I267" s="24" t="s">
        <v>1008</v>
      </c>
      <c r="J267" s="24" t="s">
        <v>8886</v>
      </c>
      <c r="K267" s="24" t="s">
        <v>8886</v>
      </c>
      <c r="L267" s="24" t="s">
        <v>8886</v>
      </c>
      <c r="M267" s="24" t="s">
        <v>843</v>
      </c>
      <c r="N267" s="24" t="s">
        <v>136</v>
      </c>
      <c r="O267" s="24" t="s">
        <v>998</v>
      </c>
      <c r="P267" s="24"/>
      <c r="Q267" s="24"/>
      <c r="R267" s="25" t="s">
        <v>1007</v>
      </c>
      <c r="S267" s="25" t="s">
        <v>9932</v>
      </c>
      <c r="T267" s="24"/>
      <c r="U267" s="24" t="s">
        <v>8886</v>
      </c>
      <c r="V267" s="24" t="s">
        <v>8886</v>
      </c>
      <c r="W267" s="24"/>
      <c r="X267" s="24"/>
      <c r="Y267" s="258">
        <v>45169.07304398148</v>
      </c>
      <c r="Z267" s="258">
        <v>45175.953425925924</v>
      </c>
      <c r="AA267" s="24"/>
      <c r="AB267" s="24" t="s">
        <v>983</v>
      </c>
      <c r="AC267" s="24">
        <v>34439</v>
      </c>
      <c r="AD267" s="24">
        <v>26000</v>
      </c>
      <c r="AE267" s="24" t="s">
        <v>9827</v>
      </c>
      <c r="AF267" s="24" t="s">
        <v>9829</v>
      </c>
      <c r="AG267" s="24" t="s">
        <v>37</v>
      </c>
    </row>
    <row r="268" spans="1:33" x14ac:dyDescent="0.3">
      <c r="A268" s="24" t="s">
        <v>212</v>
      </c>
      <c r="B268" s="24" t="s">
        <v>9827</v>
      </c>
      <c r="C268" s="24" t="s">
        <v>19</v>
      </c>
      <c r="D268" s="24" t="s">
        <v>135</v>
      </c>
      <c r="E268" s="24" t="s">
        <v>1009</v>
      </c>
      <c r="F268" s="24" t="s">
        <v>1010</v>
      </c>
      <c r="G268" s="24" t="s">
        <v>1011</v>
      </c>
      <c r="H268" s="24" t="s">
        <v>210</v>
      </c>
      <c r="I268" s="24" t="s">
        <v>8886</v>
      </c>
      <c r="J268" s="24" t="s">
        <v>8886</v>
      </c>
      <c r="K268" s="24" t="s">
        <v>8886</v>
      </c>
      <c r="L268" s="24" t="s">
        <v>8886</v>
      </c>
      <c r="M268" s="24" t="s">
        <v>9828</v>
      </c>
      <c r="N268" s="24" t="s">
        <v>136</v>
      </c>
      <c r="O268" s="24" t="s">
        <v>8886</v>
      </c>
      <c r="P268" s="24" t="s">
        <v>1013</v>
      </c>
      <c r="Q268" s="24"/>
      <c r="R268" s="24"/>
      <c r="S268" s="25" t="s">
        <v>9933</v>
      </c>
      <c r="T268" s="24"/>
      <c r="U268" s="24" t="s">
        <v>8886</v>
      </c>
      <c r="V268" s="24" t="s">
        <v>8886</v>
      </c>
      <c r="W268" s="24"/>
      <c r="X268" s="24"/>
      <c r="Y268" s="258">
        <v>45169.077615740738</v>
      </c>
      <c r="Z268" s="258">
        <v>45173.91269675926</v>
      </c>
      <c r="AA268" s="24"/>
      <c r="AB268" s="24" t="s">
        <v>1012</v>
      </c>
      <c r="AC268" s="24">
        <v>87401</v>
      </c>
      <c r="AD268" s="24">
        <v>1110</v>
      </c>
      <c r="AE268" s="24" t="s">
        <v>9827</v>
      </c>
      <c r="AF268" s="24" t="s">
        <v>9829</v>
      </c>
      <c r="AG268" s="24" t="s">
        <v>16</v>
      </c>
    </row>
    <row r="269" spans="1:33" x14ac:dyDescent="0.3">
      <c r="A269" s="24"/>
      <c r="B269" s="24" t="s">
        <v>9827</v>
      </c>
      <c r="C269" s="24" t="s">
        <v>33</v>
      </c>
      <c r="D269" s="24" t="s">
        <v>135</v>
      </c>
      <c r="E269" s="24" t="s">
        <v>1014</v>
      </c>
      <c r="F269" s="24" t="s">
        <v>1015</v>
      </c>
      <c r="G269" s="24" t="s">
        <v>834</v>
      </c>
      <c r="H269" s="24" t="s">
        <v>36</v>
      </c>
      <c r="I269" s="24" t="s">
        <v>8886</v>
      </c>
      <c r="J269" s="24" t="s">
        <v>8886</v>
      </c>
      <c r="K269" s="24" t="s">
        <v>8886</v>
      </c>
      <c r="L269" s="24" t="s">
        <v>8886</v>
      </c>
      <c r="M269" s="24" t="s">
        <v>9828</v>
      </c>
      <c r="N269" s="24" t="s">
        <v>136</v>
      </c>
      <c r="O269" s="24" t="s">
        <v>8886</v>
      </c>
      <c r="P269" s="24"/>
      <c r="Q269" s="24"/>
      <c r="R269" s="24"/>
      <c r="S269" s="24"/>
      <c r="T269" s="24"/>
      <c r="U269" s="24" t="s">
        <v>8886</v>
      </c>
      <c r="V269" s="24" t="s">
        <v>8886</v>
      </c>
      <c r="W269" s="24"/>
      <c r="X269" s="24"/>
      <c r="Y269" s="258">
        <v>45169.078530092593</v>
      </c>
      <c r="Z269" s="258">
        <v>45173.91269675926</v>
      </c>
      <c r="AA269" s="24"/>
      <c r="AB269" s="24" t="s">
        <v>1012</v>
      </c>
      <c r="AC269" s="24">
        <v>87401</v>
      </c>
      <c r="AD269" s="24">
        <v>1100</v>
      </c>
      <c r="AE269" s="24" t="s">
        <v>9827</v>
      </c>
      <c r="AF269" s="24" t="s">
        <v>9829</v>
      </c>
      <c r="AG269" s="24" t="s">
        <v>16</v>
      </c>
    </row>
    <row r="270" spans="1:33" ht="39.6" x14ac:dyDescent="0.3">
      <c r="A270" s="24"/>
      <c r="B270" s="24" t="s">
        <v>9827</v>
      </c>
      <c r="C270" s="24" t="s">
        <v>33</v>
      </c>
      <c r="D270" s="24" t="s">
        <v>830</v>
      </c>
      <c r="E270" s="24" t="s">
        <v>1016</v>
      </c>
      <c r="F270" s="24" t="s">
        <v>1017</v>
      </c>
      <c r="G270" s="24" t="s">
        <v>834</v>
      </c>
      <c r="H270" s="24" t="s">
        <v>36</v>
      </c>
      <c r="I270" s="24" t="s">
        <v>8886</v>
      </c>
      <c r="J270" s="24" t="s">
        <v>8886</v>
      </c>
      <c r="K270" s="24" t="s">
        <v>8886</v>
      </c>
      <c r="L270" s="24" t="s">
        <v>8886</v>
      </c>
      <c r="M270" s="24" t="s">
        <v>9828</v>
      </c>
      <c r="N270" s="24" t="s">
        <v>136</v>
      </c>
      <c r="O270" s="24" t="s">
        <v>8886</v>
      </c>
      <c r="P270" s="24"/>
      <c r="Q270" s="24"/>
      <c r="R270" s="24"/>
      <c r="S270" s="25" t="s">
        <v>9934</v>
      </c>
      <c r="T270" s="24"/>
      <c r="U270" s="24" t="s">
        <v>8886</v>
      </c>
      <c r="V270" s="24" t="s">
        <v>8886</v>
      </c>
      <c r="W270" s="24"/>
      <c r="X270" s="24"/>
      <c r="Y270" s="258">
        <v>45169.080057870371</v>
      </c>
      <c r="Z270" s="258">
        <v>45173.91269675926</v>
      </c>
      <c r="AA270" s="24"/>
      <c r="AB270" s="24" t="s">
        <v>1012</v>
      </c>
      <c r="AC270" s="24">
        <v>87401</v>
      </c>
      <c r="AD270" s="24">
        <v>17190</v>
      </c>
      <c r="AE270" s="24" t="s">
        <v>9827</v>
      </c>
      <c r="AF270" s="24" t="s">
        <v>9829</v>
      </c>
      <c r="AG270" s="24" t="s">
        <v>16</v>
      </c>
    </row>
    <row r="271" spans="1:33" x14ac:dyDescent="0.3">
      <c r="A271" s="24"/>
      <c r="B271" s="24" t="s">
        <v>9827</v>
      </c>
      <c r="C271" s="24" t="s">
        <v>33</v>
      </c>
      <c r="D271" s="24" t="s">
        <v>9890</v>
      </c>
      <c r="E271" s="24" t="s">
        <v>1018</v>
      </c>
      <c r="F271" s="24" t="s">
        <v>1019</v>
      </c>
      <c r="G271" s="24" t="s">
        <v>834</v>
      </c>
      <c r="H271" s="24" t="s">
        <v>36</v>
      </c>
      <c r="I271" s="24" t="s">
        <v>8886</v>
      </c>
      <c r="J271" s="24" t="s">
        <v>8886</v>
      </c>
      <c r="K271" s="24" t="s">
        <v>8886</v>
      </c>
      <c r="L271" s="24" t="s">
        <v>8886</v>
      </c>
      <c r="M271" s="24" t="s">
        <v>9828</v>
      </c>
      <c r="N271" s="24" t="s">
        <v>201</v>
      </c>
      <c r="O271" s="24" t="s">
        <v>8886</v>
      </c>
      <c r="P271" s="24"/>
      <c r="Q271" s="24"/>
      <c r="R271" s="24"/>
      <c r="S271" s="24"/>
      <c r="T271" s="24"/>
      <c r="U271" s="24" t="s">
        <v>8886</v>
      </c>
      <c r="V271" s="24" t="s">
        <v>8886</v>
      </c>
      <c r="W271" s="24"/>
      <c r="X271" s="24"/>
      <c r="Y271" s="258">
        <v>45169.080879629626</v>
      </c>
      <c r="Z271" s="258">
        <v>45173.91269675926</v>
      </c>
      <c r="AA271" s="24"/>
      <c r="AB271" s="24" t="s">
        <v>1012</v>
      </c>
      <c r="AC271" s="24">
        <v>87401</v>
      </c>
      <c r="AD271" s="24">
        <v>17700</v>
      </c>
      <c r="AE271" s="24" t="s">
        <v>9827</v>
      </c>
      <c r="AF271" s="24" t="s">
        <v>9829</v>
      </c>
      <c r="AG271" s="24" t="s">
        <v>218</v>
      </c>
    </row>
    <row r="272" spans="1:33" x14ac:dyDescent="0.3">
      <c r="A272" s="24"/>
      <c r="B272" s="24" t="s">
        <v>9827</v>
      </c>
      <c r="C272" s="24" t="s">
        <v>33</v>
      </c>
      <c r="D272" s="24" t="s">
        <v>9890</v>
      </c>
      <c r="E272" s="24" t="s">
        <v>1020</v>
      </c>
      <c r="F272" s="24" t="s">
        <v>1021</v>
      </c>
      <c r="G272" s="24" t="s">
        <v>1001</v>
      </c>
      <c r="H272" s="24" t="s">
        <v>36</v>
      </c>
      <c r="I272" s="24" t="s">
        <v>8886</v>
      </c>
      <c r="J272" s="24" t="s">
        <v>8886</v>
      </c>
      <c r="K272" s="24" t="s">
        <v>8886</v>
      </c>
      <c r="L272" s="24" t="s">
        <v>8886</v>
      </c>
      <c r="M272" s="24" t="s">
        <v>9828</v>
      </c>
      <c r="N272" s="24" t="s">
        <v>201</v>
      </c>
      <c r="O272" s="24" t="s">
        <v>8886</v>
      </c>
      <c r="P272" s="24"/>
      <c r="Q272" s="24"/>
      <c r="R272" s="24"/>
      <c r="S272" s="24"/>
      <c r="T272" s="24"/>
      <c r="U272" s="24" t="s">
        <v>8886</v>
      </c>
      <c r="V272" s="24" t="s">
        <v>8886</v>
      </c>
      <c r="W272" s="24"/>
      <c r="X272" s="24"/>
      <c r="Y272" s="258">
        <v>45169.087025462963</v>
      </c>
      <c r="Z272" s="258">
        <v>45170.482256944444</v>
      </c>
      <c r="AA272" s="24"/>
      <c r="AB272" s="24" t="s">
        <v>1022</v>
      </c>
      <c r="AC272" s="24">
        <v>77048</v>
      </c>
      <c r="AD272" s="24">
        <v>17710</v>
      </c>
      <c r="AE272" s="24" t="s">
        <v>9827</v>
      </c>
      <c r="AF272" s="24" t="s">
        <v>9829</v>
      </c>
      <c r="AG272" s="24"/>
    </row>
    <row r="273" spans="1:33" x14ac:dyDescent="0.3">
      <c r="A273" s="24"/>
      <c r="B273" s="24" t="s">
        <v>9827</v>
      </c>
      <c r="C273" s="24" t="s">
        <v>33</v>
      </c>
      <c r="D273" s="24" t="s">
        <v>9875</v>
      </c>
      <c r="E273" s="24" t="s">
        <v>1023</v>
      </c>
      <c r="F273" s="24" t="s">
        <v>1024</v>
      </c>
      <c r="G273" s="24" t="s">
        <v>834</v>
      </c>
      <c r="H273" s="24" t="s">
        <v>36</v>
      </c>
      <c r="I273" s="24" t="s">
        <v>8886</v>
      </c>
      <c r="J273" s="24" t="s">
        <v>8886</v>
      </c>
      <c r="K273" s="24" t="s">
        <v>8886</v>
      </c>
      <c r="L273" s="24" t="s">
        <v>8886</v>
      </c>
      <c r="M273" s="24" t="s">
        <v>9828</v>
      </c>
      <c r="N273" s="24" t="s">
        <v>201</v>
      </c>
      <c r="O273" s="24" t="s">
        <v>8886</v>
      </c>
      <c r="P273" s="24"/>
      <c r="Q273" s="24"/>
      <c r="R273" s="24"/>
      <c r="S273" s="24"/>
      <c r="T273" s="24"/>
      <c r="U273" s="24" t="s">
        <v>8886</v>
      </c>
      <c r="V273" s="24" t="s">
        <v>8886</v>
      </c>
      <c r="W273" s="24"/>
      <c r="X273" s="24"/>
      <c r="Y273" s="258">
        <v>45169.087673611109</v>
      </c>
      <c r="Z273" s="258">
        <v>45173.91269675926</v>
      </c>
      <c r="AA273" s="24"/>
      <c r="AB273" s="24" t="s">
        <v>1012</v>
      </c>
      <c r="AC273" s="24">
        <v>87401</v>
      </c>
      <c r="AD273" s="24">
        <v>17720</v>
      </c>
      <c r="AE273" s="24" t="s">
        <v>9827</v>
      </c>
      <c r="AF273" s="24" t="s">
        <v>9829</v>
      </c>
      <c r="AG273" s="24"/>
    </row>
    <row r="274" spans="1:33" x14ac:dyDescent="0.3">
      <c r="A274" s="24"/>
      <c r="B274" s="24" t="s">
        <v>9827</v>
      </c>
      <c r="C274" s="24" t="s">
        <v>33</v>
      </c>
      <c r="D274" s="24" t="s">
        <v>9872</v>
      </c>
      <c r="E274" s="24" t="s">
        <v>1025</v>
      </c>
      <c r="F274" s="24" t="s">
        <v>1026</v>
      </c>
      <c r="G274" s="24" t="s">
        <v>834</v>
      </c>
      <c r="H274" s="24" t="s">
        <v>36</v>
      </c>
      <c r="I274" s="24" t="s">
        <v>8886</v>
      </c>
      <c r="J274" s="24" t="s">
        <v>8886</v>
      </c>
      <c r="K274" s="24" t="s">
        <v>8886</v>
      </c>
      <c r="L274" s="24" t="s">
        <v>8886</v>
      </c>
      <c r="M274" s="24" t="s">
        <v>9828</v>
      </c>
      <c r="N274" s="24" t="s">
        <v>201</v>
      </c>
      <c r="O274" s="24" t="s">
        <v>8886</v>
      </c>
      <c r="P274" s="24"/>
      <c r="Q274" s="24"/>
      <c r="R274" s="24"/>
      <c r="S274" s="24"/>
      <c r="T274" s="24"/>
      <c r="U274" s="24" t="s">
        <v>8886</v>
      </c>
      <c r="V274" s="24" t="s">
        <v>8886</v>
      </c>
      <c r="W274" s="24"/>
      <c r="X274" s="24"/>
      <c r="Y274" s="258">
        <v>45169.088483796295</v>
      </c>
      <c r="Z274" s="258">
        <v>45173.91269675926</v>
      </c>
      <c r="AA274" s="24"/>
      <c r="AB274" s="24" t="s">
        <v>1012</v>
      </c>
      <c r="AC274" s="24">
        <v>87401</v>
      </c>
      <c r="AD274" s="24">
        <v>17730</v>
      </c>
      <c r="AE274" s="24" t="s">
        <v>9827</v>
      </c>
      <c r="AF274" s="24" t="s">
        <v>9829</v>
      </c>
      <c r="AG274" s="24"/>
    </row>
    <row r="275" spans="1:33" x14ac:dyDescent="0.3">
      <c r="A275" s="24"/>
      <c r="B275" s="24" t="s">
        <v>9827</v>
      </c>
      <c r="C275" s="24" t="s">
        <v>33</v>
      </c>
      <c r="D275" s="24" t="s">
        <v>9870</v>
      </c>
      <c r="E275" s="24" t="s">
        <v>1027</v>
      </c>
      <c r="F275" s="24" t="s">
        <v>1028</v>
      </c>
      <c r="G275" s="24" t="s">
        <v>834</v>
      </c>
      <c r="H275" s="24" t="s">
        <v>36</v>
      </c>
      <c r="I275" s="24" t="s">
        <v>8886</v>
      </c>
      <c r="J275" s="24" t="s">
        <v>8886</v>
      </c>
      <c r="K275" s="24" t="s">
        <v>8886</v>
      </c>
      <c r="L275" s="24" t="s">
        <v>8886</v>
      </c>
      <c r="M275" s="24" t="s">
        <v>9828</v>
      </c>
      <c r="N275" s="24" t="s">
        <v>201</v>
      </c>
      <c r="O275" s="24" t="s">
        <v>8886</v>
      </c>
      <c r="P275" s="24"/>
      <c r="Q275" s="24"/>
      <c r="R275" s="24"/>
      <c r="S275" s="24"/>
      <c r="T275" s="24"/>
      <c r="U275" s="24" t="s">
        <v>8886</v>
      </c>
      <c r="V275" s="24" t="s">
        <v>8886</v>
      </c>
      <c r="W275" s="24"/>
      <c r="X275" s="24"/>
      <c r="Y275" s="258">
        <v>45169.089016203703</v>
      </c>
      <c r="Z275" s="258">
        <v>45173.91269675926</v>
      </c>
      <c r="AA275" s="24"/>
      <c r="AB275" s="24" t="s">
        <v>1012</v>
      </c>
      <c r="AC275" s="24">
        <v>87401</v>
      </c>
      <c r="AD275" s="24">
        <v>17740</v>
      </c>
      <c r="AE275" s="24" t="s">
        <v>9827</v>
      </c>
      <c r="AF275" s="24" t="s">
        <v>9829</v>
      </c>
      <c r="AG275" s="24"/>
    </row>
    <row r="276" spans="1:33" x14ac:dyDescent="0.3">
      <c r="A276" s="24"/>
      <c r="B276" s="24" t="s">
        <v>9827</v>
      </c>
      <c r="C276" s="24" t="s">
        <v>33</v>
      </c>
      <c r="D276" s="24" t="s">
        <v>9876</v>
      </c>
      <c r="E276" s="24" t="s">
        <v>1029</v>
      </c>
      <c r="F276" s="24" t="s">
        <v>1030</v>
      </c>
      <c r="G276" s="24" t="s">
        <v>834</v>
      </c>
      <c r="H276" s="24" t="s">
        <v>36</v>
      </c>
      <c r="I276" s="24" t="s">
        <v>8886</v>
      </c>
      <c r="J276" s="24" t="s">
        <v>8886</v>
      </c>
      <c r="K276" s="24" t="s">
        <v>8886</v>
      </c>
      <c r="L276" s="24" t="s">
        <v>8886</v>
      </c>
      <c r="M276" s="24" t="s">
        <v>9828</v>
      </c>
      <c r="N276" s="24" t="s">
        <v>201</v>
      </c>
      <c r="O276" s="24" t="s">
        <v>8886</v>
      </c>
      <c r="P276" s="24"/>
      <c r="Q276" s="24"/>
      <c r="R276" s="24"/>
      <c r="S276" s="24"/>
      <c r="T276" s="24"/>
      <c r="U276" s="24" t="s">
        <v>8886</v>
      </c>
      <c r="V276" s="24" t="s">
        <v>8886</v>
      </c>
      <c r="W276" s="24"/>
      <c r="X276" s="24"/>
      <c r="Y276" s="258">
        <v>45169.089479166665</v>
      </c>
      <c r="Z276" s="258">
        <v>45173.91269675926</v>
      </c>
      <c r="AA276" s="24"/>
      <c r="AB276" s="24" t="s">
        <v>1012</v>
      </c>
      <c r="AC276" s="24">
        <v>87401</v>
      </c>
      <c r="AD276" s="24">
        <v>17750</v>
      </c>
      <c r="AE276" s="24" t="s">
        <v>9827</v>
      </c>
      <c r="AF276" s="24" t="s">
        <v>9829</v>
      </c>
      <c r="AG276" s="24"/>
    </row>
    <row r="277" spans="1:33" x14ac:dyDescent="0.3">
      <c r="A277" s="24"/>
      <c r="B277" s="24" t="s">
        <v>9827</v>
      </c>
      <c r="C277" s="24" t="s">
        <v>33</v>
      </c>
      <c r="D277" s="24" t="s">
        <v>9898</v>
      </c>
      <c r="E277" s="24" t="s">
        <v>1031</v>
      </c>
      <c r="F277" s="24" t="s">
        <v>1032</v>
      </c>
      <c r="G277" s="24" t="s">
        <v>834</v>
      </c>
      <c r="H277" s="24" t="s">
        <v>36</v>
      </c>
      <c r="I277" s="24" t="s">
        <v>8886</v>
      </c>
      <c r="J277" s="24" t="s">
        <v>8886</v>
      </c>
      <c r="K277" s="24" t="s">
        <v>8886</v>
      </c>
      <c r="L277" s="24" t="s">
        <v>8886</v>
      </c>
      <c r="M277" s="24" t="s">
        <v>9828</v>
      </c>
      <c r="N277" s="24" t="s">
        <v>201</v>
      </c>
      <c r="O277" s="24" t="s">
        <v>8886</v>
      </c>
      <c r="P277" s="24"/>
      <c r="Q277" s="24"/>
      <c r="R277" s="24"/>
      <c r="S277" s="24"/>
      <c r="T277" s="24"/>
      <c r="U277" s="24" t="s">
        <v>8886</v>
      </c>
      <c r="V277" s="24" t="s">
        <v>8886</v>
      </c>
      <c r="W277" s="24"/>
      <c r="X277" s="24"/>
      <c r="Y277" s="258">
        <v>45169.089895833335</v>
      </c>
      <c r="Z277" s="258">
        <v>45173.91269675926</v>
      </c>
      <c r="AA277" s="24"/>
      <c r="AB277" s="24" t="s">
        <v>1012</v>
      </c>
      <c r="AC277" s="24">
        <v>87401</v>
      </c>
      <c r="AD277" s="24">
        <v>17760</v>
      </c>
      <c r="AE277" s="24" t="s">
        <v>9827</v>
      </c>
      <c r="AF277" s="24" t="s">
        <v>9829</v>
      </c>
      <c r="AG277" s="24"/>
    </row>
    <row r="278" spans="1:33" x14ac:dyDescent="0.3">
      <c r="A278" s="24"/>
      <c r="B278" s="24" t="s">
        <v>9827</v>
      </c>
      <c r="C278" s="24" t="s">
        <v>33</v>
      </c>
      <c r="D278" s="24" t="s">
        <v>9884</v>
      </c>
      <c r="E278" s="24" t="s">
        <v>1033</v>
      </c>
      <c r="F278" s="24" t="s">
        <v>1034</v>
      </c>
      <c r="G278" s="24" t="s">
        <v>834</v>
      </c>
      <c r="H278" s="24" t="s">
        <v>36</v>
      </c>
      <c r="I278" s="24" t="s">
        <v>8886</v>
      </c>
      <c r="J278" s="24" t="s">
        <v>8886</v>
      </c>
      <c r="K278" s="24" t="s">
        <v>8886</v>
      </c>
      <c r="L278" s="24" t="s">
        <v>8886</v>
      </c>
      <c r="M278" s="24" t="s">
        <v>9828</v>
      </c>
      <c r="N278" s="24" t="s">
        <v>201</v>
      </c>
      <c r="O278" s="24" t="s">
        <v>8886</v>
      </c>
      <c r="P278" s="24"/>
      <c r="Q278" s="24"/>
      <c r="R278" s="24"/>
      <c r="S278" s="24"/>
      <c r="T278" s="24"/>
      <c r="U278" s="24" t="s">
        <v>8886</v>
      </c>
      <c r="V278" s="24" t="s">
        <v>8886</v>
      </c>
      <c r="W278" s="24"/>
      <c r="X278" s="24"/>
      <c r="Y278" s="258">
        <v>45169.09034722222</v>
      </c>
      <c r="Z278" s="258">
        <v>45173.91269675926</v>
      </c>
      <c r="AA278" s="24"/>
      <c r="AB278" s="24" t="s">
        <v>1012</v>
      </c>
      <c r="AC278" s="24">
        <v>87401</v>
      </c>
      <c r="AD278" s="24">
        <v>17770</v>
      </c>
      <c r="AE278" s="24" t="s">
        <v>9827</v>
      </c>
      <c r="AF278" s="24" t="s">
        <v>9829</v>
      </c>
      <c r="AG278" s="24"/>
    </row>
    <row r="279" spans="1:33" x14ac:dyDescent="0.3">
      <c r="A279" s="24"/>
      <c r="B279" s="24" t="s">
        <v>9827</v>
      </c>
      <c r="C279" s="24" t="s">
        <v>33</v>
      </c>
      <c r="D279" s="24" t="s">
        <v>9899</v>
      </c>
      <c r="E279" s="24" t="s">
        <v>1035</v>
      </c>
      <c r="F279" s="24" t="s">
        <v>1036</v>
      </c>
      <c r="G279" s="24" t="s">
        <v>834</v>
      </c>
      <c r="H279" s="24" t="s">
        <v>36</v>
      </c>
      <c r="I279" s="24" t="s">
        <v>8886</v>
      </c>
      <c r="J279" s="24" t="s">
        <v>8886</v>
      </c>
      <c r="K279" s="24" t="s">
        <v>8886</v>
      </c>
      <c r="L279" s="24" t="s">
        <v>8886</v>
      </c>
      <c r="M279" s="24" t="s">
        <v>9828</v>
      </c>
      <c r="N279" s="24" t="s">
        <v>201</v>
      </c>
      <c r="O279" s="24" t="s">
        <v>8886</v>
      </c>
      <c r="P279" s="24"/>
      <c r="Q279" s="24"/>
      <c r="R279" s="24"/>
      <c r="S279" s="24"/>
      <c r="T279" s="24"/>
      <c r="U279" s="24" t="s">
        <v>8886</v>
      </c>
      <c r="V279" s="24" t="s">
        <v>8886</v>
      </c>
      <c r="W279" s="24"/>
      <c r="X279" s="24"/>
      <c r="Y279" s="258">
        <v>45169.090775462966</v>
      </c>
      <c r="Z279" s="258">
        <v>45173.91269675926</v>
      </c>
      <c r="AA279" s="24"/>
      <c r="AB279" s="24" t="s">
        <v>1012</v>
      </c>
      <c r="AC279" s="24">
        <v>87401</v>
      </c>
      <c r="AD279" s="24">
        <v>17780</v>
      </c>
      <c r="AE279" s="24" t="s">
        <v>9827</v>
      </c>
      <c r="AF279" s="24" t="s">
        <v>9829</v>
      </c>
      <c r="AG279" s="24"/>
    </row>
    <row r="280" spans="1:33" x14ac:dyDescent="0.3">
      <c r="A280" s="24"/>
      <c r="B280" s="24" t="s">
        <v>9827</v>
      </c>
      <c r="C280" s="24" t="s">
        <v>33</v>
      </c>
      <c r="D280" s="24" t="s">
        <v>9889</v>
      </c>
      <c r="E280" s="24" t="s">
        <v>1037</v>
      </c>
      <c r="F280" s="24" t="s">
        <v>1038</v>
      </c>
      <c r="G280" s="24" t="s">
        <v>834</v>
      </c>
      <c r="H280" s="24" t="s">
        <v>36</v>
      </c>
      <c r="I280" s="24" t="s">
        <v>8886</v>
      </c>
      <c r="J280" s="24" t="s">
        <v>8886</v>
      </c>
      <c r="K280" s="24" t="s">
        <v>8886</v>
      </c>
      <c r="L280" s="24" t="s">
        <v>8886</v>
      </c>
      <c r="M280" s="24" t="s">
        <v>9828</v>
      </c>
      <c r="N280" s="24" t="s">
        <v>201</v>
      </c>
      <c r="O280" s="24" t="s">
        <v>8886</v>
      </c>
      <c r="P280" s="24"/>
      <c r="Q280" s="24"/>
      <c r="R280" s="24"/>
      <c r="S280" s="24"/>
      <c r="T280" s="24"/>
      <c r="U280" s="24" t="s">
        <v>8886</v>
      </c>
      <c r="V280" s="24" t="s">
        <v>8886</v>
      </c>
      <c r="W280" s="24"/>
      <c r="X280" s="24"/>
      <c r="Y280" s="258">
        <v>45169.091319444444</v>
      </c>
      <c r="Z280" s="258">
        <v>45173.91269675926</v>
      </c>
      <c r="AA280" s="24"/>
      <c r="AB280" s="24" t="s">
        <v>1012</v>
      </c>
      <c r="AC280" s="24">
        <v>87401</v>
      </c>
      <c r="AD280" s="24">
        <v>17790</v>
      </c>
      <c r="AE280" s="24" t="s">
        <v>9827</v>
      </c>
      <c r="AF280" s="24" t="s">
        <v>9829</v>
      </c>
      <c r="AG280" s="24"/>
    </row>
    <row r="281" spans="1:33" x14ac:dyDescent="0.3">
      <c r="A281" s="24"/>
      <c r="B281" s="24" t="s">
        <v>9827</v>
      </c>
      <c r="C281" s="24" t="s">
        <v>33</v>
      </c>
      <c r="D281" s="24" t="s">
        <v>9877</v>
      </c>
      <c r="E281" s="24" t="s">
        <v>1039</v>
      </c>
      <c r="F281" s="24" t="s">
        <v>1040</v>
      </c>
      <c r="G281" s="24" t="s">
        <v>834</v>
      </c>
      <c r="H281" s="24" t="s">
        <v>36</v>
      </c>
      <c r="I281" s="24" t="s">
        <v>8886</v>
      </c>
      <c r="J281" s="24" t="s">
        <v>8886</v>
      </c>
      <c r="K281" s="24" t="s">
        <v>8886</v>
      </c>
      <c r="L281" s="24" t="s">
        <v>8886</v>
      </c>
      <c r="M281" s="24" t="s">
        <v>9828</v>
      </c>
      <c r="N281" s="24" t="s">
        <v>201</v>
      </c>
      <c r="O281" s="24" t="s">
        <v>8886</v>
      </c>
      <c r="P281" s="24"/>
      <c r="Q281" s="24"/>
      <c r="R281" s="24"/>
      <c r="S281" s="24"/>
      <c r="T281" s="24"/>
      <c r="U281" s="24" t="s">
        <v>8886</v>
      </c>
      <c r="V281" s="24" t="s">
        <v>8886</v>
      </c>
      <c r="W281" s="24"/>
      <c r="X281" s="24"/>
      <c r="Y281" s="258">
        <v>45169.091909722221</v>
      </c>
      <c r="Z281" s="258">
        <v>45173.91269675926</v>
      </c>
      <c r="AA281" s="24"/>
      <c r="AB281" s="24" t="s">
        <v>1012</v>
      </c>
      <c r="AC281" s="24">
        <v>87401</v>
      </c>
      <c r="AD281" s="24">
        <v>17800</v>
      </c>
      <c r="AE281" s="24" t="s">
        <v>9827</v>
      </c>
      <c r="AF281" s="24" t="s">
        <v>9829</v>
      </c>
      <c r="AG281" s="24"/>
    </row>
    <row r="282" spans="1:33" x14ac:dyDescent="0.3">
      <c r="A282" s="24"/>
      <c r="B282" s="24" t="s">
        <v>9827</v>
      </c>
      <c r="C282" s="24" t="s">
        <v>33</v>
      </c>
      <c r="D282" s="24" t="s">
        <v>9878</v>
      </c>
      <c r="E282" s="24" t="s">
        <v>1041</v>
      </c>
      <c r="F282" s="24" t="s">
        <v>1042</v>
      </c>
      <c r="G282" s="24" t="s">
        <v>834</v>
      </c>
      <c r="H282" s="24" t="s">
        <v>36</v>
      </c>
      <c r="I282" s="24" t="s">
        <v>8886</v>
      </c>
      <c r="J282" s="24" t="s">
        <v>8886</v>
      </c>
      <c r="K282" s="24" t="s">
        <v>8886</v>
      </c>
      <c r="L282" s="24" t="s">
        <v>8886</v>
      </c>
      <c r="M282" s="24" t="s">
        <v>9828</v>
      </c>
      <c r="N282" s="24" t="s">
        <v>201</v>
      </c>
      <c r="O282" s="24" t="s">
        <v>8886</v>
      </c>
      <c r="P282" s="24"/>
      <c r="Q282" s="24"/>
      <c r="R282" s="24"/>
      <c r="S282" s="24"/>
      <c r="T282" s="24"/>
      <c r="U282" s="24" t="s">
        <v>8886</v>
      </c>
      <c r="V282" s="24" t="s">
        <v>8886</v>
      </c>
      <c r="W282" s="24"/>
      <c r="X282" s="24"/>
      <c r="Y282" s="258">
        <v>45169.092430555553</v>
      </c>
      <c r="Z282" s="258">
        <v>45173.91269675926</v>
      </c>
      <c r="AA282" s="24"/>
      <c r="AB282" s="24" t="s">
        <v>1012</v>
      </c>
      <c r="AC282" s="24">
        <v>87401</v>
      </c>
      <c r="AD282" s="24">
        <v>17810</v>
      </c>
      <c r="AE282" s="24" t="s">
        <v>9827</v>
      </c>
      <c r="AF282" s="24" t="s">
        <v>9829</v>
      </c>
      <c r="AG282" s="24"/>
    </row>
    <row r="283" spans="1:33" x14ac:dyDescent="0.3">
      <c r="A283" s="24"/>
      <c r="B283" s="24" t="s">
        <v>9829</v>
      </c>
      <c r="C283" s="24" t="s">
        <v>333</v>
      </c>
      <c r="D283" s="24" t="s">
        <v>9879</v>
      </c>
      <c r="E283" s="24" t="s">
        <v>1043</v>
      </c>
      <c r="F283" s="24" t="s">
        <v>1044</v>
      </c>
      <c r="G283" s="24" t="s">
        <v>834</v>
      </c>
      <c r="H283" s="24" t="s">
        <v>36</v>
      </c>
      <c r="I283" s="24" t="s">
        <v>8886</v>
      </c>
      <c r="J283" s="24" t="s">
        <v>8886</v>
      </c>
      <c r="K283" s="24" t="s">
        <v>8886</v>
      </c>
      <c r="L283" s="24" t="s">
        <v>8886</v>
      </c>
      <c r="M283" s="24" t="s">
        <v>9828</v>
      </c>
      <c r="N283" s="24" t="s">
        <v>201</v>
      </c>
      <c r="O283" s="24" t="s">
        <v>8886</v>
      </c>
      <c r="P283" s="24"/>
      <c r="Q283" s="24"/>
      <c r="R283" s="24"/>
      <c r="S283" s="24"/>
      <c r="T283" s="24"/>
      <c r="U283" s="24" t="s">
        <v>8886</v>
      </c>
      <c r="V283" s="24" t="s">
        <v>8886</v>
      </c>
      <c r="W283" s="24"/>
      <c r="X283" s="24"/>
      <c r="Y283" s="258">
        <v>45169.092881944445</v>
      </c>
      <c r="Z283" s="24"/>
      <c r="AA283" s="24"/>
      <c r="AB283" s="24" t="s">
        <v>1012</v>
      </c>
      <c r="AC283" s="24">
        <v>87401</v>
      </c>
      <c r="AD283" s="24">
        <v>17820</v>
      </c>
      <c r="AE283" s="24" t="s">
        <v>9827</v>
      </c>
      <c r="AF283" s="24" t="s">
        <v>9827</v>
      </c>
      <c r="AG283" s="24"/>
    </row>
    <row r="284" spans="1:33" x14ac:dyDescent="0.3">
      <c r="A284" s="24"/>
      <c r="B284" s="24" t="s">
        <v>9827</v>
      </c>
      <c r="C284" s="24" t="s">
        <v>33</v>
      </c>
      <c r="D284" s="24" t="s">
        <v>9883</v>
      </c>
      <c r="E284" s="24" t="s">
        <v>1045</v>
      </c>
      <c r="F284" s="24" t="s">
        <v>1046</v>
      </c>
      <c r="G284" s="24" t="s">
        <v>834</v>
      </c>
      <c r="H284" s="24" t="s">
        <v>36</v>
      </c>
      <c r="I284" s="24" t="s">
        <v>8886</v>
      </c>
      <c r="J284" s="24" t="s">
        <v>8886</v>
      </c>
      <c r="K284" s="24" t="s">
        <v>8886</v>
      </c>
      <c r="L284" s="24" t="s">
        <v>8886</v>
      </c>
      <c r="M284" s="24" t="s">
        <v>9828</v>
      </c>
      <c r="N284" s="24" t="s">
        <v>201</v>
      </c>
      <c r="O284" s="24" t="s">
        <v>8886</v>
      </c>
      <c r="P284" s="24"/>
      <c r="Q284" s="24"/>
      <c r="R284" s="24"/>
      <c r="S284" s="24"/>
      <c r="T284" s="24"/>
      <c r="U284" s="24" t="s">
        <v>8886</v>
      </c>
      <c r="V284" s="24" t="s">
        <v>8886</v>
      </c>
      <c r="W284" s="24"/>
      <c r="X284" s="24"/>
      <c r="Y284" s="258">
        <v>45169.093368055554</v>
      </c>
      <c r="Z284" s="258">
        <v>45173.91269675926</v>
      </c>
      <c r="AA284" s="24"/>
      <c r="AB284" s="24" t="s">
        <v>1012</v>
      </c>
      <c r="AC284" s="24">
        <v>87401</v>
      </c>
      <c r="AD284" s="24">
        <v>17830</v>
      </c>
      <c r="AE284" s="24" t="s">
        <v>9827</v>
      </c>
      <c r="AF284" s="24" t="s">
        <v>9829</v>
      </c>
      <c r="AG284" s="24"/>
    </row>
    <row r="285" spans="1:33" x14ac:dyDescent="0.3">
      <c r="A285" s="24"/>
      <c r="B285" s="24" t="s">
        <v>9827</v>
      </c>
      <c r="C285" s="24" t="s">
        <v>33</v>
      </c>
      <c r="D285" s="24" t="s">
        <v>9908</v>
      </c>
      <c r="E285" s="24" t="s">
        <v>1047</v>
      </c>
      <c r="F285" s="24" t="s">
        <v>1048</v>
      </c>
      <c r="G285" s="24" t="s">
        <v>834</v>
      </c>
      <c r="H285" s="24" t="s">
        <v>36</v>
      </c>
      <c r="I285" s="24" t="s">
        <v>8886</v>
      </c>
      <c r="J285" s="24" t="s">
        <v>8886</v>
      </c>
      <c r="K285" s="24" t="s">
        <v>8886</v>
      </c>
      <c r="L285" s="24" t="s">
        <v>8886</v>
      </c>
      <c r="M285" s="24" t="s">
        <v>9828</v>
      </c>
      <c r="N285" s="24" t="s">
        <v>201</v>
      </c>
      <c r="O285" s="24" t="s">
        <v>8886</v>
      </c>
      <c r="P285" s="24"/>
      <c r="Q285" s="24"/>
      <c r="R285" s="24"/>
      <c r="S285" s="24"/>
      <c r="T285" s="24"/>
      <c r="U285" s="24" t="s">
        <v>8886</v>
      </c>
      <c r="V285" s="24" t="s">
        <v>8886</v>
      </c>
      <c r="W285" s="24"/>
      <c r="X285" s="24"/>
      <c r="Y285" s="258">
        <v>45169.093877314815</v>
      </c>
      <c r="Z285" s="258">
        <v>45173.91269675926</v>
      </c>
      <c r="AA285" s="24"/>
      <c r="AB285" s="24" t="s">
        <v>1012</v>
      </c>
      <c r="AC285" s="24">
        <v>87401</v>
      </c>
      <c r="AD285" s="24">
        <v>17840</v>
      </c>
      <c r="AE285" s="24" t="s">
        <v>9827</v>
      </c>
      <c r="AF285" s="24" t="s">
        <v>9829</v>
      </c>
      <c r="AG285" s="24"/>
    </row>
    <row r="286" spans="1:33" x14ac:dyDescent="0.3">
      <c r="A286" s="24"/>
      <c r="B286" s="24" t="s">
        <v>9827</v>
      </c>
      <c r="C286" s="24" t="s">
        <v>33</v>
      </c>
      <c r="D286" s="24" t="s">
        <v>9909</v>
      </c>
      <c r="E286" s="24" t="s">
        <v>1049</v>
      </c>
      <c r="F286" s="24" t="s">
        <v>1050</v>
      </c>
      <c r="G286" s="24" t="s">
        <v>834</v>
      </c>
      <c r="H286" s="24" t="s">
        <v>36</v>
      </c>
      <c r="I286" s="24" t="s">
        <v>8886</v>
      </c>
      <c r="J286" s="24" t="s">
        <v>8886</v>
      </c>
      <c r="K286" s="24" t="s">
        <v>8886</v>
      </c>
      <c r="L286" s="24" t="s">
        <v>8886</v>
      </c>
      <c r="M286" s="24" t="s">
        <v>9828</v>
      </c>
      <c r="N286" s="24" t="s">
        <v>201</v>
      </c>
      <c r="O286" s="24" t="s">
        <v>8886</v>
      </c>
      <c r="P286" s="24"/>
      <c r="Q286" s="24"/>
      <c r="R286" s="24"/>
      <c r="S286" s="24"/>
      <c r="T286" s="24"/>
      <c r="U286" s="24" t="s">
        <v>8886</v>
      </c>
      <c r="V286" s="24" t="s">
        <v>8886</v>
      </c>
      <c r="W286" s="24"/>
      <c r="X286" s="24"/>
      <c r="Y286" s="258">
        <v>45169.094699074078</v>
      </c>
      <c r="Z286" s="258">
        <v>45180.849710648145</v>
      </c>
      <c r="AA286" s="24"/>
      <c r="AB286" s="24" t="s">
        <v>1012</v>
      </c>
      <c r="AC286" s="24">
        <v>87401</v>
      </c>
      <c r="AD286" s="24">
        <v>17850</v>
      </c>
      <c r="AE286" s="24" t="s">
        <v>9827</v>
      </c>
      <c r="AF286" s="24" t="s">
        <v>9829</v>
      </c>
      <c r="AG286" s="24"/>
    </row>
    <row r="287" spans="1:33" x14ac:dyDescent="0.3">
      <c r="A287" s="24"/>
      <c r="B287" s="24" t="s">
        <v>9827</v>
      </c>
      <c r="C287" s="24" t="s">
        <v>305</v>
      </c>
      <c r="D287" s="24" t="s">
        <v>9886</v>
      </c>
      <c r="E287" s="24" t="s">
        <v>1051</v>
      </c>
      <c r="F287" s="24" t="s">
        <v>1052</v>
      </c>
      <c r="G287" s="24" t="s">
        <v>834</v>
      </c>
      <c r="H287" s="24" t="s">
        <v>36</v>
      </c>
      <c r="I287" s="24" t="s">
        <v>8886</v>
      </c>
      <c r="J287" s="24" t="s">
        <v>8886</v>
      </c>
      <c r="K287" s="24" t="s">
        <v>8886</v>
      </c>
      <c r="L287" s="24" t="s">
        <v>8886</v>
      </c>
      <c r="M287" s="24" t="s">
        <v>9828</v>
      </c>
      <c r="N287" s="24" t="s">
        <v>201</v>
      </c>
      <c r="O287" s="24" t="s">
        <v>8886</v>
      </c>
      <c r="P287" s="24"/>
      <c r="Q287" s="24"/>
      <c r="R287" s="24"/>
      <c r="S287" s="24"/>
      <c r="T287" s="24"/>
      <c r="U287" s="24" t="s">
        <v>8886</v>
      </c>
      <c r="V287" s="24" t="s">
        <v>8886</v>
      </c>
      <c r="W287" s="24"/>
      <c r="X287" s="24"/>
      <c r="Y287" s="258">
        <v>45169.095324074071</v>
      </c>
      <c r="Z287" s="258">
        <v>45173.91269675926</v>
      </c>
      <c r="AA287" s="24"/>
      <c r="AB287" s="24" t="s">
        <v>1012</v>
      </c>
      <c r="AC287" s="24">
        <v>87401</v>
      </c>
      <c r="AD287" s="24">
        <v>17860</v>
      </c>
      <c r="AE287" s="24" t="s">
        <v>9827</v>
      </c>
      <c r="AF287" s="24" t="s">
        <v>9829</v>
      </c>
      <c r="AG287" s="24"/>
    </row>
    <row r="288" spans="1:33" x14ac:dyDescent="0.3">
      <c r="A288" s="24"/>
      <c r="B288" s="24" t="s">
        <v>9827</v>
      </c>
      <c r="C288" s="24" t="s">
        <v>33</v>
      </c>
      <c r="D288" s="24" t="s">
        <v>9876</v>
      </c>
      <c r="E288" s="24" t="s">
        <v>1053</v>
      </c>
      <c r="F288" s="24" t="s">
        <v>1054</v>
      </c>
      <c r="G288" s="24" t="s">
        <v>1055</v>
      </c>
      <c r="H288" s="24" t="s">
        <v>36</v>
      </c>
      <c r="I288" s="24" t="s">
        <v>8886</v>
      </c>
      <c r="J288" s="24" t="s">
        <v>8886</v>
      </c>
      <c r="K288" s="24" t="s">
        <v>8886</v>
      </c>
      <c r="L288" s="24" t="s">
        <v>8886</v>
      </c>
      <c r="M288" s="24" t="s">
        <v>9828</v>
      </c>
      <c r="N288" s="24" t="s">
        <v>201</v>
      </c>
      <c r="O288" s="24" t="s">
        <v>8886</v>
      </c>
      <c r="P288" s="24"/>
      <c r="Q288" s="24"/>
      <c r="R288" s="24"/>
      <c r="S288" s="24"/>
      <c r="T288" s="24"/>
      <c r="U288" s="24" t="s">
        <v>8886</v>
      </c>
      <c r="V288" s="24" t="s">
        <v>8886</v>
      </c>
      <c r="W288" s="24"/>
      <c r="X288" s="24"/>
      <c r="Y288" s="258">
        <v>45169.09579861111</v>
      </c>
      <c r="Z288" s="258">
        <v>45173.91269675926</v>
      </c>
      <c r="AA288" s="24"/>
      <c r="AB288" s="24" t="s">
        <v>1056</v>
      </c>
      <c r="AC288" s="24">
        <v>58815</v>
      </c>
      <c r="AD288" s="24">
        <v>17870</v>
      </c>
      <c r="AE288" s="24" t="s">
        <v>9827</v>
      </c>
      <c r="AF288" s="24" t="s">
        <v>9829</v>
      </c>
      <c r="AG288" s="24"/>
    </row>
    <row r="289" spans="1:33" x14ac:dyDescent="0.3">
      <c r="A289" s="24"/>
      <c r="B289" s="24" t="s">
        <v>9827</v>
      </c>
      <c r="C289" s="24" t="s">
        <v>33</v>
      </c>
      <c r="D289" s="24" t="s">
        <v>9894</v>
      </c>
      <c r="E289" s="24" t="s">
        <v>1057</v>
      </c>
      <c r="F289" s="24" t="s">
        <v>1058</v>
      </c>
      <c r="G289" s="24" t="s">
        <v>982</v>
      </c>
      <c r="H289" s="24" t="s">
        <v>36</v>
      </c>
      <c r="I289" s="24" t="s">
        <v>8886</v>
      </c>
      <c r="J289" s="24" t="s">
        <v>8886</v>
      </c>
      <c r="K289" s="24" t="s">
        <v>8886</v>
      </c>
      <c r="L289" s="24" t="s">
        <v>8886</v>
      </c>
      <c r="M289" s="24" t="s">
        <v>9828</v>
      </c>
      <c r="N289" s="24" t="s">
        <v>201</v>
      </c>
      <c r="O289" s="24" t="s">
        <v>8886</v>
      </c>
      <c r="P289" s="24"/>
      <c r="Q289" s="24"/>
      <c r="R289" s="24"/>
      <c r="S289" s="24"/>
      <c r="T289" s="24"/>
      <c r="U289" s="24" t="s">
        <v>8886</v>
      </c>
      <c r="V289" s="24" t="s">
        <v>8886</v>
      </c>
      <c r="W289" s="24"/>
      <c r="X289" s="24"/>
      <c r="Y289" s="258">
        <v>45169.174328703702</v>
      </c>
      <c r="Z289" s="258">
        <v>45173.91269675926</v>
      </c>
      <c r="AA289" s="24"/>
      <c r="AB289" s="24" t="s">
        <v>1059</v>
      </c>
      <c r="AC289" s="24">
        <v>72325</v>
      </c>
      <c r="AD289" s="24">
        <v>17880</v>
      </c>
      <c r="AE289" s="24" t="s">
        <v>9827</v>
      </c>
      <c r="AF289" s="24" t="s">
        <v>9829</v>
      </c>
      <c r="AG289" s="24" t="s">
        <v>774</v>
      </c>
    </row>
    <row r="290" spans="1:33" x14ac:dyDescent="0.3">
      <c r="A290" s="24"/>
      <c r="B290" s="24" t="s">
        <v>9827</v>
      </c>
      <c r="C290" s="24" t="s">
        <v>33</v>
      </c>
      <c r="D290" s="24" t="s">
        <v>9890</v>
      </c>
      <c r="E290" s="24" t="s">
        <v>1060</v>
      </c>
      <c r="F290" s="24" t="s">
        <v>1061</v>
      </c>
      <c r="G290" s="24" t="s">
        <v>1062</v>
      </c>
      <c r="H290" s="24" t="s">
        <v>36</v>
      </c>
      <c r="I290" s="24" t="s">
        <v>8886</v>
      </c>
      <c r="J290" s="24" t="s">
        <v>8886</v>
      </c>
      <c r="K290" s="24" t="s">
        <v>8886</v>
      </c>
      <c r="L290" s="24" t="s">
        <v>8886</v>
      </c>
      <c r="M290" s="24" t="s">
        <v>9828</v>
      </c>
      <c r="N290" s="24" t="s">
        <v>201</v>
      </c>
      <c r="O290" s="24" t="s">
        <v>8886</v>
      </c>
      <c r="P290" s="24"/>
      <c r="Q290" s="24"/>
      <c r="R290" s="24"/>
      <c r="S290" s="24"/>
      <c r="T290" s="24"/>
      <c r="U290" s="24" t="s">
        <v>8886</v>
      </c>
      <c r="V290" s="24" t="s">
        <v>8886</v>
      </c>
      <c r="W290" s="24"/>
      <c r="X290" s="24"/>
      <c r="Y290" s="258">
        <v>45169.179629629631</v>
      </c>
      <c r="Z290" s="258">
        <v>45173.91269675926</v>
      </c>
      <c r="AA290" s="24"/>
      <c r="AB290" s="24" t="s">
        <v>1063</v>
      </c>
      <c r="AC290" s="24">
        <v>72721</v>
      </c>
      <c r="AD290" s="24">
        <v>26000</v>
      </c>
      <c r="AE290" s="24" t="s">
        <v>9827</v>
      </c>
      <c r="AF290" s="24" t="s">
        <v>9829</v>
      </c>
      <c r="AG290" s="24" t="s">
        <v>264</v>
      </c>
    </row>
    <row r="291" spans="1:33" x14ac:dyDescent="0.3">
      <c r="A291" s="24"/>
      <c r="B291" s="24" t="s">
        <v>9827</v>
      </c>
      <c r="C291" s="24" t="s">
        <v>33</v>
      </c>
      <c r="D291" s="24" t="s">
        <v>9875</v>
      </c>
      <c r="E291" s="24" t="s">
        <v>1064</v>
      </c>
      <c r="F291" s="24" t="s">
        <v>1065</v>
      </c>
      <c r="G291" s="24" t="s">
        <v>1062</v>
      </c>
      <c r="H291" s="24" t="s">
        <v>36</v>
      </c>
      <c r="I291" s="24" t="s">
        <v>8886</v>
      </c>
      <c r="J291" s="24" t="s">
        <v>8886</v>
      </c>
      <c r="K291" s="24" t="s">
        <v>8886</v>
      </c>
      <c r="L291" s="24" t="s">
        <v>8886</v>
      </c>
      <c r="M291" s="24" t="s">
        <v>9828</v>
      </c>
      <c r="N291" s="24" t="s">
        <v>201</v>
      </c>
      <c r="O291" s="24" t="s">
        <v>8886</v>
      </c>
      <c r="P291" s="24"/>
      <c r="Q291" s="24"/>
      <c r="R291" s="24"/>
      <c r="S291" s="24"/>
      <c r="T291" s="24"/>
      <c r="U291" s="24" t="s">
        <v>8886</v>
      </c>
      <c r="V291" s="24" t="s">
        <v>8886</v>
      </c>
      <c r="W291" s="24"/>
      <c r="X291" s="24"/>
      <c r="Y291" s="258">
        <v>45169.179629629631</v>
      </c>
      <c r="Z291" s="258">
        <v>45173.91269675926</v>
      </c>
      <c r="AA291" s="24"/>
      <c r="AB291" s="24" t="s">
        <v>1063</v>
      </c>
      <c r="AC291" s="24">
        <v>72721</v>
      </c>
      <c r="AD291" s="24">
        <v>17900</v>
      </c>
      <c r="AE291" s="24" t="s">
        <v>9827</v>
      </c>
      <c r="AF291" s="24" t="s">
        <v>9829</v>
      </c>
      <c r="AG291" s="24" t="s">
        <v>264</v>
      </c>
    </row>
    <row r="292" spans="1:33" x14ac:dyDescent="0.3">
      <c r="A292" s="24"/>
      <c r="B292" s="24" t="s">
        <v>9827</v>
      </c>
      <c r="C292" s="24" t="s">
        <v>33</v>
      </c>
      <c r="D292" s="24" t="s">
        <v>9872</v>
      </c>
      <c r="E292" s="24" t="s">
        <v>1066</v>
      </c>
      <c r="F292" s="24" t="s">
        <v>1067</v>
      </c>
      <c r="G292" s="24" t="s">
        <v>1062</v>
      </c>
      <c r="H292" s="24" t="s">
        <v>36</v>
      </c>
      <c r="I292" s="24" t="s">
        <v>8886</v>
      </c>
      <c r="J292" s="24" t="s">
        <v>8886</v>
      </c>
      <c r="K292" s="24" t="s">
        <v>8886</v>
      </c>
      <c r="L292" s="24" t="s">
        <v>8886</v>
      </c>
      <c r="M292" s="24" t="s">
        <v>9828</v>
      </c>
      <c r="N292" s="24" t="s">
        <v>201</v>
      </c>
      <c r="O292" s="24" t="s">
        <v>8886</v>
      </c>
      <c r="P292" s="24"/>
      <c r="Q292" s="24"/>
      <c r="R292" s="24"/>
      <c r="S292" s="24"/>
      <c r="T292" s="24"/>
      <c r="U292" s="24" t="s">
        <v>8886</v>
      </c>
      <c r="V292" s="24" t="s">
        <v>8886</v>
      </c>
      <c r="W292" s="24"/>
      <c r="X292" s="24"/>
      <c r="Y292" s="258">
        <v>45169.179629629631</v>
      </c>
      <c r="Z292" s="258">
        <v>45173.91269675926</v>
      </c>
      <c r="AA292" s="24"/>
      <c r="AB292" s="24" t="s">
        <v>1063</v>
      </c>
      <c r="AC292" s="24">
        <v>72721</v>
      </c>
      <c r="AD292" s="24">
        <v>17910</v>
      </c>
      <c r="AE292" s="24" t="s">
        <v>9827</v>
      </c>
      <c r="AF292" s="24" t="s">
        <v>9829</v>
      </c>
      <c r="AG292" s="24" t="s">
        <v>264</v>
      </c>
    </row>
    <row r="293" spans="1:33" x14ac:dyDescent="0.3">
      <c r="A293" s="24"/>
      <c r="B293" s="24" t="s">
        <v>9827</v>
      </c>
      <c r="C293" s="24" t="s">
        <v>33</v>
      </c>
      <c r="D293" s="24" t="s">
        <v>9870</v>
      </c>
      <c r="E293" s="24" t="s">
        <v>1068</v>
      </c>
      <c r="F293" s="24" t="s">
        <v>1069</v>
      </c>
      <c r="G293" s="24" t="s">
        <v>1062</v>
      </c>
      <c r="H293" s="24" t="s">
        <v>36</v>
      </c>
      <c r="I293" s="24" t="s">
        <v>8886</v>
      </c>
      <c r="J293" s="24" t="s">
        <v>8886</v>
      </c>
      <c r="K293" s="24" t="s">
        <v>8886</v>
      </c>
      <c r="L293" s="24" t="s">
        <v>8886</v>
      </c>
      <c r="M293" s="24" t="s">
        <v>9828</v>
      </c>
      <c r="N293" s="24" t="s">
        <v>201</v>
      </c>
      <c r="O293" s="24" t="s">
        <v>8886</v>
      </c>
      <c r="P293" s="24"/>
      <c r="Q293" s="24"/>
      <c r="R293" s="24"/>
      <c r="S293" s="24"/>
      <c r="T293" s="24"/>
      <c r="U293" s="24" t="s">
        <v>8886</v>
      </c>
      <c r="V293" s="24" t="s">
        <v>8886</v>
      </c>
      <c r="W293" s="24"/>
      <c r="X293" s="24"/>
      <c r="Y293" s="258">
        <v>45169.179629629631</v>
      </c>
      <c r="Z293" s="258">
        <v>45173.91269675926</v>
      </c>
      <c r="AA293" s="24"/>
      <c r="AB293" s="24" t="s">
        <v>1063</v>
      </c>
      <c r="AC293" s="24">
        <v>72721</v>
      </c>
      <c r="AD293" s="24">
        <v>17920</v>
      </c>
      <c r="AE293" s="24" t="s">
        <v>9827</v>
      </c>
      <c r="AF293" s="24" t="s">
        <v>9829</v>
      </c>
      <c r="AG293" s="24" t="s">
        <v>264</v>
      </c>
    </row>
    <row r="294" spans="1:33" x14ac:dyDescent="0.3">
      <c r="A294" s="24"/>
      <c r="B294" s="24" t="s">
        <v>9827</v>
      </c>
      <c r="C294" s="24" t="s">
        <v>33</v>
      </c>
      <c r="D294" s="24" t="s">
        <v>9876</v>
      </c>
      <c r="E294" s="24" t="s">
        <v>1070</v>
      </c>
      <c r="F294" s="24" t="s">
        <v>1071</v>
      </c>
      <c r="G294" s="24" t="s">
        <v>1062</v>
      </c>
      <c r="H294" s="24" t="s">
        <v>36</v>
      </c>
      <c r="I294" s="24" t="s">
        <v>8886</v>
      </c>
      <c r="J294" s="24" t="s">
        <v>8886</v>
      </c>
      <c r="K294" s="24" t="s">
        <v>8886</v>
      </c>
      <c r="L294" s="24" t="s">
        <v>8886</v>
      </c>
      <c r="M294" s="24" t="s">
        <v>9828</v>
      </c>
      <c r="N294" s="24" t="s">
        <v>201</v>
      </c>
      <c r="O294" s="24" t="s">
        <v>8886</v>
      </c>
      <c r="P294" s="24"/>
      <c r="Q294" s="24"/>
      <c r="R294" s="24"/>
      <c r="S294" s="24"/>
      <c r="T294" s="24"/>
      <c r="U294" s="24" t="s">
        <v>8886</v>
      </c>
      <c r="V294" s="24" t="s">
        <v>8886</v>
      </c>
      <c r="W294" s="24"/>
      <c r="X294" s="24"/>
      <c r="Y294" s="258">
        <v>45169.179629629631</v>
      </c>
      <c r="Z294" s="258">
        <v>45173.91269675926</v>
      </c>
      <c r="AA294" s="24"/>
      <c r="AB294" s="24" t="s">
        <v>1063</v>
      </c>
      <c r="AC294" s="24">
        <v>72721</v>
      </c>
      <c r="AD294" s="24">
        <v>17930</v>
      </c>
      <c r="AE294" s="24" t="s">
        <v>9827</v>
      </c>
      <c r="AF294" s="24" t="s">
        <v>9829</v>
      </c>
      <c r="AG294" s="24" t="s">
        <v>264</v>
      </c>
    </row>
    <row r="295" spans="1:33" x14ac:dyDescent="0.3">
      <c r="A295" s="24"/>
      <c r="B295" s="24" t="s">
        <v>9827</v>
      </c>
      <c r="C295" s="24" t="s">
        <v>33</v>
      </c>
      <c r="D295" s="24" t="s">
        <v>9898</v>
      </c>
      <c r="E295" s="24" t="s">
        <v>1072</v>
      </c>
      <c r="F295" s="24" t="s">
        <v>1073</v>
      </c>
      <c r="G295" s="24" t="s">
        <v>1062</v>
      </c>
      <c r="H295" s="24" t="s">
        <v>36</v>
      </c>
      <c r="I295" s="24" t="s">
        <v>8886</v>
      </c>
      <c r="J295" s="24" t="s">
        <v>8886</v>
      </c>
      <c r="K295" s="24" t="s">
        <v>8886</v>
      </c>
      <c r="L295" s="24" t="s">
        <v>8886</v>
      </c>
      <c r="M295" s="24" t="s">
        <v>9828</v>
      </c>
      <c r="N295" s="24" t="s">
        <v>201</v>
      </c>
      <c r="O295" s="24" t="s">
        <v>8886</v>
      </c>
      <c r="P295" s="24"/>
      <c r="Q295" s="24"/>
      <c r="R295" s="24"/>
      <c r="S295" s="24"/>
      <c r="T295" s="24"/>
      <c r="U295" s="24" t="s">
        <v>8886</v>
      </c>
      <c r="V295" s="24" t="s">
        <v>8886</v>
      </c>
      <c r="W295" s="24"/>
      <c r="X295" s="24"/>
      <c r="Y295" s="258">
        <v>45169.179629629631</v>
      </c>
      <c r="Z295" s="258">
        <v>45173.91269675926</v>
      </c>
      <c r="AA295" s="24"/>
      <c r="AB295" s="24" t="s">
        <v>1063</v>
      </c>
      <c r="AC295" s="24">
        <v>72721</v>
      </c>
      <c r="AD295" s="24">
        <v>17940</v>
      </c>
      <c r="AE295" s="24" t="s">
        <v>9827</v>
      </c>
      <c r="AF295" s="24" t="s">
        <v>9829</v>
      </c>
      <c r="AG295" s="24" t="s">
        <v>264</v>
      </c>
    </row>
    <row r="296" spans="1:33" x14ac:dyDescent="0.3">
      <c r="A296" s="24"/>
      <c r="B296" s="24" t="s">
        <v>9827</v>
      </c>
      <c r="C296" s="24" t="s">
        <v>33</v>
      </c>
      <c r="D296" s="24" t="s">
        <v>9884</v>
      </c>
      <c r="E296" s="24" t="s">
        <v>1074</v>
      </c>
      <c r="F296" s="24" t="s">
        <v>1075</v>
      </c>
      <c r="G296" s="24" t="s">
        <v>1062</v>
      </c>
      <c r="H296" s="24" t="s">
        <v>36</v>
      </c>
      <c r="I296" s="24" t="s">
        <v>8886</v>
      </c>
      <c r="J296" s="24" t="s">
        <v>8886</v>
      </c>
      <c r="K296" s="24" t="s">
        <v>8886</v>
      </c>
      <c r="L296" s="24" t="s">
        <v>8886</v>
      </c>
      <c r="M296" s="24" t="s">
        <v>9828</v>
      </c>
      <c r="N296" s="24" t="s">
        <v>201</v>
      </c>
      <c r="O296" s="24" t="s">
        <v>8886</v>
      </c>
      <c r="P296" s="24"/>
      <c r="Q296" s="24"/>
      <c r="R296" s="24"/>
      <c r="S296" s="24"/>
      <c r="T296" s="24"/>
      <c r="U296" s="24" t="s">
        <v>8886</v>
      </c>
      <c r="V296" s="24" t="s">
        <v>8886</v>
      </c>
      <c r="W296" s="24"/>
      <c r="X296" s="24"/>
      <c r="Y296" s="258">
        <v>45169.179629629631</v>
      </c>
      <c r="Z296" s="258">
        <v>45173.91269675926</v>
      </c>
      <c r="AA296" s="24"/>
      <c r="AB296" s="24" t="s">
        <v>1063</v>
      </c>
      <c r="AC296" s="24">
        <v>72721</v>
      </c>
      <c r="AD296" s="24">
        <v>17950</v>
      </c>
      <c r="AE296" s="24" t="s">
        <v>9827</v>
      </c>
      <c r="AF296" s="24" t="s">
        <v>9829</v>
      </c>
      <c r="AG296" s="24" t="s">
        <v>264</v>
      </c>
    </row>
    <row r="297" spans="1:33" x14ac:dyDescent="0.3">
      <c r="A297" s="24"/>
      <c r="B297" s="24" t="s">
        <v>9827</v>
      </c>
      <c r="C297" s="24" t="s">
        <v>33</v>
      </c>
      <c r="D297" s="24" t="s">
        <v>9899</v>
      </c>
      <c r="E297" s="24" t="s">
        <v>1076</v>
      </c>
      <c r="F297" s="24" t="s">
        <v>1077</v>
      </c>
      <c r="G297" s="24" t="s">
        <v>1062</v>
      </c>
      <c r="H297" s="24" t="s">
        <v>36</v>
      </c>
      <c r="I297" s="24" t="s">
        <v>8886</v>
      </c>
      <c r="J297" s="24" t="s">
        <v>8886</v>
      </c>
      <c r="K297" s="24" t="s">
        <v>8886</v>
      </c>
      <c r="L297" s="24" t="s">
        <v>8886</v>
      </c>
      <c r="M297" s="24" t="s">
        <v>9828</v>
      </c>
      <c r="N297" s="24" t="s">
        <v>201</v>
      </c>
      <c r="O297" s="24" t="s">
        <v>8886</v>
      </c>
      <c r="P297" s="24"/>
      <c r="Q297" s="24"/>
      <c r="R297" s="24"/>
      <c r="S297" s="24"/>
      <c r="T297" s="24"/>
      <c r="U297" s="24" t="s">
        <v>8886</v>
      </c>
      <c r="V297" s="24" t="s">
        <v>8886</v>
      </c>
      <c r="W297" s="24"/>
      <c r="X297" s="24"/>
      <c r="Y297" s="258">
        <v>45169.179629629631</v>
      </c>
      <c r="Z297" s="258">
        <v>45173.91269675926</v>
      </c>
      <c r="AA297" s="24"/>
      <c r="AB297" s="24" t="s">
        <v>1063</v>
      </c>
      <c r="AC297" s="24">
        <v>72721</v>
      </c>
      <c r="AD297" s="24">
        <v>17960</v>
      </c>
      <c r="AE297" s="24" t="s">
        <v>9827</v>
      </c>
      <c r="AF297" s="24" t="s">
        <v>9829</v>
      </c>
      <c r="AG297" s="24" t="s">
        <v>264</v>
      </c>
    </row>
    <row r="298" spans="1:33" x14ac:dyDescent="0.3">
      <c r="A298" s="24"/>
      <c r="B298" s="24" t="s">
        <v>9827</v>
      </c>
      <c r="C298" s="24" t="s">
        <v>33</v>
      </c>
      <c r="D298" s="24" t="s">
        <v>9894</v>
      </c>
      <c r="E298" s="24" t="s">
        <v>1078</v>
      </c>
      <c r="F298" s="24" t="s">
        <v>1079</v>
      </c>
      <c r="G298" s="24" t="s">
        <v>1062</v>
      </c>
      <c r="H298" s="24" t="s">
        <v>36</v>
      </c>
      <c r="I298" s="24" t="s">
        <v>8886</v>
      </c>
      <c r="J298" s="24" t="s">
        <v>8886</v>
      </c>
      <c r="K298" s="24" t="s">
        <v>8886</v>
      </c>
      <c r="L298" s="24" t="s">
        <v>8886</v>
      </c>
      <c r="M298" s="24" t="s">
        <v>9828</v>
      </c>
      <c r="N298" s="24" t="s">
        <v>201</v>
      </c>
      <c r="O298" s="24" t="s">
        <v>8886</v>
      </c>
      <c r="P298" s="24"/>
      <c r="Q298" s="24"/>
      <c r="R298" s="24"/>
      <c r="S298" s="24"/>
      <c r="T298" s="24"/>
      <c r="U298" s="24" t="s">
        <v>8886</v>
      </c>
      <c r="V298" s="24" t="s">
        <v>8886</v>
      </c>
      <c r="W298" s="24"/>
      <c r="X298" s="24"/>
      <c r="Y298" s="258">
        <v>45169.179629629631</v>
      </c>
      <c r="Z298" s="258">
        <v>45173.91269675926</v>
      </c>
      <c r="AA298" s="24"/>
      <c r="AB298" s="24" t="s">
        <v>1063</v>
      </c>
      <c r="AC298" s="24">
        <v>72721</v>
      </c>
      <c r="AD298" s="24">
        <v>17970</v>
      </c>
      <c r="AE298" s="24" t="s">
        <v>9827</v>
      </c>
      <c r="AF298" s="24" t="s">
        <v>9829</v>
      </c>
      <c r="AG298" s="24" t="s">
        <v>264</v>
      </c>
    </row>
    <row r="299" spans="1:33" x14ac:dyDescent="0.3">
      <c r="A299" s="24"/>
      <c r="B299" s="24" t="s">
        <v>9827</v>
      </c>
      <c r="C299" s="24" t="s">
        <v>33</v>
      </c>
      <c r="D299" s="24" t="s">
        <v>9889</v>
      </c>
      <c r="E299" s="24" t="s">
        <v>1080</v>
      </c>
      <c r="F299" s="24" t="s">
        <v>1081</v>
      </c>
      <c r="G299" s="24" t="s">
        <v>1062</v>
      </c>
      <c r="H299" s="24" t="s">
        <v>36</v>
      </c>
      <c r="I299" s="24" t="s">
        <v>8886</v>
      </c>
      <c r="J299" s="24" t="s">
        <v>8886</v>
      </c>
      <c r="K299" s="24" t="s">
        <v>8886</v>
      </c>
      <c r="L299" s="24" t="s">
        <v>8886</v>
      </c>
      <c r="M299" s="24" t="s">
        <v>9828</v>
      </c>
      <c r="N299" s="24" t="s">
        <v>201</v>
      </c>
      <c r="O299" s="24" t="s">
        <v>8886</v>
      </c>
      <c r="P299" s="24"/>
      <c r="Q299" s="24"/>
      <c r="R299" s="24"/>
      <c r="S299" s="24"/>
      <c r="T299" s="24"/>
      <c r="U299" s="24" t="s">
        <v>8886</v>
      </c>
      <c r="V299" s="24" t="s">
        <v>8886</v>
      </c>
      <c r="W299" s="24"/>
      <c r="X299" s="24"/>
      <c r="Y299" s="258">
        <v>45169.179629629631</v>
      </c>
      <c r="Z299" s="258">
        <v>45173.91269675926</v>
      </c>
      <c r="AA299" s="24"/>
      <c r="AB299" s="24" t="s">
        <v>1063</v>
      </c>
      <c r="AC299" s="24">
        <v>72721</v>
      </c>
      <c r="AD299" s="24">
        <v>17980</v>
      </c>
      <c r="AE299" s="24" t="s">
        <v>9827</v>
      </c>
      <c r="AF299" s="24" t="s">
        <v>9829</v>
      </c>
      <c r="AG299" s="24" t="s">
        <v>264</v>
      </c>
    </row>
    <row r="300" spans="1:33" x14ac:dyDescent="0.3">
      <c r="A300" s="24"/>
      <c r="B300" s="24" t="s">
        <v>9827</v>
      </c>
      <c r="C300" s="24" t="s">
        <v>33</v>
      </c>
      <c r="D300" s="24" t="s">
        <v>9877</v>
      </c>
      <c r="E300" s="24" t="s">
        <v>1082</v>
      </c>
      <c r="F300" s="24" t="s">
        <v>1083</v>
      </c>
      <c r="G300" s="24" t="s">
        <v>1062</v>
      </c>
      <c r="H300" s="24" t="s">
        <v>36</v>
      </c>
      <c r="I300" s="24" t="s">
        <v>8886</v>
      </c>
      <c r="J300" s="24" t="s">
        <v>8886</v>
      </c>
      <c r="K300" s="24" t="s">
        <v>8886</v>
      </c>
      <c r="L300" s="24" t="s">
        <v>8886</v>
      </c>
      <c r="M300" s="24" t="s">
        <v>9828</v>
      </c>
      <c r="N300" s="24" t="s">
        <v>201</v>
      </c>
      <c r="O300" s="24" t="s">
        <v>8886</v>
      </c>
      <c r="P300" s="24"/>
      <c r="Q300" s="24"/>
      <c r="R300" s="24"/>
      <c r="S300" s="24"/>
      <c r="T300" s="24"/>
      <c r="U300" s="24" t="s">
        <v>8886</v>
      </c>
      <c r="V300" s="24" t="s">
        <v>8886</v>
      </c>
      <c r="W300" s="24"/>
      <c r="X300" s="24"/>
      <c r="Y300" s="258">
        <v>45169.179629629631</v>
      </c>
      <c r="Z300" s="258">
        <v>45173.91269675926</v>
      </c>
      <c r="AA300" s="24"/>
      <c r="AB300" s="24" t="s">
        <v>1063</v>
      </c>
      <c r="AC300" s="24">
        <v>72721</v>
      </c>
      <c r="AD300" s="24">
        <v>17990</v>
      </c>
      <c r="AE300" s="24" t="s">
        <v>9827</v>
      </c>
      <c r="AF300" s="24" t="s">
        <v>9829</v>
      </c>
      <c r="AG300" s="24" t="s">
        <v>264</v>
      </c>
    </row>
    <row r="301" spans="1:33" x14ac:dyDescent="0.3">
      <c r="A301" s="24"/>
      <c r="B301" s="24" t="s">
        <v>9827</v>
      </c>
      <c r="C301" s="24" t="s">
        <v>33</v>
      </c>
      <c r="D301" s="24" t="s">
        <v>9878</v>
      </c>
      <c r="E301" s="24" t="s">
        <v>1084</v>
      </c>
      <c r="F301" s="24" t="s">
        <v>1085</v>
      </c>
      <c r="G301" s="24" t="s">
        <v>1062</v>
      </c>
      <c r="H301" s="24" t="s">
        <v>36</v>
      </c>
      <c r="I301" s="24" t="s">
        <v>8886</v>
      </c>
      <c r="J301" s="24" t="s">
        <v>8886</v>
      </c>
      <c r="K301" s="24" t="s">
        <v>8886</v>
      </c>
      <c r="L301" s="24" t="s">
        <v>8886</v>
      </c>
      <c r="M301" s="24" t="s">
        <v>9828</v>
      </c>
      <c r="N301" s="24" t="s">
        <v>201</v>
      </c>
      <c r="O301" s="24" t="s">
        <v>8886</v>
      </c>
      <c r="P301" s="24"/>
      <c r="Q301" s="24"/>
      <c r="R301" s="24"/>
      <c r="S301" s="24"/>
      <c r="T301" s="24"/>
      <c r="U301" s="24" t="s">
        <v>8886</v>
      </c>
      <c r="V301" s="24" t="s">
        <v>8886</v>
      </c>
      <c r="W301" s="24"/>
      <c r="X301" s="24"/>
      <c r="Y301" s="258">
        <v>45169.179629629631</v>
      </c>
      <c r="Z301" s="258">
        <v>45173.91269675926</v>
      </c>
      <c r="AA301" s="24"/>
      <c r="AB301" s="24" t="s">
        <v>1063</v>
      </c>
      <c r="AC301" s="24">
        <v>72721</v>
      </c>
      <c r="AD301" s="24">
        <v>18000</v>
      </c>
      <c r="AE301" s="24" t="s">
        <v>9827</v>
      </c>
      <c r="AF301" s="24" t="s">
        <v>9829</v>
      </c>
      <c r="AG301" s="24" t="s">
        <v>264</v>
      </c>
    </row>
    <row r="302" spans="1:33" x14ac:dyDescent="0.3">
      <c r="A302" s="24"/>
      <c r="B302" s="24" t="s">
        <v>9827</v>
      </c>
      <c r="C302" s="24" t="s">
        <v>33</v>
      </c>
      <c r="D302" s="24" t="s">
        <v>9879</v>
      </c>
      <c r="E302" s="24" t="s">
        <v>1086</v>
      </c>
      <c r="F302" s="24" t="s">
        <v>1087</v>
      </c>
      <c r="G302" s="24" t="s">
        <v>1062</v>
      </c>
      <c r="H302" s="24" t="s">
        <v>36</v>
      </c>
      <c r="I302" s="24" t="s">
        <v>8886</v>
      </c>
      <c r="J302" s="24" t="s">
        <v>8886</v>
      </c>
      <c r="K302" s="24" t="s">
        <v>8886</v>
      </c>
      <c r="L302" s="24" t="s">
        <v>8886</v>
      </c>
      <c r="M302" s="24" t="s">
        <v>9828</v>
      </c>
      <c r="N302" s="24" t="s">
        <v>201</v>
      </c>
      <c r="O302" s="24" t="s">
        <v>8886</v>
      </c>
      <c r="P302" s="24"/>
      <c r="Q302" s="24"/>
      <c r="R302" s="24"/>
      <c r="S302" s="24"/>
      <c r="T302" s="24"/>
      <c r="U302" s="24" t="s">
        <v>8886</v>
      </c>
      <c r="V302" s="24" t="s">
        <v>8886</v>
      </c>
      <c r="W302" s="24"/>
      <c r="X302" s="24"/>
      <c r="Y302" s="258">
        <v>45169.179629629631</v>
      </c>
      <c r="Z302" s="258">
        <v>45173.91269675926</v>
      </c>
      <c r="AA302" s="24"/>
      <c r="AB302" s="24" t="s">
        <v>1063</v>
      </c>
      <c r="AC302" s="24">
        <v>72721</v>
      </c>
      <c r="AD302" s="24">
        <v>18010</v>
      </c>
      <c r="AE302" s="24" t="s">
        <v>9827</v>
      </c>
      <c r="AF302" s="24" t="s">
        <v>9829</v>
      </c>
      <c r="AG302" s="24" t="s">
        <v>264</v>
      </c>
    </row>
    <row r="303" spans="1:33" x14ac:dyDescent="0.3">
      <c r="A303" s="24"/>
      <c r="B303" s="24" t="s">
        <v>9827</v>
      </c>
      <c r="C303" s="24" t="s">
        <v>33</v>
      </c>
      <c r="D303" s="24" t="s">
        <v>9883</v>
      </c>
      <c r="E303" s="24" t="s">
        <v>1088</v>
      </c>
      <c r="F303" s="24" t="s">
        <v>1089</v>
      </c>
      <c r="G303" s="24" t="s">
        <v>1062</v>
      </c>
      <c r="H303" s="24" t="s">
        <v>36</v>
      </c>
      <c r="I303" s="24" t="s">
        <v>8886</v>
      </c>
      <c r="J303" s="24" t="s">
        <v>8886</v>
      </c>
      <c r="K303" s="24" t="s">
        <v>8886</v>
      </c>
      <c r="L303" s="24" t="s">
        <v>8886</v>
      </c>
      <c r="M303" s="24" t="s">
        <v>9828</v>
      </c>
      <c r="N303" s="24" t="s">
        <v>201</v>
      </c>
      <c r="O303" s="24" t="s">
        <v>8886</v>
      </c>
      <c r="P303" s="24"/>
      <c r="Q303" s="24"/>
      <c r="R303" s="24"/>
      <c r="S303" s="24"/>
      <c r="T303" s="24"/>
      <c r="U303" s="24" t="s">
        <v>8886</v>
      </c>
      <c r="V303" s="24" t="s">
        <v>8886</v>
      </c>
      <c r="W303" s="24"/>
      <c r="X303" s="24"/>
      <c r="Y303" s="258">
        <v>45169.179629629631</v>
      </c>
      <c r="Z303" s="258">
        <v>45173.91269675926</v>
      </c>
      <c r="AA303" s="24"/>
      <c r="AB303" s="24" t="s">
        <v>1063</v>
      </c>
      <c r="AC303" s="24">
        <v>72721</v>
      </c>
      <c r="AD303" s="24">
        <v>18020</v>
      </c>
      <c r="AE303" s="24" t="s">
        <v>9827</v>
      </c>
      <c r="AF303" s="24" t="s">
        <v>9829</v>
      </c>
      <c r="AG303" s="24" t="s">
        <v>264</v>
      </c>
    </row>
    <row r="304" spans="1:33" x14ac:dyDescent="0.3">
      <c r="A304" s="24"/>
      <c r="B304" s="24" t="s">
        <v>9827</v>
      </c>
      <c r="C304" s="24" t="s">
        <v>33</v>
      </c>
      <c r="D304" s="24" t="s">
        <v>9908</v>
      </c>
      <c r="E304" s="24" t="s">
        <v>1090</v>
      </c>
      <c r="F304" s="24" t="s">
        <v>1091</v>
      </c>
      <c r="G304" s="24" t="s">
        <v>1062</v>
      </c>
      <c r="H304" s="24" t="s">
        <v>36</v>
      </c>
      <c r="I304" s="24" t="s">
        <v>8886</v>
      </c>
      <c r="J304" s="24" t="s">
        <v>8886</v>
      </c>
      <c r="K304" s="24" t="s">
        <v>8886</v>
      </c>
      <c r="L304" s="24" t="s">
        <v>8886</v>
      </c>
      <c r="M304" s="24" t="s">
        <v>9828</v>
      </c>
      <c r="N304" s="24" t="s">
        <v>201</v>
      </c>
      <c r="O304" s="24" t="s">
        <v>8886</v>
      </c>
      <c r="P304" s="24"/>
      <c r="Q304" s="24"/>
      <c r="R304" s="24"/>
      <c r="S304" s="24"/>
      <c r="T304" s="24"/>
      <c r="U304" s="24" t="s">
        <v>8886</v>
      </c>
      <c r="V304" s="24" t="s">
        <v>8886</v>
      </c>
      <c r="W304" s="24"/>
      <c r="X304" s="24"/>
      <c r="Y304" s="258">
        <v>45169.179629629631</v>
      </c>
      <c r="Z304" s="258">
        <v>45173.91269675926</v>
      </c>
      <c r="AA304" s="24"/>
      <c r="AB304" s="24" t="s">
        <v>1063</v>
      </c>
      <c r="AC304" s="24">
        <v>72721</v>
      </c>
      <c r="AD304" s="24">
        <v>18030</v>
      </c>
      <c r="AE304" s="24" t="s">
        <v>9827</v>
      </c>
      <c r="AF304" s="24" t="s">
        <v>9829</v>
      </c>
      <c r="AG304" s="24" t="s">
        <v>264</v>
      </c>
    </row>
    <row r="305" spans="1:33" x14ac:dyDescent="0.3">
      <c r="A305" s="24"/>
      <c r="B305" s="24" t="s">
        <v>9827</v>
      </c>
      <c r="C305" s="24" t="s">
        <v>33</v>
      </c>
      <c r="D305" s="24" t="s">
        <v>9880</v>
      </c>
      <c r="E305" s="24" t="s">
        <v>1092</v>
      </c>
      <c r="F305" s="24" t="s">
        <v>1093</v>
      </c>
      <c r="G305" s="24" t="s">
        <v>1062</v>
      </c>
      <c r="H305" s="24" t="s">
        <v>36</v>
      </c>
      <c r="I305" s="24" t="s">
        <v>8886</v>
      </c>
      <c r="J305" s="24" t="s">
        <v>8886</v>
      </c>
      <c r="K305" s="24" t="s">
        <v>8886</v>
      </c>
      <c r="L305" s="24" t="s">
        <v>8886</v>
      </c>
      <c r="M305" s="24" t="s">
        <v>9828</v>
      </c>
      <c r="N305" s="24" t="s">
        <v>201</v>
      </c>
      <c r="O305" s="24" t="s">
        <v>8886</v>
      </c>
      <c r="P305" s="24"/>
      <c r="Q305" s="24"/>
      <c r="R305" s="24"/>
      <c r="S305" s="24"/>
      <c r="T305" s="24"/>
      <c r="U305" s="24" t="s">
        <v>8886</v>
      </c>
      <c r="V305" s="24" t="s">
        <v>8886</v>
      </c>
      <c r="W305" s="24"/>
      <c r="X305" s="24"/>
      <c r="Y305" s="258">
        <v>45169.179629629631</v>
      </c>
      <c r="Z305" s="258">
        <v>45173.91269675926</v>
      </c>
      <c r="AA305" s="24"/>
      <c r="AB305" s="24" t="s">
        <v>1063</v>
      </c>
      <c r="AC305" s="24">
        <v>72721</v>
      </c>
      <c r="AD305" s="24">
        <v>18040</v>
      </c>
      <c r="AE305" s="24" t="s">
        <v>9827</v>
      </c>
      <c r="AF305" s="24" t="s">
        <v>9829</v>
      </c>
      <c r="AG305" s="24" t="s">
        <v>264</v>
      </c>
    </row>
    <row r="306" spans="1:33" x14ac:dyDescent="0.3">
      <c r="A306" s="24"/>
      <c r="B306" s="24" t="s">
        <v>9827</v>
      </c>
      <c r="C306" s="24" t="s">
        <v>33</v>
      </c>
      <c r="D306" s="24" t="s">
        <v>9935</v>
      </c>
      <c r="E306" s="24" t="s">
        <v>1094</v>
      </c>
      <c r="F306" s="24" t="s">
        <v>1095</v>
      </c>
      <c r="G306" s="24" t="s">
        <v>1096</v>
      </c>
      <c r="H306" s="24" t="s">
        <v>36</v>
      </c>
      <c r="I306" s="24" t="s">
        <v>8886</v>
      </c>
      <c r="J306" s="24" t="s">
        <v>8886</v>
      </c>
      <c r="K306" s="24" t="s">
        <v>8886</v>
      </c>
      <c r="L306" s="24" t="s">
        <v>8886</v>
      </c>
      <c r="M306" s="24" t="s">
        <v>9828</v>
      </c>
      <c r="N306" s="24" t="s">
        <v>201</v>
      </c>
      <c r="O306" s="24" t="s">
        <v>8886</v>
      </c>
      <c r="P306" s="24"/>
      <c r="Q306" s="24"/>
      <c r="R306" s="24"/>
      <c r="S306" s="24"/>
      <c r="T306" s="24"/>
      <c r="U306" s="24" t="s">
        <v>8886</v>
      </c>
      <c r="V306" s="24" t="s">
        <v>8886</v>
      </c>
      <c r="W306" s="24"/>
      <c r="X306" s="24"/>
      <c r="Y306" s="258">
        <v>45169.179629629631</v>
      </c>
      <c r="Z306" s="258">
        <v>45173.91269675926</v>
      </c>
      <c r="AA306" s="24"/>
      <c r="AB306" s="24" t="s">
        <v>1063</v>
      </c>
      <c r="AC306" s="24">
        <v>72721</v>
      </c>
      <c r="AD306" s="24">
        <v>18050</v>
      </c>
      <c r="AE306" s="24" t="s">
        <v>9827</v>
      </c>
      <c r="AF306" s="24" t="s">
        <v>9829</v>
      </c>
      <c r="AG306" s="24" t="s">
        <v>264</v>
      </c>
    </row>
    <row r="307" spans="1:33" x14ac:dyDescent="0.3">
      <c r="A307" s="24"/>
      <c r="B307" s="24" t="s">
        <v>9827</v>
      </c>
      <c r="C307" s="24" t="s">
        <v>33</v>
      </c>
      <c r="D307" s="24" t="s">
        <v>9891</v>
      </c>
      <c r="E307" s="24" t="s">
        <v>1097</v>
      </c>
      <c r="F307" s="24" t="s">
        <v>1098</v>
      </c>
      <c r="G307" s="24" t="s">
        <v>1062</v>
      </c>
      <c r="H307" s="24" t="s">
        <v>36</v>
      </c>
      <c r="I307" s="24" t="s">
        <v>8886</v>
      </c>
      <c r="J307" s="24" t="s">
        <v>8886</v>
      </c>
      <c r="K307" s="24" t="s">
        <v>8886</v>
      </c>
      <c r="L307" s="24" t="s">
        <v>8886</v>
      </c>
      <c r="M307" s="24" t="s">
        <v>9828</v>
      </c>
      <c r="N307" s="24" t="s">
        <v>201</v>
      </c>
      <c r="O307" s="24" t="s">
        <v>8886</v>
      </c>
      <c r="P307" s="24"/>
      <c r="Q307" s="24"/>
      <c r="R307" s="24"/>
      <c r="S307" s="24"/>
      <c r="T307" s="24"/>
      <c r="U307" s="24" t="s">
        <v>8886</v>
      </c>
      <c r="V307" s="24" t="s">
        <v>8886</v>
      </c>
      <c r="W307" s="24"/>
      <c r="X307" s="24"/>
      <c r="Y307" s="258">
        <v>45169.179629629631</v>
      </c>
      <c r="Z307" s="258">
        <v>45173.91269675926</v>
      </c>
      <c r="AA307" s="24"/>
      <c r="AB307" s="24" t="s">
        <v>1063</v>
      </c>
      <c r="AC307" s="24">
        <v>72721</v>
      </c>
      <c r="AD307" s="24">
        <v>18060</v>
      </c>
      <c r="AE307" s="24" t="s">
        <v>9827</v>
      </c>
      <c r="AF307" s="24" t="s">
        <v>9829</v>
      </c>
      <c r="AG307" s="24" t="s">
        <v>264</v>
      </c>
    </row>
    <row r="308" spans="1:33" x14ac:dyDescent="0.3">
      <c r="A308" s="24" t="s">
        <v>1101</v>
      </c>
      <c r="B308" s="24" t="s">
        <v>9827</v>
      </c>
      <c r="C308" s="24" t="s">
        <v>33</v>
      </c>
      <c r="D308" s="24" t="s">
        <v>9892</v>
      </c>
      <c r="E308" s="24" t="s">
        <v>1099</v>
      </c>
      <c r="F308" s="24" t="s">
        <v>1100</v>
      </c>
      <c r="G308" s="24" t="s">
        <v>1062</v>
      </c>
      <c r="H308" s="24" t="s">
        <v>36</v>
      </c>
      <c r="I308" s="24" t="s">
        <v>8886</v>
      </c>
      <c r="J308" s="24" t="s">
        <v>8886</v>
      </c>
      <c r="K308" s="24" t="s">
        <v>8886</v>
      </c>
      <c r="L308" s="24" t="s">
        <v>8886</v>
      </c>
      <c r="M308" s="24" t="s">
        <v>9828</v>
      </c>
      <c r="N308" s="24" t="s">
        <v>201</v>
      </c>
      <c r="O308" s="24" t="s">
        <v>8886</v>
      </c>
      <c r="P308" s="24"/>
      <c r="Q308" s="24"/>
      <c r="R308" s="24"/>
      <c r="S308" s="24"/>
      <c r="T308" s="24"/>
      <c r="U308" s="24" t="s">
        <v>8886</v>
      </c>
      <c r="V308" s="24" t="s">
        <v>8886</v>
      </c>
      <c r="W308" s="24"/>
      <c r="X308" s="24"/>
      <c r="Y308" s="258">
        <v>45169.179629629631</v>
      </c>
      <c r="Z308" s="258">
        <v>45173.91269675926</v>
      </c>
      <c r="AA308" s="24"/>
      <c r="AB308" s="24" t="s">
        <v>1063</v>
      </c>
      <c r="AC308" s="24">
        <v>72721</v>
      </c>
      <c r="AD308" s="24">
        <v>3000</v>
      </c>
      <c r="AE308" s="24" t="s">
        <v>9827</v>
      </c>
      <c r="AF308" s="24" t="s">
        <v>9829</v>
      </c>
      <c r="AG308" s="24" t="s">
        <v>264</v>
      </c>
    </row>
    <row r="309" spans="1:33" x14ac:dyDescent="0.3">
      <c r="A309" s="24"/>
      <c r="B309" s="24" t="s">
        <v>9827</v>
      </c>
      <c r="C309" s="24" t="s">
        <v>33</v>
      </c>
      <c r="D309" s="24" t="s">
        <v>9936</v>
      </c>
      <c r="E309" s="24" t="s">
        <v>1102</v>
      </c>
      <c r="F309" s="24" t="s">
        <v>1103</v>
      </c>
      <c r="G309" s="24" t="s">
        <v>1062</v>
      </c>
      <c r="H309" s="24" t="s">
        <v>36</v>
      </c>
      <c r="I309" s="24" t="s">
        <v>8886</v>
      </c>
      <c r="J309" s="24" t="s">
        <v>8886</v>
      </c>
      <c r="K309" s="24" t="s">
        <v>8886</v>
      </c>
      <c r="L309" s="24" t="s">
        <v>8886</v>
      </c>
      <c r="M309" s="24" t="s">
        <v>9828</v>
      </c>
      <c r="N309" s="24" t="s">
        <v>201</v>
      </c>
      <c r="O309" s="24" t="s">
        <v>8886</v>
      </c>
      <c r="P309" s="24"/>
      <c r="Q309" s="24"/>
      <c r="R309" s="24"/>
      <c r="S309" s="24"/>
      <c r="T309" s="24"/>
      <c r="U309" s="24" t="s">
        <v>8886</v>
      </c>
      <c r="V309" s="24" t="s">
        <v>8886</v>
      </c>
      <c r="W309" s="24"/>
      <c r="X309" s="24"/>
      <c r="Y309" s="258">
        <v>45169.179629629631</v>
      </c>
      <c r="Z309" s="258">
        <v>45173.91269675926</v>
      </c>
      <c r="AA309" s="24"/>
      <c r="AB309" s="24" t="s">
        <v>1063</v>
      </c>
      <c r="AC309" s="24">
        <v>72721</v>
      </c>
      <c r="AD309" s="24">
        <v>18080</v>
      </c>
      <c r="AE309" s="24" t="s">
        <v>9827</v>
      </c>
      <c r="AF309" s="24" t="s">
        <v>9829</v>
      </c>
      <c r="AG309" s="24" t="s">
        <v>264</v>
      </c>
    </row>
    <row r="310" spans="1:33" x14ac:dyDescent="0.3">
      <c r="A310" s="24" t="s">
        <v>321</v>
      </c>
      <c r="B310" s="24" t="s">
        <v>9827</v>
      </c>
      <c r="C310" s="24" t="s">
        <v>305</v>
      </c>
      <c r="D310" s="24" t="s">
        <v>9886</v>
      </c>
      <c r="E310" s="24" t="s">
        <v>1104</v>
      </c>
      <c r="F310" s="24" t="s">
        <v>1105</v>
      </c>
      <c r="G310" s="24" t="s">
        <v>1062</v>
      </c>
      <c r="H310" s="24" t="s">
        <v>36</v>
      </c>
      <c r="I310" s="24" t="s">
        <v>8886</v>
      </c>
      <c r="J310" s="24" t="s">
        <v>8886</v>
      </c>
      <c r="K310" s="24" t="s">
        <v>8886</v>
      </c>
      <c r="L310" s="24" t="s">
        <v>8886</v>
      </c>
      <c r="M310" s="24" t="s">
        <v>9828</v>
      </c>
      <c r="N310" s="24" t="s">
        <v>201</v>
      </c>
      <c r="O310" s="24" t="s">
        <v>8886</v>
      </c>
      <c r="P310" s="24"/>
      <c r="Q310" s="24"/>
      <c r="R310" s="24"/>
      <c r="S310" s="24"/>
      <c r="T310" s="24"/>
      <c r="U310" s="24" t="s">
        <v>8886</v>
      </c>
      <c r="V310" s="24" t="s">
        <v>8886</v>
      </c>
      <c r="W310" s="24"/>
      <c r="X310" s="24"/>
      <c r="Y310" s="258">
        <v>45169.179629629631</v>
      </c>
      <c r="Z310" s="258">
        <v>45173.91269675926</v>
      </c>
      <c r="AA310" s="24"/>
      <c r="AB310" s="24" t="s">
        <v>1063</v>
      </c>
      <c r="AC310" s="24">
        <v>72721</v>
      </c>
      <c r="AD310" s="24">
        <v>130</v>
      </c>
      <c r="AE310" s="24" t="s">
        <v>9827</v>
      </c>
      <c r="AF310" s="24" t="s">
        <v>9829</v>
      </c>
      <c r="AG310" s="24" t="s">
        <v>264</v>
      </c>
    </row>
    <row r="311" spans="1:33" x14ac:dyDescent="0.3">
      <c r="A311" s="24"/>
      <c r="B311" s="24" t="s">
        <v>9827</v>
      </c>
      <c r="C311" s="24" t="s">
        <v>33</v>
      </c>
      <c r="D311" s="24" t="s">
        <v>282</v>
      </c>
      <c r="E311" s="24" t="s">
        <v>1106</v>
      </c>
      <c r="F311" s="24" t="s">
        <v>1107</v>
      </c>
      <c r="G311" s="24" t="s">
        <v>1062</v>
      </c>
      <c r="H311" s="24" t="s">
        <v>36</v>
      </c>
      <c r="I311" s="24" t="s">
        <v>8886</v>
      </c>
      <c r="J311" s="24" t="s">
        <v>8886</v>
      </c>
      <c r="K311" s="24" t="s">
        <v>8886</v>
      </c>
      <c r="L311" s="24" t="s">
        <v>8886</v>
      </c>
      <c r="M311" s="24" t="s">
        <v>9828</v>
      </c>
      <c r="N311" s="24" t="s">
        <v>136</v>
      </c>
      <c r="O311" s="24" t="s">
        <v>414</v>
      </c>
      <c r="P311" s="24"/>
      <c r="Q311" s="24"/>
      <c r="R311" s="24"/>
      <c r="S311" s="24"/>
      <c r="T311" s="24"/>
      <c r="U311" s="24" t="s">
        <v>8886</v>
      </c>
      <c r="V311" s="24" t="s">
        <v>8886</v>
      </c>
      <c r="W311" s="24"/>
      <c r="X311" s="24"/>
      <c r="Y311" s="258">
        <v>45169.179629629631</v>
      </c>
      <c r="Z311" s="258">
        <v>45173.91269675926</v>
      </c>
      <c r="AA311" s="24"/>
      <c r="AB311" s="24" t="s">
        <v>1063</v>
      </c>
      <c r="AC311" s="24">
        <v>72721</v>
      </c>
      <c r="AD311" s="24">
        <v>1210</v>
      </c>
      <c r="AE311" s="24" t="s">
        <v>9827</v>
      </c>
      <c r="AF311" s="24" t="s">
        <v>9829</v>
      </c>
      <c r="AG311" s="24" t="s">
        <v>264</v>
      </c>
    </row>
    <row r="312" spans="1:33" x14ac:dyDescent="0.3">
      <c r="A312" s="24"/>
      <c r="B312" s="24" t="s">
        <v>9827</v>
      </c>
      <c r="C312" s="24" t="s">
        <v>33</v>
      </c>
      <c r="D312" s="24" t="s">
        <v>996</v>
      </c>
      <c r="E312" s="24" t="s">
        <v>1109</v>
      </c>
      <c r="F312" s="24" t="s">
        <v>1110</v>
      </c>
      <c r="G312" s="24" t="s">
        <v>1062</v>
      </c>
      <c r="H312" s="24" t="s">
        <v>36</v>
      </c>
      <c r="I312" s="24" t="s">
        <v>8886</v>
      </c>
      <c r="J312" s="24" t="s">
        <v>8886</v>
      </c>
      <c r="K312" s="24" t="s">
        <v>8886</v>
      </c>
      <c r="L312" s="24" t="s">
        <v>8886</v>
      </c>
      <c r="M312" s="24" t="s">
        <v>9828</v>
      </c>
      <c r="N312" s="24" t="s">
        <v>136</v>
      </c>
      <c r="O312" s="24" t="s">
        <v>8886</v>
      </c>
      <c r="P312" s="24"/>
      <c r="Q312" s="24"/>
      <c r="R312" s="24"/>
      <c r="S312" s="24"/>
      <c r="T312" s="24"/>
      <c r="U312" s="24" t="s">
        <v>8886</v>
      </c>
      <c r="V312" s="24" t="s">
        <v>8886</v>
      </c>
      <c r="W312" s="24"/>
      <c r="X312" s="24"/>
      <c r="Y312" s="258">
        <v>45169.179629629631</v>
      </c>
      <c r="Z312" s="258">
        <v>45173.91269675926</v>
      </c>
      <c r="AA312" s="24"/>
      <c r="AB312" s="24" t="s">
        <v>1063</v>
      </c>
      <c r="AC312" s="24">
        <v>72721</v>
      </c>
      <c r="AD312" s="24">
        <v>18110</v>
      </c>
      <c r="AE312" s="24" t="s">
        <v>9827</v>
      </c>
      <c r="AF312" s="24" t="s">
        <v>9829</v>
      </c>
      <c r="AG312" s="24" t="s">
        <v>264</v>
      </c>
    </row>
    <row r="313" spans="1:33" x14ac:dyDescent="0.3">
      <c r="A313" s="24" t="s">
        <v>372</v>
      </c>
      <c r="B313" s="24" t="s">
        <v>9827</v>
      </c>
      <c r="C313" s="24" t="s">
        <v>33</v>
      </c>
      <c r="D313" s="24" t="s">
        <v>285</v>
      </c>
      <c r="E313" s="24" t="s">
        <v>1111</v>
      </c>
      <c r="F313" s="24" t="s">
        <v>1112</v>
      </c>
      <c r="G313" s="24" t="s">
        <v>157</v>
      </c>
      <c r="H313" s="24" t="s">
        <v>230</v>
      </c>
      <c r="I313" s="24" t="s">
        <v>8886</v>
      </c>
      <c r="J313" s="24" t="s">
        <v>8886</v>
      </c>
      <c r="K313" s="24" t="s">
        <v>8886</v>
      </c>
      <c r="L313" s="24" t="s">
        <v>8886</v>
      </c>
      <c r="M313" s="24" t="s">
        <v>9828</v>
      </c>
      <c r="N313" s="24" t="s">
        <v>136</v>
      </c>
      <c r="O313" s="24" t="s">
        <v>286</v>
      </c>
      <c r="P313" s="24"/>
      <c r="Q313" s="24"/>
      <c r="R313" s="24"/>
      <c r="S313" s="24"/>
      <c r="T313" s="24"/>
      <c r="U313" s="24" t="s">
        <v>8886</v>
      </c>
      <c r="V313" s="24" t="s">
        <v>8886</v>
      </c>
      <c r="W313" s="24"/>
      <c r="X313" s="24"/>
      <c r="Y313" s="258">
        <v>45169.179629629631</v>
      </c>
      <c r="Z313" s="258">
        <v>45173.91269675926</v>
      </c>
      <c r="AA313" s="24"/>
      <c r="AB313" s="24" t="s">
        <v>1063</v>
      </c>
      <c r="AC313" s="24">
        <v>72721</v>
      </c>
      <c r="AD313" s="24">
        <v>1000</v>
      </c>
      <c r="AE313" s="24" t="s">
        <v>9827</v>
      </c>
      <c r="AF313" s="24" t="s">
        <v>9829</v>
      </c>
      <c r="AG313" s="24"/>
    </row>
    <row r="314" spans="1:33" ht="26.4" x14ac:dyDescent="0.3">
      <c r="A314" s="24" t="s">
        <v>372</v>
      </c>
      <c r="B314" s="24" t="s">
        <v>9827</v>
      </c>
      <c r="C314" s="24" t="s">
        <v>19</v>
      </c>
      <c r="D314" s="24" t="s">
        <v>285</v>
      </c>
      <c r="E314" s="24" t="s">
        <v>1113</v>
      </c>
      <c r="F314" s="24" t="s">
        <v>1114</v>
      </c>
      <c r="G314" s="24" t="s">
        <v>1062</v>
      </c>
      <c r="H314" s="24" t="s">
        <v>1115</v>
      </c>
      <c r="I314" s="24" t="s">
        <v>8886</v>
      </c>
      <c r="J314" s="24" t="s">
        <v>8886</v>
      </c>
      <c r="K314" s="24" t="s">
        <v>8886</v>
      </c>
      <c r="L314" s="24" t="s">
        <v>8886</v>
      </c>
      <c r="M314" s="24" t="s">
        <v>9828</v>
      </c>
      <c r="N314" s="24" t="s">
        <v>136</v>
      </c>
      <c r="O314" s="24" t="s">
        <v>286</v>
      </c>
      <c r="P314" s="24" t="s">
        <v>1118</v>
      </c>
      <c r="Q314" s="24" t="s">
        <v>1117</v>
      </c>
      <c r="R314" s="25" t="s">
        <v>1116</v>
      </c>
      <c r="S314" s="25" t="s">
        <v>9937</v>
      </c>
      <c r="T314" s="24"/>
      <c r="U314" s="24" t="s">
        <v>8886</v>
      </c>
      <c r="V314" s="24" t="s">
        <v>8886</v>
      </c>
      <c r="W314" s="24"/>
      <c r="X314" s="24"/>
      <c r="Y314" s="258">
        <v>45169.179629629631</v>
      </c>
      <c r="Z314" s="258">
        <v>45173.91269675926</v>
      </c>
      <c r="AA314" s="24"/>
      <c r="AB314" s="24" t="s">
        <v>1063</v>
      </c>
      <c r="AC314" s="24">
        <v>72721</v>
      </c>
      <c r="AD314" s="24">
        <v>9000</v>
      </c>
      <c r="AE314" s="24" t="s">
        <v>9827</v>
      </c>
      <c r="AF314" s="24" t="s">
        <v>9829</v>
      </c>
      <c r="AG314" s="24" t="s">
        <v>16</v>
      </c>
    </row>
    <row r="315" spans="1:33" x14ac:dyDescent="0.3">
      <c r="A315" s="24" t="s">
        <v>372</v>
      </c>
      <c r="B315" s="24" t="s">
        <v>9827</v>
      </c>
      <c r="C315" s="24" t="s">
        <v>33</v>
      </c>
      <c r="D315" s="24" t="s">
        <v>285</v>
      </c>
      <c r="E315" s="24" t="s">
        <v>1119</v>
      </c>
      <c r="F315" s="24" t="s">
        <v>1120</v>
      </c>
      <c r="G315" s="24" t="s">
        <v>1121</v>
      </c>
      <c r="H315" s="24" t="s">
        <v>773</v>
      </c>
      <c r="I315" s="24" t="s">
        <v>1123</v>
      </c>
      <c r="J315" s="24" t="s">
        <v>8886</v>
      </c>
      <c r="K315" s="24" t="s">
        <v>8886</v>
      </c>
      <c r="L315" s="24" t="s">
        <v>8886</v>
      </c>
      <c r="M315" s="24" t="s">
        <v>843</v>
      </c>
      <c r="N315" s="24" t="s">
        <v>136</v>
      </c>
      <c r="O315" s="24" t="s">
        <v>286</v>
      </c>
      <c r="P315" s="24"/>
      <c r="Q315" s="24"/>
      <c r="R315" s="25" t="s">
        <v>1122</v>
      </c>
      <c r="S315" s="24"/>
      <c r="T315" s="24"/>
      <c r="U315" s="24" t="s">
        <v>8886</v>
      </c>
      <c r="V315" s="24" t="s">
        <v>8886</v>
      </c>
      <c r="W315" s="24"/>
      <c r="X315" s="24"/>
      <c r="Y315" s="258">
        <v>45169.179629629631</v>
      </c>
      <c r="Z315" s="258">
        <v>45175.953425925924</v>
      </c>
      <c r="AA315" s="24"/>
      <c r="AB315" s="24" t="s">
        <v>1063</v>
      </c>
      <c r="AC315" s="24">
        <v>72721</v>
      </c>
      <c r="AD315" s="24">
        <v>8000</v>
      </c>
      <c r="AE315" s="24" t="s">
        <v>9827</v>
      </c>
      <c r="AF315" s="24" t="s">
        <v>9829</v>
      </c>
      <c r="AG315" s="24" t="s">
        <v>37</v>
      </c>
    </row>
    <row r="316" spans="1:33" ht="171.6" x14ac:dyDescent="0.3">
      <c r="A316" s="24"/>
      <c r="B316" s="24" t="s">
        <v>9827</v>
      </c>
      <c r="C316" s="24" t="s">
        <v>33</v>
      </c>
      <c r="D316" s="24" t="s">
        <v>285</v>
      </c>
      <c r="E316" s="24" t="s">
        <v>1124</v>
      </c>
      <c r="F316" s="24" t="s">
        <v>1125</v>
      </c>
      <c r="G316" s="24" t="s">
        <v>1126</v>
      </c>
      <c r="H316" s="24" t="s">
        <v>36</v>
      </c>
      <c r="I316" s="24" t="s">
        <v>8886</v>
      </c>
      <c r="J316" s="24" t="s">
        <v>8886</v>
      </c>
      <c r="K316" s="24" t="s">
        <v>8886</v>
      </c>
      <c r="L316" s="24" t="s">
        <v>8886</v>
      </c>
      <c r="M316" s="24" t="s">
        <v>9828</v>
      </c>
      <c r="N316" s="24" t="s">
        <v>136</v>
      </c>
      <c r="O316" s="24" t="s">
        <v>286</v>
      </c>
      <c r="P316" s="24"/>
      <c r="Q316" s="24"/>
      <c r="R316" s="24"/>
      <c r="S316" s="25" t="s">
        <v>9938</v>
      </c>
      <c r="T316" s="24"/>
      <c r="U316" s="24" t="s">
        <v>8886</v>
      </c>
      <c r="V316" s="24" t="s">
        <v>8886</v>
      </c>
      <c r="W316" s="24"/>
      <c r="X316" s="24"/>
      <c r="Y316" s="258">
        <v>45169.179629629631</v>
      </c>
      <c r="Z316" s="258">
        <v>45173.91269675926</v>
      </c>
      <c r="AA316" s="24"/>
      <c r="AB316" s="24" t="s">
        <v>1063</v>
      </c>
      <c r="AC316" s="24">
        <v>72721</v>
      </c>
      <c r="AD316" s="24">
        <v>2000</v>
      </c>
      <c r="AE316" s="24" t="s">
        <v>9827</v>
      </c>
      <c r="AF316" s="24" t="s">
        <v>9829</v>
      </c>
      <c r="AG316" s="24" t="s">
        <v>264</v>
      </c>
    </row>
    <row r="317" spans="1:33" ht="39.6" x14ac:dyDescent="0.3">
      <c r="A317" s="24"/>
      <c r="B317" s="24" t="s">
        <v>9827</v>
      </c>
      <c r="C317" s="24" t="s">
        <v>33</v>
      </c>
      <c r="D317" s="24" t="s">
        <v>285</v>
      </c>
      <c r="E317" s="24" t="s">
        <v>1127</v>
      </c>
      <c r="F317" s="24" t="s">
        <v>1128</v>
      </c>
      <c r="G317" s="24" t="s">
        <v>1129</v>
      </c>
      <c r="H317" s="24" t="s">
        <v>36</v>
      </c>
      <c r="I317" s="24" t="s">
        <v>8886</v>
      </c>
      <c r="J317" s="24" t="s">
        <v>8886</v>
      </c>
      <c r="K317" s="24" t="s">
        <v>8886</v>
      </c>
      <c r="L317" s="24" t="s">
        <v>8886</v>
      </c>
      <c r="M317" s="24" t="s">
        <v>9828</v>
      </c>
      <c r="N317" s="24" t="s">
        <v>136</v>
      </c>
      <c r="O317" s="24" t="s">
        <v>8886</v>
      </c>
      <c r="P317" s="24"/>
      <c r="Q317" s="24"/>
      <c r="R317" s="24"/>
      <c r="S317" s="25" t="s">
        <v>9939</v>
      </c>
      <c r="T317" s="24"/>
      <c r="U317" s="24" t="s">
        <v>8886</v>
      </c>
      <c r="V317" s="24" t="s">
        <v>8886</v>
      </c>
      <c r="W317" s="24"/>
      <c r="X317" s="24"/>
      <c r="Y317" s="258">
        <v>45169.1796412037</v>
      </c>
      <c r="Z317" s="258">
        <v>45173.91269675926</v>
      </c>
      <c r="AA317" s="24"/>
      <c r="AB317" s="24" t="s">
        <v>1063</v>
      </c>
      <c r="AC317" s="24">
        <v>72721</v>
      </c>
      <c r="AD317" s="24">
        <v>2020</v>
      </c>
      <c r="AE317" s="24" t="s">
        <v>9827</v>
      </c>
      <c r="AF317" s="24" t="s">
        <v>9829</v>
      </c>
      <c r="AG317" s="24" t="s">
        <v>264</v>
      </c>
    </row>
    <row r="318" spans="1:33" x14ac:dyDescent="0.3">
      <c r="A318" s="24" t="s">
        <v>298</v>
      </c>
      <c r="B318" s="24" t="s">
        <v>9827</v>
      </c>
      <c r="C318" s="24" t="s">
        <v>33</v>
      </c>
      <c r="D318" s="24" t="s">
        <v>1132</v>
      </c>
      <c r="E318" s="24" t="s">
        <v>1130</v>
      </c>
      <c r="F318" s="24" t="s">
        <v>1131</v>
      </c>
      <c r="G318" s="24" t="s">
        <v>166</v>
      </c>
      <c r="H318" s="24" t="s">
        <v>230</v>
      </c>
      <c r="I318" s="24" t="s">
        <v>8886</v>
      </c>
      <c r="J318" s="24" t="s">
        <v>8886</v>
      </c>
      <c r="K318" s="24" t="s">
        <v>8886</v>
      </c>
      <c r="L318" s="24" t="s">
        <v>8886</v>
      </c>
      <c r="M318" s="24" t="s">
        <v>9828</v>
      </c>
      <c r="N318" s="24" t="s">
        <v>136</v>
      </c>
      <c r="O318" s="24" t="s">
        <v>1133</v>
      </c>
      <c r="P318" s="24"/>
      <c r="Q318" s="24"/>
      <c r="R318" s="24"/>
      <c r="S318" s="24"/>
      <c r="T318" s="24"/>
      <c r="U318" s="24" t="s">
        <v>8886</v>
      </c>
      <c r="V318" s="24" t="s">
        <v>8886</v>
      </c>
      <c r="W318" s="24"/>
      <c r="X318" s="24"/>
      <c r="Y318" s="258">
        <v>45169.1796412037</v>
      </c>
      <c r="Z318" s="258">
        <v>45173.91269675926</v>
      </c>
      <c r="AA318" s="24"/>
      <c r="AB318" s="24" t="s">
        <v>1063</v>
      </c>
      <c r="AC318" s="24">
        <v>72721</v>
      </c>
      <c r="AD318" s="24">
        <v>18170</v>
      </c>
      <c r="AE318" s="24" t="s">
        <v>9827</v>
      </c>
      <c r="AF318" s="24" t="s">
        <v>9829</v>
      </c>
      <c r="AG318" s="24"/>
    </row>
    <row r="319" spans="1:33" x14ac:dyDescent="0.3">
      <c r="A319" s="24"/>
      <c r="B319" s="24" t="s">
        <v>9827</v>
      </c>
      <c r="C319" s="24" t="s">
        <v>33</v>
      </c>
      <c r="D319" s="24" t="s">
        <v>178</v>
      </c>
      <c r="E319" s="24" t="s">
        <v>1134</v>
      </c>
      <c r="F319" s="24" t="s">
        <v>1135</v>
      </c>
      <c r="G319" s="24" t="s">
        <v>1062</v>
      </c>
      <c r="H319" s="24" t="s">
        <v>36</v>
      </c>
      <c r="I319" s="24" t="s">
        <v>8886</v>
      </c>
      <c r="J319" s="24" t="s">
        <v>8886</v>
      </c>
      <c r="K319" s="24" t="s">
        <v>8886</v>
      </c>
      <c r="L319" s="24" t="s">
        <v>8886</v>
      </c>
      <c r="M319" s="24" t="s">
        <v>9828</v>
      </c>
      <c r="N319" s="24" t="s">
        <v>136</v>
      </c>
      <c r="O319" s="24" t="s">
        <v>8886</v>
      </c>
      <c r="P319" s="24"/>
      <c r="Q319" s="24"/>
      <c r="R319" s="24"/>
      <c r="S319" s="24"/>
      <c r="T319" s="24"/>
      <c r="U319" s="24" t="s">
        <v>8886</v>
      </c>
      <c r="V319" s="24" t="s">
        <v>8886</v>
      </c>
      <c r="W319" s="24"/>
      <c r="X319" s="24"/>
      <c r="Y319" s="258">
        <v>45169.1796412037</v>
      </c>
      <c r="Z319" s="258">
        <v>45173.91269675926</v>
      </c>
      <c r="AA319" s="24"/>
      <c r="AB319" s="24" t="s">
        <v>1063</v>
      </c>
      <c r="AC319" s="24">
        <v>72721</v>
      </c>
      <c r="AD319" s="24">
        <v>2010</v>
      </c>
      <c r="AE319" s="24" t="s">
        <v>9827</v>
      </c>
      <c r="AF319" s="24" t="s">
        <v>9829</v>
      </c>
      <c r="AG319" s="24" t="s">
        <v>264</v>
      </c>
    </row>
    <row r="320" spans="1:33" x14ac:dyDescent="0.3">
      <c r="A320" s="24"/>
      <c r="B320" s="24" t="s">
        <v>9829</v>
      </c>
      <c r="C320" s="24" t="s">
        <v>333</v>
      </c>
      <c r="D320" s="24" t="s">
        <v>178</v>
      </c>
      <c r="E320" s="24" t="s">
        <v>1136</v>
      </c>
      <c r="F320" s="24" t="s">
        <v>1137</v>
      </c>
      <c r="G320" s="24" t="s">
        <v>1062</v>
      </c>
      <c r="H320" s="24" t="s">
        <v>36</v>
      </c>
      <c r="I320" s="24" t="s">
        <v>8886</v>
      </c>
      <c r="J320" s="24" t="s">
        <v>8886</v>
      </c>
      <c r="K320" s="24" t="s">
        <v>8886</v>
      </c>
      <c r="L320" s="24" t="s">
        <v>8886</v>
      </c>
      <c r="M320" s="24" t="s">
        <v>9828</v>
      </c>
      <c r="N320" s="24" t="s">
        <v>136</v>
      </c>
      <c r="O320" s="24" t="s">
        <v>179</v>
      </c>
      <c r="P320" s="24"/>
      <c r="Q320" s="24"/>
      <c r="R320" s="24"/>
      <c r="S320" s="24"/>
      <c r="T320" s="24"/>
      <c r="U320" s="24" t="s">
        <v>8886</v>
      </c>
      <c r="V320" s="24" t="s">
        <v>8886</v>
      </c>
      <c r="W320" s="24"/>
      <c r="X320" s="24"/>
      <c r="Y320" s="258">
        <v>45169.1796412037</v>
      </c>
      <c r="Z320" s="24"/>
      <c r="AA320" s="24"/>
      <c r="AB320" s="24" t="s">
        <v>1063</v>
      </c>
      <c r="AC320" s="24">
        <v>72721</v>
      </c>
      <c r="AD320" s="24">
        <v>18190</v>
      </c>
      <c r="AE320" s="24" t="s">
        <v>9827</v>
      </c>
      <c r="AF320" s="24" t="s">
        <v>9827</v>
      </c>
      <c r="AG320" s="24" t="s">
        <v>264</v>
      </c>
    </row>
    <row r="321" spans="1:33" ht="250.8" x14ac:dyDescent="0.3">
      <c r="A321" s="24"/>
      <c r="B321" s="24" t="s">
        <v>9827</v>
      </c>
      <c r="C321" s="24" t="s">
        <v>33</v>
      </c>
      <c r="D321" s="24" t="s">
        <v>289</v>
      </c>
      <c r="E321" s="24" t="s">
        <v>1138</v>
      </c>
      <c r="F321" s="24" t="s">
        <v>1139</v>
      </c>
      <c r="G321" s="24" t="s">
        <v>1140</v>
      </c>
      <c r="H321" s="24" t="s">
        <v>36</v>
      </c>
      <c r="I321" s="24" t="s">
        <v>8886</v>
      </c>
      <c r="J321" s="24" t="s">
        <v>8886</v>
      </c>
      <c r="K321" s="24" t="s">
        <v>8886</v>
      </c>
      <c r="L321" s="24" t="s">
        <v>8886</v>
      </c>
      <c r="M321" s="24" t="s">
        <v>9828</v>
      </c>
      <c r="N321" s="24" t="s">
        <v>136</v>
      </c>
      <c r="O321" s="24" t="s">
        <v>8886</v>
      </c>
      <c r="P321" s="24"/>
      <c r="Q321" s="24"/>
      <c r="R321" s="24"/>
      <c r="S321" s="25" t="s">
        <v>9940</v>
      </c>
      <c r="T321" s="24"/>
      <c r="U321" s="24" t="s">
        <v>8886</v>
      </c>
      <c r="V321" s="24" t="s">
        <v>8886</v>
      </c>
      <c r="W321" s="24"/>
      <c r="X321" s="24"/>
      <c r="Y321" s="258">
        <v>45169.1796412037</v>
      </c>
      <c r="Z321" s="258">
        <v>45173.91269675926</v>
      </c>
      <c r="AA321" s="24"/>
      <c r="AB321" s="24" t="s">
        <v>1063</v>
      </c>
      <c r="AC321" s="24">
        <v>72721</v>
      </c>
      <c r="AD321" s="24">
        <v>16060</v>
      </c>
      <c r="AE321" s="24" t="s">
        <v>9827</v>
      </c>
      <c r="AF321" s="24" t="s">
        <v>9829</v>
      </c>
      <c r="AG321" s="24" t="s">
        <v>264</v>
      </c>
    </row>
    <row r="322" spans="1:33" x14ac:dyDescent="0.3">
      <c r="A322" s="24"/>
      <c r="B322" s="24" t="s">
        <v>9829</v>
      </c>
      <c r="C322" s="24" t="s">
        <v>333</v>
      </c>
      <c r="D322" s="24" t="s">
        <v>814</v>
      </c>
      <c r="E322" s="24" t="s">
        <v>1141</v>
      </c>
      <c r="F322" s="24" t="s">
        <v>1142</v>
      </c>
      <c r="G322" s="24" t="s">
        <v>1062</v>
      </c>
      <c r="H322" s="24" t="s">
        <v>36</v>
      </c>
      <c r="I322" s="24" t="s">
        <v>8886</v>
      </c>
      <c r="J322" s="24" t="s">
        <v>8886</v>
      </c>
      <c r="K322" s="24" t="s">
        <v>8886</v>
      </c>
      <c r="L322" s="24" t="s">
        <v>8886</v>
      </c>
      <c r="M322" s="24" t="s">
        <v>9828</v>
      </c>
      <c r="N322" s="24" t="s">
        <v>136</v>
      </c>
      <c r="O322" s="24" t="s">
        <v>8886</v>
      </c>
      <c r="P322" s="24"/>
      <c r="Q322" s="24"/>
      <c r="R322" s="24"/>
      <c r="S322" s="24"/>
      <c r="T322" s="24"/>
      <c r="U322" s="24" t="s">
        <v>8886</v>
      </c>
      <c r="V322" s="24" t="s">
        <v>8886</v>
      </c>
      <c r="W322" s="24"/>
      <c r="X322" s="24"/>
      <c r="Y322" s="258">
        <v>45169.1796412037</v>
      </c>
      <c r="Z322" s="24"/>
      <c r="AA322" s="24"/>
      <c r="AB322" s="24" t="s">
        <v>1063</v>
      </c>
      <c r="AC322" s="24">
        <v>72721</v>
      </c>
      <c r="AD322" s="24">
        <v>17150</v>
      </c>
      <c r="AE322" s="24" t="s">
        <v>9827</v>
      </c>
      <c r="AF322" s="24" t="s">
        <v>9827</v>
      </c>
      <c r="AG322" s="24" t="s">
        <v>264</v>
      </c>
    </row>
    <row r="323" spans="1:33" x14ac:dyDescent="0.3">
      <c r="A323" s="24" t="s">
        <v>321</v>
      </c>
      <c r="B323" s="24" t="s">
        <v>9827</v>
      </c>
      <c r="C323" s="24" t="s">
        <v>33</v>
      </c>
      <c r="D323" s="24" t="s">
        <v>1145</v>
      </c>
      <c r="E323" s="24" t="s">
        <v>1143</v>
      </c>
      <c r="F323" s="24" t="s">
        <v>1144</v>
      </c>
      <c r="G323" s="24" t="s">
        <v>123</v>
      </c>
      <c r="H323" s="24" t="s">
        <v>230</v>
      </c>
      <c r="I323" s="24" t="s">
        <v>8886</v>
      </c>
      <c r="J323" s="24" t="s">
        <v>8886</v>
      </c>
      <c r="K323" s="24" t="s">
        <v>8886</v>
      </c>
      <c r="L323" s="24" t="s">
        <v>8886</v>
      </c>
      <c r="M323" s="24" t="s">
        <v>9828</v>
      </c>
      <c r="N323" s="24" t="s">
        <v>136</v>
      </c>
      <c r="O323" s="24" t="s">
        <v>1146</v>
      </c>
      <c r="P323" s="24"/>
      <c r="Q323" s="24"/>
      <c r="R323" s="24"/>
      <c r="S323" s="24"/>
      <c r="T323" s="24"/>
      <c r="U323" s="24" t="s">
        <v>8886</v>
      </c>
      <c r="V323" s="24" t="s">
        <v>8886</v>
      </c>
      <c r="W323" s="24"/>
      <c r="X323" s="24"/>
      <c r="Y323" s="258">
        <v>45169.1796412037</v>
      </c>
      <c r="Z323" s="258">
        <v>45173.91269675926</v>
      </c>
      <c r="AA323" s="24"/>
      <c r="AB323" s="24" t="s">
        <v>1063</v>
      </c>
      <c r="AC323" s="24">
        <v>72721</v>
      </c>
      <c r="AD323" s="24">
        <v>18220</v>
      </c>
      <c r="AE323" s="24" t="s">
        <v>9827</v>
      </c>
      <c r="AF323" s="24" t="s">
        <v>9829</v>
      </c>
      <c r="AG323" s="24"/>
    </row>
    <row r="324" spans="1:33" ht="26.4" x14ac:dyDescent="0.3">
      <c r="A324" s="24"/>
      <c r="B324" s="24" t="s">
        <v>9827</v>
      </c>
      <c r="C324" s="24" t="s">
        <v>33</v>
      </c>
      <c r="D324" s="24" t="s">
        <v>1150</v>
      </c>
      <c r="E324" s="24" t="s">
        <v>1147</v>
      </c>
      <c r="F324" s="24" t="s">
        <v>1148</v>
      </c>
      <c r="G324" s="24" t="s">
        <v>1149</v>
      </c>
      <c r="H324" s="24" t="s">
        <v>36</v>
      </c>
      <c r="I324" s="24" t="s">
        <v>8886</v>
      </c>
      <c r="J324" s="24" t="s">
        <v>8886</v>
      </c>
      <c r="K324" s="24" t="s">
        <v>8886</v>
      </c>
      <c r="L324" s="24" t="s">
        <v>8886</v>
      </c>
      <c r="M324" s="24" t="s">
        <v>9828</v>
      </c>
      <c r="N324" s="24" t="s">
        <v>136</v>
      </c>
      <c r="O324" s="24" t="s">
        <v>8886</v>
      </c>
      <c r="P324" s="24"/>
      <c r="Q324" s="24"/>
      <c r="R324" s="24"/>
      <c r="S324" s="25" t="s">
        <v>9941</v>
      </c>
      <c r="T324" s="24"/>
      <c r="U324" s="24" t="s">
        <v>8886</v>
      </c>
      <c r="V324" s="24" t="s">
        <v>8886</v>
      </c>
      <c r="W324" s="24"/>
      <c r="X324" s="24"/>
      <c r="Y324" s="258">
        <v>45169.1796412037</v>
      </c>
      <c r="Z324" s="258">
        <v>45173.91269675926</v>
      </c>
      <c r="AA324" s="24"/>
      <c r="AB324" s="24" t="s">
        <v>1063</v>
      </c>
      <c r="AC324" s="24">
        <v>72721</v>
      </c>
      <c r="AD324" s="24">
        <v>19230</v>
      </c>
      <c r="AE324" s="24" t="s">
        <v>9827</v>
      </c>
      <c r="AF324" s="24" t="s">
        <v>9829</v>
      </c>
      <c r="AG324" s="24" t="s">
        <v>264</v>
      </c>
    </row>
    <row r="325" spans="1:33" x14ac:dyDescent="0.3">
      <c r="A325" s="24" t="s">
        <v>231</v>
      </c>
      <c r="B325" s="24" t="s">
        <v>9827</v>
      </c>
      <c r="C325" s="24" t="s">
        <v>33</v>
      </c>
      <c r="D325" s="24" t="s">
        <v>620</v>
      </c>
      <c r="E325" s="24" t="s">
        <v>1151</v>
      </c>
      <c r="F325" s="24" t="s">
        <v>1152</v>
      </c>
      <c r="G325" s="24" t="s">
        <v>228</v>
      </c>
      <c r="H325" s="24" t="s">
        <v>230</v>
      </c>
      <c r="I325" s="24" t="s">
        <v>8886</v>
      </c>
      <c r="J325" s="24" t="s">
        <v>8886</v>
      </c>
      <c r="K325" s="24" t="s">
        <v>8886</v>
      </c>
      <c r="L325" s="24" t="s">
        <v>8886</v>
      </c>
      <c r="M325" s="24" t="s">
        <v>9828</v>
      </c>
      <c r="N325" s="24" t="s">
        <v>164</v>
      </c>
      <c r="O325" s="24" t="s">
        <v>621</v>
      </c>
      <c r="P325" s="24"/>
      <c r="Q325" s="24"/>
      <c r="R325" s="24"/>
      <c r="S325" s="25" t="s">
        <v>9830</v>
      </c>
      <c r="T325" s="24"/>
      <c r="U325" s="24" t="s">
        <v>8886</v>
      </c>
      <c r="V325" s="24" t="s">
        <v>8886</v>
      </c>
      <c r="W325" s="24"/>
      <c r="X325" s="24"/>
      <c r="Y325" s="258">
        <v>45169.186354166668</v>
      </c>
      <c r="Z325" s="258">
        <v>45170.085590277777</v>
      </c>
      <c r="AA325" s="24"/>
      <c r="AB325" s="24" t="s">
        <v>1153</v>
      </c>
      <c r="AC325" s="24">
        <v>85327</v>
      </c>
      <c r="AD325" s="24">
        <v>16560</v>
      </c>
      <c r="AE325" s="24" t="s">
        <v>9827</v>
      </c>
      <c r="AF325" s="24" t="s">
        <v>9829</v>
      </c>
      <c r="AG325" s="24"/>
    </row>
    <row r="326" spans="1:33" x14ac:dyDescent="0.3">
      <c r="A326" s="24"/>
      <c r="B326" s="24" t="s">
        <v>9827</v>
      </c>
      <c r="C326" s="24" t="s">
        <v>33</v>
      </c>
      <c r="D326" s="24" t="s">
        <v>9896</v>
      </c>
      <c r="E326" s="24" t="s">
        <v>1154</v>
      </c>
      <c r="F326" s="24" t="s">
        <v>1155</v>
      </c>
      <c r="G326" s="24" t="s">
        <v>982</v>
      </c>
      <c r="H326" s="24" t="s">
        <v>36</v>
      </c>
      <c r="I326" s="24" t="s">
        <v>8886</v>
      </c>
      <c r="J326" s="24" t="s">
        <v>8886</v>
      </c>
      <c r="K326" s="24" t="s">
        <v>8886</v>
      </c>
      <c r="L326" s="24" t="s">
        <v>8886</v>
      </c>
      <c r="M326" s="24" t="s">
        <v>9828</v>
      </c>
      <c r="N326" s="24" t="s">
        <v>201</v>
      </c>
      <c r="O326" s="24" t="s">
        <v>8886</v>
      </c>
      <c r="P326" s="24"/>
      <c r="Q326" s="24"/>
      <c r="R326" s="24"/>
      <c r="S326" s="24"/>
      <c r="T326" s="24"/>
      <c r="U326" s="24" t="s">
        <v>8886</v>
      </c>
      <c r="V326" s="24" t="s">
        <v>8886</v>
      </c>
      <c r="W326" s="24"/>
      <c r="X326" s="24"/>
      <c r="Y326" s="258">
        <v>45169.187557870369</v>
      </c>
      <c r="Z326" s="258">
        <v>45173.91269675926</v>
      </c>
      <c r="AA326" s="24"/>
      <c r="AB326" s="24" t="s">
        <v>1059</v>
      </c>
      <c r="AC326" s="24">
        <v>72325</v>
      </c>
      <c r="AD326" s="24">
        <v>18250</v>
      </c>
      <c r="AE326" s="24" t="s">
        <v>9827</v>
      </c>
      <c r="AF326" s="24" t="s">
        <v>9829</v>
      </c>
      <c r="AG326" s="24" t="s">
        <v>774</v>
      </c>
    </row>
    <row r="327" spans="1:33" x14ac:dyDescent="0.3">
      <c r="A327" s="24" t="s">
        <v>231</v>
      </c>
      <c r="B327" s="24" t="s">
        <v>9827</v>
      </c>
      <c r="C327" s="24" t="s">
        <v>33</v>
      </c>
      <c r="D327" s="24" t="s">
        <v>1159</v>
      </c>
      <c r="E327" s="24" t="s">
        <v>1156</v>
      </c>
      <c r="F327" s="24" t="s">
        <v>1157</v>
      </c>
      <c r="G327" s="24" t="s">
        <v>228</v>
      </c>
      <c r="H327" s="24" t="s">
        <v>230</v>
      </c>
      <c r="I327" s="24" t="s">
        <v>8886</v>
      </c>
      <c r="J327" s="24" t="s">
        <v>8886</v>
      </c>
      <c r="K327" s="24" t="s">
        <v>8886</v>
      </c>
      <c r="L327" s="24" t="s">
        <v>8886</v>
      </c>
      <c r="M327" s="24" t="s">
        <v>9828</v>
      </c>
      <c r="N327" s="24" t="s">
        <v>164</v>
      </c>
      <c r="O327" s="24" t="s">
        <v>9942</v>
      </c>
      <c r="P327" s="24"/>
      <c r="Q327" s="24"/>
      <c r="R327" s="25" t="s">
        <v>1158</v>
      </c>
      <c r="S327" s="24"/>
      <c r="T327" s="24"/>
      <c r="U327" s="24" t="s">
        <v>8886</v>
      </c>
      <c r="V327" s="24" t="s">
        <v>8886</v>
      </c>
      <c r="W327" s="24"/>
      <c r="X327" s="24"/>
      <c r="Y327" s="258">
        <v>45169.19023148148</v>
      </c>
      <c r="Z327" s="258">
        <v>45170.085590277777</v>
      </c>
      <c r="AA327" s="24"/>
      <c r="AB327" s="24" t="s">
        <v>1153</v>
      </c>
      <c r="AC327" s="24">
        <v>85327</v>
      </c>
      <c r="AD327" s="24">
        <v>18260</v>
      </c>
      <c r="AE327" s="24" t="s">
        <v>9827</v>
      </c>
      <c r="AF327" s="24" t="s">
        <v>9829</v>
      </c>
      <c r="AG327" s="24"/>
    </row>
    <row r="328" spans="1:33" ht="26.4" x14ac:dyDescent="0.3">
      <c r="A328" s="24" t="s">
        <v>231</v>
      </c>
      <c r="B328" s="24" t="s">
        <v>9827</v>
      </c>
      <c r="C328" s="24" t="s">
        <v>67</v>
      </c>
      <c r="D328" s="24" t="s">
        <v>1164</v>
      </c>
      <c r="E328" s="24" t="s">
        <v>1160</v>
      </c>
      <c r="F328" s="24" t="s">
        <v>1161</v>
      </c>
      <c r="G328" s="24" t="s">
        <v>1162</v>
      </c>
      <c r="H328" s="24" t="s">
        <v>210</v>
      </c>
      <c r="I328" s="24" t="s">
        <v>8886</v>
      </c>
      <c r="J328" s="24" t="s">
        <v>8886</v>
      </c>
      <c r="K328" s="24" t="s">
        <v>8886</v>
      </c>
      <c r="L328" s="24" t="s">
        <v>8886</v>
      </c>
      <c r="M328" s="24" t="s">
        <v>9828</v>
      </c>
      <c r="N328" s="24" t="s">
        <v>164</v>
      </c>
      <c r="O328" s="24" t="s">
        <v>8886</v>
      </c>
      <c r="P328" s="24"/>
      <c r="Q328" s="24"/>
      <c r="R328" s="25" t="s">
        <v>1163</v>
      </c>
      <c r="S328" s="24"/>
      <c r="T328" s="24"/>
      <c r="U328" s="24" t="s">
        <v>8886</v>
      </c>
      <c r="V328" s="24" t="s">
        <v>8886</v>
      </c>
      <c r="W328" s="24"/>
      <c r="X328" s="24"/>
      <c r="Y328" s="258">
        <v>45169.192256944443</v>
      </c>
      <c r="Z328" s="258">
        <v>45170.085590277777</v>
      </c>
      <c r="AA328" s="24"/>
      <c r="AB328" s="24" t="s">
        <v>1153</v>
      </c>
      <c r="AC328" s="24">
        <v>85327</v>
      </c>
      <c r="AD328" s="24">
        <v>18270</v>
      </c>
      <c r="AE328" s="24" t="s">
        <v>9827</v>
      </c>
      <c r="AF328" s="24" t="s">
        <v>9829</v>
      </c>
      <c r="AG328" s="24" t="s">
        <v>16</v>
      </c>
    </row>
    <row r="329" spans="1:33" x14ac:dyDescent="0.3">
      <c r="A329" s="24" t="s">
        <v>1169</v>
      </c>
      <c r="B329" s="24" t="s">
        <v>9827</v>
      </c>
      <c r="C329" s="24" t="s">
        <v>33</v>
      </c>
      <c r="D329" s="24" t="s">
        <v>282</v>
      </c>
      <c r="E329" s="24" t="s">
        <v>1165</v>
      </c>
      <c r="F329" s="24" t="s">
        <v>1166</v>
      </c>
      <c r="G329" s="24" t="s">
        <v>1167</v>
      </c>
      <c r="H329" s="24" t="s">
        <v>36</v>
      </c>
      <c r="I329" s="24" t="s">
        <v>8886</v>
      </c>
      <c r="J329" s="24" t="s">
        <v>8886</v>
      </c>
      <c r="K329" s="24" t="s">
        <v>8886</v>
      </c>
      <c r="L329" s="24" t="s">
        <v>8886</v>
      </c>
      <c r="M329" s="24" t="s">
        <v>9828</v>
      </c>
      <c r="N329" s="24" t="s">
        <v>136</v>
      </c>
      <c r="O329" s="24" t="s">
        <v>414</v>
      </c>
      <c r="P329" s="24"/>
      <c r="Q329" s="24"/>
      <c r="R329" s="24"/>
      <c r="S329" s="24"/>
      <c r="T329" s="24"/>
      <c r="U329" s="24" t="s">
        <v>8886</v>
      </c>
      <c r="V329" s="24" t="s">
        <v>8886</v>
      </c>
      <c r="W329" s="24"/>
      <c r="X329" s="24"/>
      <c r="Y329" s="258">
        <v>45169.236747685187</v>
      </c>
      <c r="Z329" s="258">
        <v>45173.91269675926</v>
      </c>
      <c r="AA329" s="24"/>
      <c r="AB329" s="24" t="s">
        <v>1168</v>
      </c>
      <c r="AC329" s="24">
        <v>57090</v>
      </c>
      <c r="AD329" s="24">
        <v>2000</v>
      </c>
      <c r="AE329" s="24" t="s">
        <v>9827</v>
      </c>
      <c r="AF329" s="24" t="s">
        <v>9829</v>
      </c>
      <c r="AG329" s="24" t="s">
        <v>264</v>
      </c>
    </row>
    <row r="330" spans="1:33" x14ac:dyDescent="0.3">
      <c r="A330" s="24" t="s">
        <v>298</v>
      </c>
      <c r="B330" s="24" t="s">
        <v>9827</v>
      </c>
      <c r="C330" s="24" t="s">
        <v>67</v>
      </c>
      <c r="D330" s="24" t="s">
        <v>1174</v>
      </c>
      <c r="E330" s="24" t="s">
        <v>1170</v>
      </c>
      <c r="F330" s="24" t="s">
        <v>1171</v>
      </c>
      <c r="G330" s="24" t="s">
        <v>1172</v>
      </c>
      <c r="H330" s="24" t="s">
        <v>238</v>
      </c>
      <c r="I330" s="24" t="s">
        <v>8886</v>
      </c>
      <c r="J330" s="24" t="s">
        <v>8886</v>
      </c>
      <c r="K330" s="24" t="s">
        <v>8886</v>
      </c>
      <c r="L330" s="24" t="s">
        <v>8886</v>
      </c>
      <c r="M330" s="24" t="s">
        <v>9828</v>
      </c>
      <c r="N330" s="24" t="s">
        <v>136</v>
      </c>
      <c r="O330" s="24" t="s">
        <v>1175</v>
      </c>
      <c r="P330" s="24"/>
      <c r="Q330" s="24"/>
      <c r="R330" s="25" t="s">
        <v>1173</v>
      </c>
      <c r="S330" s="24"/>
      <c r="T330" s="24"/>
      <c r="U330" s="24" t="s">
        <v>8886</v>
      </c>
      <c r="V330" s="24" t="s">
        <v>8886</v>
      </c>
      <c r="W330" s="24"/>
      <c r="X330" s="24"/>
      <c r="Y330" s="258">
        <v>45169.236747685187</v>
      </c>
      <c r="Z330" s="258">
        <v>45173.91269675926</v>
      </c>
      <c r="AA330" s="24"/>
      <c r="AB330" s="24" t="s">
        <v>1168</v>
      </c>
      <c r="AC330" s="24">
        <v>57090</v>
      </c>
      <c r="AD330" s="24">
        <v>18300</v>
      </c>
      <c r="AE330" s="24" t="s">
        <v>9827</v>
      </c>
      <c r="AF330" s="24" t="s">
        <v>9829</v>
      </c>
      <c r="AG330" s="24" t="s">
        <v>16</v>
      </c>
    </row>
    <row r="331" spans="1:33" x14ac:dyDescent="0.3">
      <c r="A331" s="24" t="s">
        <v>298</v>
      </c>
      <c r="B331" s="24" t="s">
        <v>9827</v>
      </c>
      <c r="C331" s="24" t="s">
        <v>33</v>
      </c>
      <c r="D331" s="24" t="s">
        <v>1174</v>
      </c>
      <c r="E331" s="24" t="s">
        <v>1176</v>
      </c>
      <c r="F331" s="24" t="s">
        <v>1177</v>
      </c>
      <c r="G331" s="24" t="s">
        <v>166</v>
      </c>
      <c r="H331" s="24" t="s">
        <v>230</v>
      </c>
      <c r="I331" s="24" t="s">
        <v>8886</v>
      </c>
      <c r="J331" s="24" t="s">
        <v>8886</v>
      </c>
      <c r="K331" s="24" t="s">
        <v>8886</v>
      </c>
      <c r="L331" s="24" t="s">
        <v>8886</v>
      </c>
      <c r="M331" s="24" t="s">
        <v>9828</v>
      </c>
      <c r="N331" s="24" t="s">
        <v>136</v>
      </c>
      <c r="O331" s="24" t="s">
        <v>1175</v>
      </c>
      <c r="P331" s="24"/>
      <c r="Q331" s="24"/>
      <c r="R331" s="24"/>
      <c r="S331" s="24"/>
      <c r="T331" s="24"/>
      <c r="U331" s="24" t="s">
        <v>8886</v>
      </c>
      <c r="V331" s="24" t="s">
        <v>8886</v>
      </c>
      <c r="W331" s="24"/>
      <c r="X331" s="24"/>
      <c r="Y331" s="258">
        <v>45169.236747685187</v>
      </c>
      <c r="Z331" s="258">
        <v>45173.91269675926</v>
      </c>
      <c r="AA331" s="24"/>
      <c r="AB331" s="24" t="s">
        <v>1168</v>
      </c>
      <c r="AC331" s="24">
        <v>57090</v>
      </c>
      <c r="AD331" s="24">
        <v>18290</v>
      </c>
      <c r="AE331" s="24" t="s">
        <v>9827</v>
      </c>
      <c r="AF331" s="24" t="s">
        <v>9829</v>
      </c>
      <c r="AG331" s="24"/>
    </row>
    <row r="332" spans="1:33" x14ac:dyDescent="0.3">
      <c r="A332" s="24"/>
      <c r="B332" s="24" t="s">
        <v>9827</v>
      </c>
      <c r="C332" s="24" t="s">
        <v>33</v>
      </c>
      <c r="D332" s="24" t="s">
        <v>289</v>
      </c>
      <c r="E332" s="24" t="s">
        <v>1178</v>
      </c>
      <c r="F332" s="24" t="s">
        <v>1179</v>
      </c>
      <c r="G332" s="24" t="s">
        <v>1167</v>
      </c>
      <c r="H332" s="24" t="s">
        <v>36</v>
      </c>
      <c r="I332" s="24" t="s">
        <v>8886</v>
      </c>
      <c r="J332" s="24" t="s">
        <v>8886</v>
      </c>
      <c r="K332" s="24" t="s">
        <v>8886</v>
      </c>
      <c r="L332" s="24" t="s">
        <v>8886</v>
      </c>
      <c r="M332" s="24" t="s">
        <v>9828</v>
      </c>
      <c r="N332" s="24" t="s">
        <v>136</v>
      </c>
      <c r="O332" s="24" t="s">
        <v>290</v>
      </c>
      <c r="P332" s="24"/>
      <c r="Q332" s="24"/>
      <c r="R332" s="24"/>
      <c r="S332" s="24"/>
      <c r="T332" s="24"/>
      <c r="U332" s="24" t="s">
        <v>8886</v>
      </c>
      <c r="V332" s="24" t="s">
        <v>8886</v>
      </c>
      <c r="W332" s="24"/>
      <c r="X332" s="24"/>
      <c r="Y332" s="258">
        <v>45169.236747685187</v>
      </c>
      <c r="Z332" s="258">
        <v>45173.91269675926</v>
      </c>
      <c r="AA332" s="24"/>
      <c r="AB332" s="24" t="s">
        <v>1168</v>
      </c>
      <c r="AC332" s="24">
        <v>57090</v>
      </c>
      <c r="AD332" s="24">
        <v>18200</v>
      </c>
      <c r="AE332" s="24" t="s">
        <v>9827</v>
      </c>
      <c r="AF332" s="24" t="s">
        <v>9829</v>
      </c>
      <c r="AG332" s="24" t="s">
        <v>264</v>
      </c>
    </row>
    <row r="333" spans="1:33" ht="26.4" x14ac:dyDescent="0.3">
      <c r="A333" s="24" t="s">
        <v>212</v>
      </c>
      <c r="B333" s="24" t="s">
        <v>9827</v>
      </c>
      <c r="C333" s="24" t="s">
        <v>19</v>
      </c>
      <c r="D333" s="24" t="s">
        <v>1183</v>
      </c>
      <c r="E333" s="24" t="s">
        <v>1180</v>
      </c>
      <c r="F333" s="24" t="s">
        <v>1181</v>
      </c>
      <c r="G333" s="24" t="s">
        <v>1167</v>
      </c>
      <c r="H333" s="24" t="s">
        <v>238</v>
      </c>
      <c r="I333" s="24" t="s">
        <v>8886</v>
      </c>
      <c r="J333" s="24" t="s">
        <v>8886</v>
      </c>
      <c r="K333" s="24" t="s">
        <v>8886</v>
      </c>
      <c r="L333" s="24" t="s">
        <v>8886</v>
      </c>
      <c r="M333" s="24" t="s">
        <v>9828</v>
      </c>
      <c r="N333" s="24" t="s">
        <v>136</v>
      </c>
      <c r="O333" s="24" t="s">
        <v>1185</v>
      </c>
      <c r="P333" s="24" t="s">
        <v>1184</v>
      </c>
      <c r="Q333" s="24"/>
      <c r="R333" s="25" t="s">
        <v>1182</v>
      </c>
      <c r="S333" s="25" t="s">
        <v>9943</v>
      </c>
      <c r="T333" s="24"/>
      <c r="U333" s="24" t="s">
        <v>8886</v>
      </c>
      <c r="V333" s="24" t="s">
        <v>8886</v>
      </c>
      <c r="W333" s="24"/>
      <c r="X333" s="24"/>
      <c r="Y333" s="258">
        <v>45169.236747685187</v>
      </c>
      <c r="Z333" s="258">
        <v>45173.91269675926</v>
      </c>
      <c r="AA333" s="24"/>
      <c r="AB333" s="24" t="s">
        <v>1168</v>
      </c>
      <c r="AC333" s="24">
        <v>57090</v>
      </c>
      <c r="AD333" s="24">
        <v>19700</v>
      </c>
      <c r="AE333" s="24" t="s">
        <v>9827</v>
      </c>
      <c r="AF333" s="24" t="s">
        <v>9829</v>
      </c>
      <c r="AG333" s="24" t="s">
        <v>16</v>
      </c>
    </row>
    <row r="334" spans="1:33" x14ac:dyDescent="0.3">
      <c r="A334" s="24" t="s">
        <v>321</v>
      </c>
      <c r="B334" s="24" t="s">
        <v>9827</v>
      </c>
      <c r="C334" s="24" t="s">
        <v>33</v>
      </c>
      <c r="D334" s="24" t="s">
        <v>1183</v>
      </c>
      <c r="E334" s="24" t="s">
        <v>1186</v>
      </c>
      <c r="F334" s="24" t="s">
        <v>1187</v>
      </c>
      <c r="G334" s="24" t="s">
        <v>123</v>
      </c>
      <c r="H334" s="24" t="s">
        <v>230</v>
      </c>
      <c r="I334" s="24" t="s">
        <v>8886</v>
      </c>
      <c r="J334" s="24" t="s">
        <v>8886</v>
      </c>
      <c r="K334" s="24" t="s">
        <v>8886</v>
      </c>
      <c r="L334" s="24" t="s">
        <v>8886</v>
      </c>
      <c r="M334" s="24" t="s">
        <v>9828</v>
      </c>
      <c r="N334" s="24" t="s">
        <v>136</v>
      </c>
      <c r="O334" s="24" t="s">
        <v>1185</v>
      </c>
      <c r="P334" s="24"/>
      <c r="Q334" s="24"/>
      <c r="R334" s="24"/>
      <c r="S334" s="25" t="s">
        <v>9905</v>
      </c>
      <c r="T334" s="24"/>
      <c r="U334" s="24" t="s">
        <v>8886</v>
      </c>
      <c r="V334" s="24" t="s">
        <v>8886</v>
      </c>
      <c r="W334" s="24"/>
      <c r="X334" s="24"/>
      <c r="Y334" s="258">
        <v>45169.236747685187</v>
      </c>
      <c r="Z334" s="258">
        <v>45173.91269675926</v>
      </c>
      <c r="AA334" s="24"/>
      <c r="AB334" s="24" t="s">
        <v>1168</v>
      </c>
      <c r="AC334" s="24">
        <v>57090</v>
      </c>
      <c r="AD334" s="24">
        <v>18320</v>
      </c>
      <c r="AE334" s="24" t="s">
        <v>9827</v>
      </c>
      <c r="AF334" s="24" t="s">
        <v>9829</v>
      </c>
      <c r="AG334" s="24"/>
    </row>
    <row r="335" spans="1:33" x14ac:dyDescent="0.3">
      <c r="A335" s="24" t="s">
        <v>321</v>
      </c>
      <c r="B335" s="24" t="s">
        <v>9827</v>
      </c>
      <c r="C335" s="24" t="s">
        <v>33</v>
      </c>
      <c r="D335" s="24" t="s">
        <v>1190</v>
      </c>
      <c r="E335" s="24" t="s">
        <v>1188</v>
      </c>
      <c r="F335" s="24" t="s">
        <v>1189</v>
      </c>
      <c r="G335" s="24" t="s">
        <v>123</v>
      </c>
      <c r="H335" s="24" t="s">
        <v>230</v>
      </c>
      <c r="I335" s="24" t="s">
        <v>8886</v>
      </c>
      <c r="J335" s="24" t="s">
        <v>8886</v>
      </c>
      <c r="K335" s="24" t="s">
        <v>8886</v>
      </c>
      <c r="L335" s="24" t="s">
        <v>8886</v>
      </c>
      <c r="M335" s="24" t="s">
        <v>9828</v>
      </c>
      <c r="N335" s="24" t="s">
        <v>136</v>
      </c>
      <c r="O335" s="24" t="s">
        <v>1191</v>
      </c>
      <c r="P335" s="24"/>
      <c r="Q335" s="24"/>
      <c r="R335" s="24"/>
      <c r="S335" s="25" t="s">
        <v>9888</v>
      </c>
      <c r="T335" s="24"/>
      <c r="U335" s="24" t="s">
        <v>8886</v>
      </c>
      <c r="V335" s="24" t="s">
        <v>8886</v>
      </c>
      <c r="W335" s="24"/>
      <c r="X335" s="24"/>
      <c r="Y335" s="258">
        <v>45169.236747685187</v>
      </c>
      <c r="Z335" s="258">
        <v>45173.91269675926</v>
      </c>
      <c r="AA335" s="24"/>
      <c r="AB335" s="24" t="s">
        <v>1168</v>
      </c>
      <c r="AC335" s="24">
        <v>57090</v>
      </c>
      <c r="AD335" s="24">
        <v>18340</v>
      </c>
      <c r="AE335" s="24" t="s">
        <v>9827</v>
      </c>
      <c r="AF335" s="24" t="s">
        <v>9829</v>
      </c>
      <c r="AG335" s="24"/>
    </row>
    <row r="336" spans="1:33" x14ac:dyDescent="0.3">
      <c r="A336" s="24" t="s">
        <v>231</v>
      </c>
      <c r="B336" s="24" t="s">
        <v>9827</v>
      </c>
      <c r="C336" s="24" t="s">
        <v>33</v>
      </c>
      <c r="D336" s="24" t="s">
        <v>557</v>
      </c>
      <c r="E336" s="24" t="s">
        <v>1192</v>
      </c>
      <c r="F336" s="24" t="s">
        <v>1193</v>
      </c>
      <c r="G336" s="24" t="s">
        <v>228</v>
      </c>
      <c r="H336" s="24" t="s">
        <v>230</v>
      </c>
      <c r="I336" s="24" t="s">
        <v>8886</v>
      </c>
      <c r="J336" s="24" t="s">
        <v>8886</v>
      </c>
      <c r="K336" s="24" t="s">
        <v>8886</v>
      </c>
      <c r="L336" s="24" t="s">
        <v>8886</v>
      </c>
      <c r="M336" s="24" t="s">
        <v>9828</v>
      </c>
      <c r="N336" s="24" t="s">
        <v>447</v>
      </c>
      <c r="O336" s="24" t="s">
        <v>558</v>
      </c>
      <c r="P336" s="24"/>
      <c r="Q336" s="24"/>
      <c r="R336" s="24"/>
      <c r="S336" s="25" t="s">
        <v>9830</v>
      </c>
      <c r="T336" s="24"/>
      <c r="U336" s="24" t="s">
        <v>8886</v>
      </c>
      <c r="V336" s="24" t="s">
        <v>8886</v>
      </c>
      <c r="W336" s="24"/>
      <c r="X336" s="24"/>
      <c r="Y336" s="258">
        <v>45169.236747685187</v>
      </c>
      <c r="Z336" s="258">
        <v>45173.91269675926</v>
      </c>
      <c r="AA336" s="24"/>
      <c r="AB336" s="24" t="s">
        <v>1168</v>
      </c>
      <c r="AC336" s="24">
        <v>57090</v>
      </c>
      <c r="AD336" s="24">
        <v>16390</v>
      </c>
      <c r="AE336" s="24" t="s">
        <v>9827</v>
      </c>
      <c r="AF336" s="24" t="s">
        <v>9829</v>
      </c>
      <c r="AG336" s="24"/>
    </row>
    <row r="337" spans="1:33" x14ac:dyDescent="0.3">
      <c r="A337" s="24" t="s">
        <v>231</v>
      </c>
      <c r="B337" s="24" t="s">
        <v>9827</v>
      </c>
      <c r="C337" s="24" t="s">
        <v>33</v>
      </c>
      <c r="D337" s="24" t="s">
        <v>1196</v>
      </c>
      <c r="E337" s="24" t="s">
        <v>1194</v>
      </c>
      <c r="F337" s="24" t="s">
        <v>1195</v>
      </c>
      <c r="G337" s="24" t="s">
        <v>228</v>
      </c>
      <c r="H337" s="24" t="s">
        <v>230</v>
      </c>
      <c r="I337" s="24" t="s">
        <v>8886</v>
      </c>
      <c r="J337" s="24" t="s">
        <v>8886</v>
      </c>
      <c r="K337" s="24" t="s">
        <v>8886</v>
      </c>
      <c r="L337" s="24" t="s">
        <v>8886</v>
      </c>
      <c r="M337" s="24" t="s">
        <v>9828</v>
      </c>
      <c r="N337" s="24" t="s">
        <v>164</v>
      </c>
      <c r="O337" s="24" t="s">
        <v>1197</v>
      </c>
      <c r="P337" s="24"/>
      <c r="Q337" s="24"/>
      <c r="R337" s="24"/>
      <c r="S337" s="24"/>
      <c r="T337" s="24"/>
      <c r="U337" s="24" t="s">
        <v>8886</v>
      </c>
      <c r="V337" s="24" t="s">
        <v>8886</v>
      </c>
      <c r="W337" s="24"/>
      <c r="X337" s="24"/>
      <c r="Y337" s="258">
        <v>45169.236747685187</v>
      </c>
      <c r="Z337" s="258">
        <v>45173.91269675926</v>
      </c>
      <c r="AA337" s="24"/>
      <c r="AB337" s="24" t="s">
        <v>1168</v>
      </c>
      <c r="AC337" s="24">
        <v>57090</v>
      </c>
      <c r="AD337" s="24">
        <v>18360</v>
      </c>
      <c r="AE337" s="24" t="s">
        <v>9827</v>
      </c>
      <c r="AF337" s="24" t="s">
        <v>9829</v>
      </c>
      <c r="AG337" s="24"/>
    </row>
    <row r="338" spans="1:33" x14ac:dyDescent="0.3">
      <c r="A338" s="24" t="s">
        <v>231</v>
      </c>
      <c r="B338" s="24" t="s">
        <v>9827</v>
      </c>
      <c r="C338" s="24" t="s">
        <v>33</v>
      </c>
      <c r="D338" s="24" t="s">
        <v>666</v>
      </c>
      <c r="E338" s="24" t="s">
        <v>1198</v>
      </c>
      <c r="F338" s="24" t="s">
        <v>1199</v>
      </c>
      <c r="G338" s="24" t="s">
        <v>228</v>
      </c>
      <c r="H338" s="24" t="s">
        <v>230</v>
      </c>
      <c r="I338" s="24" t="s">
        <v>8886</v>
      </c>
      <c r="J338" s="24" t="s">
        <v>8886</v>
      </c>
      <c r="K338" s="24" t="s">
        <v>8886</v>
      </c>
      <c r="L338" s="24" t="s">
        <v>8886</v>
      </c>
      <c r="M338" s="24" t="s">
        <v>9828</v>
      </c>
      <c r="N338" s="24" t="s">
        <v>164</v>
      </c>
      <c r="O338" s="24" t="s">
        <v>667</v>
      </c>
      <c r="P338" s="24"/>
      <c r="Q338" s="24"/>
      <c r="R338" s="24"/>
      <c r="S338" s="25" t="s">
        <v>9944</v>
      </c>
      <c r="T338" s="24"/>
      <c r="U338" s="24" t="s">
        <v>8886</v>
      </c>
      <c r="V338" s="24" t="s">
        <v>8886</v>
      </c>
      <c r="W338" s="24"/>
      <c r="X338" s="24"/>
      <c r="Y338" s="258">
        <v>45169.236747685187</v>
      </c>
      <c r="Z338" s="258">
        <v>45173.91269675926</v>
      </c>
      <c r="AA338" s="24"/>
      <c r="AB338" s="24" t="s">
        <v>1168</v>
      </c>
      <c r="AC338" s="24">
        <v>57090</v>
      </c>
      <c r="AD338" s="24">
        <v>16700</v>
      </c>
      <c r="AE338" s="24" t="s">
        <v>9827</v>
      </c>
      <c r="AF338" s="24" t="s">
        <v>9829</v>
      </c>
      <c r="AG338" s="24"/>
    </row>
    <row r="339" spans="1:33" x14ac:dyDescent="0.3">
      <c r="A339" s="24" t="s">
        <v>231</v>
      </c>
      <c r="B339" s="24" t="s">
        <v>9827</v>
      </c>
      <c r="C339" s="24" t="s">
        <v>33</v>
      </c>
      <c r="D339" s="24" t="s">
        <v>681</v>
      </c>
      <c r="E339" s="24" t="s">
        <v>1200</v>
      </c>
      <c r="F339" s="24" t="s">
        <v>1201</v>
      </c>
      <c r="G339" s="24" t="s">
        <v>228</v>
      </c>
      <c r="H339" s="24" t="s">
        <v>230</v>
      </c>
      <c r="I339" s="24" t="s">
        <v>8886</v>
      </c>
      <c r="J339" s="24" t="s">
        <v>8886</v>
      </c>
      <c r="K339" s="24" t="s">
        <v>8886</v>
      </c>
      <c r="L339" s="24" t="s">
        <v>8886</v>
      </c>
      <c r="M339" s="24" t="s">
        <v>9828</v>
      </c>
      <c r="N339" s="24" t="s">
        <v>164</v>
      </c>
      <c r="O339" s="24" t="s">
        <v>682</v>
      </c>
      <c r="P339" s="24"/>
      <c r="Q339" s="24"/>
      <c r="R339" s="24"/>
      <c r="S339" s="24"/>
      <c r="T339" s="24"/>
      <c r="U339" s="24" t="s">
        <v>8886</v>
      </c>
      <c r="V339" s="24" t="s">
        <v>8886</v>
      </c>
      <c r="W339" s="24"/>
      <c r="X339" s="24"/>
      <c r="Y339" s="258">
        <v>45169.236747685187</v>
      </c>
      <c r="Z339" s="258">
        <v>45173.91269675926</v>
      </c>
      <c r="AA339" s="24"/>
      <c r="AB339" s="24" t="s">
        <v>1168</v>
      </c>
      <c r="AC339" s="24">
        <v>57090</v>
      </c>
      <c r="AD339" s="24">
        <v>16740</v>
      </c>
      <c r="AE339" s="24" t="s">
        <v>9827</v>
      </c>
      <c r="AF339" s="24" t="s">
        <v>9829</v>
      </c>
      <c r="AG339" s="24"/>
    </row>
    <row r="340" spans="1:33" x14ac:dyDescent="0.3">
      <c r="A340" s="24"/>
      <c r="B340" s="24" t="s">
        <v>9827</v>
      </c>
      <c r="C340" s="24" t="s">
        <v>33</v>
      </c>
      <c r="D340" s="24" t="s">
        <v>9884</v>
      </c>
      <c r="E340" s="24" t="s">
        <v>1202</v>
      </c>
      <c r="F340" s="24" t="s">
        <v>1203</v>
      </c>
      <c r="G340" s="24" t="s">
        <v>1204</v>
      </c>
      <c r="H340" s="24" t="s">
        <v>36</v>
      </c>
      <c r="I340" s="24" t="s">
        <v>8886</v>
      </c>
      <c r="J340" s="24" t="s">
        <v>8886</v>
      </c>
      <c r="K340" s="24" t="s">
        <v>8886</v>
      </c>
      <c r="L340" s="24" t="s">
        <v>8886</v>
      </c>
      <c r="M340" s="24" t="s">
        <v>9828</v>
      </c>
      <c r="N340" s="24" t="s">
        <v>201</v>
      </c>
      <c r="O340" s="24" t="s">
        <v>8886</v>
      </c>
      <c r="P340" s="24"/>
      <c r="Q340" s="24"/>
      <c r="R340" s="24"/>
      <c r="S340" s="25" t="s">
        <v>9945</v>
      </c>
      <c r="T340" s="24"/>
      <c r="U340" s="24" t="s">
        <v>8886</v>
      </c>
      <c r="V340" s="24" t="s">
        <v>8886</v>
      </c>
      <c r="W340" s="24"/>
      <c r="X340" s="24"/>
      <c r="Y340" s="258">
        <v>45169.242951388886</v>
      </c>
      <c r="Z340" s="258">
        <v>45173.91269675926</v>
      </c>
      <c r="AA340" s="24"/>
      <c r="AB340" s="24" t="s">
        <v>1205</v>
      </c>
      <c r="AC340" s="24">
        <v>89234</v>
      </c>
      <c r="AD340" s="24">
        <v>18390</v>
      </c>
      <c r="AE340" s="24" t="s">
        <v>9827</v>
      </c>
      <c r="AF340" s="24" t="s">
        <v>9829</v>
      </c>
      <c r="AG340" s="24" t="s">
        <v>218</v>
      </c>
    </row>
    <row r="341" spans="1:33" x14ac:dyDescent="0.3">
      <c r="A341" s="24" t="s">
        <v>212</v>
      </c>
      <c r="B341" s="24" t="s">
        <v>9827</v>
      </c>
      <c r="C341" s="24" t="s">
        <v>67</v>
      </c>
      <c r="D341" s="24" t="s">
        <v>1211</v>
      </c>
      <c r="E341" s="24" t="s">
        <v>1206</v>
      </c>
      <c r="F341" s="24" t="s">
        <v>1207</v>
      </c>
      <c r="G341" s="24" t="s">
        <v>1208</v>
      </c>
      <c r="H341" s="24" t="s">
        <v>238</v>
      </c>
      <c r="I341" s="24" t="s">
        <v>8886</v>
      </c>
      <c r="J341" s="24" t="s">
        <v>8886</v>
      </c>
      <c r="K341" s="24" t="s">
        <v>8886</v>
      </c>
      <c r="L341" s="24" t="s">
        <v>8886</v>
      </c>
      <c r="M341" s="24" t="s">
        <v>9828</v>
      </c>
      <c r="N341" s="24" t="s">
        <v>136</v>
      </c>
      <c r="O341" s="24" t="s">
        <v>1212</v>
      </c>
      <c r="P341" s="24"/>
      <c r="Q341" s="24"/>
      <c r="R341" s="25" t="s">
        <v>1210</v>
      </c>
      <c r="S341" s="24"/>
      <c r="T341" s="24"/>
      <c r="U341" s="24" t="s">
        <v>8886</v>
      </c>
      <c r="V341" s="24" t="s">
        <v>8886</v>
      </c>
      <c r="W341" s="24"/>
      <c r="X341" s="24"/>
      <c r="Y341" s="258">
        <v>45169.265914351854</v>
      </c>
      <c r="Z341" s="258">
        <v>45173.91269675926</v>
      </c>
      <c r="AA341" s="24"/>
      <c r="AB341" s="24" t="s">
        <v>1209</v>
      </c>
      <c r="AC341" s="24">
        <v>43891</v>
      </c>
      <c r="AD341" s="24">
        <v>18410</v>
      </c>
      <c r="AE341" s="24" t="s">
        <v>9827</v>
      </c>
      <c r="AF341" s="24" t="s">
        <v>9829</v>
      </c>
      <c r="AG341" s="24" t="s">
        <v>16</v>
      </c>
    </row>
    <row r="342" spans="1:33" x14ac:dyDescent="0.3">
      <c r="A342" s="24" t="s">
        <v>321</v>
      </c>
      <c r="B342" s="24" t="s">
        <v>9827</v>
      </c>
      <c r="C342" s="24" t="s">
        <v>33</v>
      </c>
      <c r="D342" s="24" t="s">
        <v>1211</v>
      </c>
      <c r="E342" s="24" t="s">
        <v>1213</v>
      </c>
      <c r="F342" s="24" t="s">
        <v>1214</v>
      </c>
      <c r="G342" s="24" t="s">
        <v>123</v>
      </c>
      <c r="H342" s="24" t="s">
        <v>230</v>
      </c>
      <c r="I342" s="24" t="s">
        <v>8886</v>
      </c>
      <c r="J342" s="24" t="s">
        <v>8886</v>
      </c>
      <c r="K342" s="24" t="s">
        <v>8886</v>
      </c>
      <c r="L342" s="24" t="s">
        <v>8886</v>
      </c>
      <c r="M342" s="24" t="s">
        <v>9828</v>
      </c>
      <c r="N342" s="24" t="s">
        <v>136</v>
      </c>
      <c r="O342" s="24" t="s">
        <v>1212</v>
      </c>
      <c r="P342" s="24"/>
      <c r="Q342" s="24"/>
      <c r="R342" s="24"/>
      <c r="S342" s="25" t="s">
        <v>9905</v>
      </c>
      <c r="T342" s="24"/>
      <c r="U342" s="24" t="s">
        <v>8886</v>
      </c>
      <c r="V342" s="24" t="s">
        <v>8886</v>
      </c>
      <c r="W342" s="24"/>
      <c r="X342" s="24"/>
      <c r="Y342" s="258">
        <v>45169.265925925924</v>
      </c>
      <c r="Z342" s="258">
        <v>45173.91269675926</v>
      </c>
      <c r="AA342" s="24"/>
      <c r="AB342" s="24" t="s">
        <v>1209</v>
      </c>
      <c r="AC342" s="24">
        <v>43891</v>
      </c>
      <c r="AD342" s="24">
        <v>18400</v>
      </c>
      <c r="AE342" s="24" t="s">
        <v>9827</v>
      </c>
      <c r="AF342" s="24" t="s">
        <v>9829</v>
      </c>
      <c r="AG342" s="24"/>
    </row>
    <row r="343" spans="1:33" x14ac:dyDescent="0.3">
      <c r="A343" s="24" t="s">
        <v>212</v>
      </c>
      <c r="B343" s="24" t="s">
        <v>9827</v>
      </c>
      <c r="C343" s="24" t="s">
        <v>67</v>
      </c>
      <c r="D343" s="24" t="s">
        <v>1218</v>
      </c>
      <c r="E343" s="24" t="s">
        <v>1215</v>
      </c>
      <c r="F343" s="24" t="s">
        <v>1216</v>
      </c>
      <c r="G343" s="24" t="s">
        <v>1208</v>
      </c>
      <c r="H343" s="24" t="s">
        <v>238</v>
      </c>
      <c r="I343" s="24" t="s">
        <v>8886</v>
      </c>
      <c r="J343" s="24" t="s">
        <v>8886</v>
      </c>
      <c r="K343" s="24" t="s">
        <v>8886</v>
      </c>
      <c r="L343" s="24" t="s">
        <v>8886</v>
      </c>
      <c r="M343" s="24" t="s">
        <v>9828</v>
      </c>
      <c r="N343" s="24" t="s">
        <v>136</v>
      </c>
      <c r="O343" s="24" t="s">
        <v>1219</v>
      </c>
      <c r="P343" s="24"/>
      <c r="Q343" s="24"/>
      <c r="R343" s="25" t="s">
        <v>1217</v>
      </c>
      <c r="S343" s="24"/>
      <c r="T343" s="24"/>
      <c r="U343" s="24" t="s">
        <v>8886</v>
      </c>
      <c r="V343" s="24" t="s">
        <v>8886</v>
      </c>
      <c r="W343" s="24"/>
      <c r="X343" s="24"/>
      <c r="Y343" s="258">
        <v>45169.265925925924</v>
      </c>
      <c r="Z343" s="258">
        <v>45173.91269675926</v>
      </c>
      <c r="AA343" s="24"/>
      <c r="AB343" s="24" t="s">
        <v>1209</v>
      </c>
      <c r="AC343" s="24">
        <v>43891</v>
      </c>
      <c r="AD343" s="24">
        <v>18430</v>
      </c>
      <c r="AE343" s="24" t="s">
        <v>9827</v>
      </c>
      <c r="AF343" s="24" t="s">
        <v>9829</v>
      </c>
      <c r="AG343" s="24" t="s">
        <v>16</v>
      </c>
    </row>
    <row r="344" spans="1:33" x14ac:dyDescent="0.3">
      <c r="A344" s="24" t="s">
        <v>321</v>
      </c>
      <c r="B344" s="24" t="s">
        <v>9827</v>
      </c>
      <c r="C344" s="24" t="s">
        <v>33</v>
      </c>
      <c r="D344" s="24" t="s">
        <v>1218</v>
      </c>
      <c r="E344" s="24" t="s">
        <v>1220</v>
      </c>
      <c r="F344" s="24" t="s">
        <v>1221</v>
      </c>
      <c r="G344" s="24" t="s">
        <v>123</v>
      </c>
      <c r="H344" s="24" t="s">
        <v>230</v>
      </c>
      <c r="I344" s="24" t="s">
        <v>8886</v>
      </c>
      <c r="J344" s="24" t="s">
        <v>8886</v>
      </c>
      <c r="K344" s="24" t="s">
        <v>8886</v>
      </c>
      <c r="L344" s="24" t="s">
        <v>8886</v>
      </c>
      <c r="M344" s="24" t="s">
        <v>9828</v>
      </c>
      <c r="N344" s="24" t="s">
        <v>136</v>
      </c>
      <c r="O344" s="24" t="s">
        <v>1219</v>
      </c>
      <c r="P344" s="24"/>
      <c r="Q344" s="24"/>
      <c r="R344" s="24"/>
      <c r="S344" s="25" t="s">
        <v>9922</v>
      </c>
      <c r="T344" s="24"/>
      <c r="U344" s="24" t="s">
        <v>8886</v>
      </c>
      <c r="V344" s="24" t="s">
        <v>8886</v>
      </c>
      <c r="W344" s="24"/>
      <c r="X344" s="24"/>
      <c r="Y344" s="258">
        <v>45169.265925925924</v>
      </c>
      <c r="Z344" s="258">
        <v>45173.91269675926</v>
      </c>
      <c r="AA344" s="24"/>
      <c r="AB344" s="24" t="s">
        <v>1209</v>
      </c>
      <c r="AC344" s="24">
        <v>43891</v>
      </c>
      <c r="AD344" s="24">
        <v>18420</v>
      </c>
      <c r="AE344" s="24" t="s">
        <v>9827</v>
      </c>
      <c r="AF344" s="24" t="s">
        <v>9829</v>
      </c>
      <c r="AG344" s="24"/>
    </row>
    <row r="345" spans="1:33" x14ac:dyDescent="0.3">
      <c r="A345" s="24" t="s">
        <v>212</v>
      </c>
      <c r="B345" s="24" t="s">
        <v>9827</v>
      </c>
      <c r="C345" s="24" t="s">
        <v>67</v>
      </c>
      <c r="D345" s="24" t="s">
        <v>1225</v>
      </c>
      <c r="E345" s="24" t="s">
        <v>1222</v>
      </c>
      <c r="F345" s="24" t="s">
        <v>1223</v>
      </c>
      <c r="G345" s="24" t="s">
        <v>1208</v>
      </c>
      <c r="H345" s="24" t="s">
        <v>238</v>
      </c>
      <c r="I345" s="24" t="s">
        <v>8886</v>
      </c>
      <c r="J345" s="24" t="s">
        <v>8886</v>
      </c>
      <c r="K345" s="24" t="s">
        <v>8886</v>
      </c>
      <c r="L345" s="24" t="s">
        <v>8886</v>
      </c>
      <c r="M345" s="24" t="s">
        <v>9828</v>
      </c>
      <c r="N345" s="24" t="s">
        <v>136</v>
      </c>
      <c r="O345" s="24" t="s">
        <v>1226</v>
      </c>
      <c r="P345" s="24"/>
      <c r="Q345" s="24"/>
      <c r="R345" s="25" t="s">
        <v>1224</v>
      </c>
      <c r="S345" s="24"/>
      <c r="T345" s="24"/>
      <c r="U345" s="24" t="s">
        <v>8886</v>
      </c>
      <c r="V345" s="24" t="s">
        <v>8886</v>
      </c>
      <c r="W345" s="24"/>
      <c r="X345" s="24"/>
      <c r="Y345" s="258">
        <v>45169.265925925924</v>
      </c>
      <c r="Z345" s="258">
        <v>45173.91269675926</v>
      </c>
      <c r="AA345" s="24"/>
      <c r="AB345" s="24" t="s">
        <v>1209</v>
      </c>
      <c r="AC345" s="24">
        <v>43891</v>
      </c>
      <c r="AD345" s="24">
        <v>18450</v>
      </c>
      <c r="AE345" s="24" t="s">
        <v>9827</v>
      </c>
      <c r="AF345" s="24" t="s">
        <v>9829</v>
      </c>
      <c r="AG345" s="24" t="s">
        <v>16</v>
      </c>
    </row>
    <row r="346" spans="1:33" x14ac:dyDescent="0.3">
      <c r="A346" s="24" t="s">
        <v>321</v>
      </c>
      <c r="B346" s="24" t="s">
        <v>9827</v>
      </c>
      <c r="C346" s="24" t="s">
        <v>33</v>
      </c>
      <c r="D346" s="24" t="s">
        <v>1225</v>
      </c>
      <c r="E346" s="24" t="s">
        <v>1227</v>
      </c>
      <c r="F346" s="24" t="s">
        <v>1228</v>
      </c>
      <c r="G346" s="24" t="s">
        <v>123</v>
      </c>
      <c r="H346" s="24" t="s">
        <v>230</v>
      </c>
      <c r="I346" s="24" t="s">
        <v>8886</v>
      </c>
      <c r="J346" s="24" t="s">
        <v>8886</v>
      </c>
      <c r="K346" s="24" t="s">
        <v>8886</v>
      </c>
      <c r="L346" s="24" t="s">
        <v>8886</v>
      </c>
      <c r="M346" s="24" t="s">
        <v>9828</v>
      </c>
      <c r="N346" s="24" t="s">
        <v>136</v>
      </c>
      <c r="O346" s="24" t="s">
        <v>1226</v>
      </c>
      <c r="P346" s="24"/>
      <c r="Q346" s="24"/>
      <c r="R346" s="24"/>
      <c r="S346" s="25" t="s">
        <v>9888</v>
      </c>
      <c r="T346" s="24"/>
      <c r="U346" s="24" t="s">
        <v>8886</v>
      </c>
      <c r="V346" s="24" t="s">
        <v>8886</v>
      </c>
      <c r="W346" s="24"/>
      <c r="X346" s="24"/>
      <c r="Y346" s="258">
        <v>45169.265925925924</v>
      </c>
      <c r="Z346" s="258">
        <v>45173.91269675926</v>
      </c>
      <c r="AA346" s="24"/>
      <c r="AB346" s="24" t="s">
        <v>1209</v>
      </c>
      <c r="AC346" s="24">
        <v>43891</v>
      </c>
      <c r="AD346" s="24">
        <v>18440</v>
      </c>
      <c r="AE346" s="24" t="s">
        <v>9827</v>
      </c>
      <c r="AF346" s="24" t="s">
        <v>9829</v>
      </c>
      <c r="AG346" s="24"/>
    </row>
    <row r="347" spans="1:33" ht="66" x14ac:dyDescent="0.3">
      <c r="A347" s="24"/>
      <c r="B347" s="24" t="s">
        <v>9827</v>
      </c>
      <c r="C347" s="24" t="s">
        <v>33</v>
      </c>
      <c r="D347" s="24" t="s">
        <v>90</v>
      </c>
      <c r="E347" s="24" t="s">
        <v>1229</v>
      </c>
      <c r="F347" s="24" t="s">
        <v>1230</v>
      </c>
      <c r="G347" s="24" t="s">
        <v>9946</v>
      </c>
      <c r="H347" s="24" t="s">
        <v>36</v>
      </c>
      <c r="I347" s="24" t="s">
        <v>8886</v>
      </c>
      <c r="J347" s="24" t="s">
        <v>8886</v>
      </c>
      <c r="K347" s="24" t="s">
        <v>8886</v>
      </c>
      <c r="L347" s="24" t="s">
        <v>8886</v>
      </c>
      <c r="M347" s="24" t="s">
        <v>9828</v>
      </c>
      <c r="N347" s="24" t="s">
        <v>8886</v>
      </c>
      <c r="O347" s="24" t="s">
        <v>8886</v>
      </c>
      <c r="P347" s="24"/>
      <c r="Q347" s="24"/>
      <c r="R347" s="24"/>
      <c r="S347" s="25" t="s">
        <v>9947</v>
      </c>
      <c r="T347" s="24"/>
      <c r="U347" s="24" t="s">
        <v>8886</v>
      </c>
      <c r="V347" s="24" t="s">
        <v>8886</v>
      </c>
      <c r="W347" s="24"/>
      <c r="X347" s="24"/>
      <c r="Y347" s="258">
        <v>45169.27039351852</v>
      </c>
      <c r="Z347" s="258">
        <v>45173.91269675926</v>
      </c>
      <c r="AA347" s="24"/>
      <c r="AB347" s="24" t="s">
        <v>1231</v>
      </c>
      <c r="AC347" s="24">
        <v>68269</v>
      </c>
      <c r="AD347" s="24">
        <v>1030</v>
      </c>
      <c r="AE347" s="24" t="s">
        <v>9827</v>
      </c>
      <c r="AF347" s="24" t="s">
        <v>9829</v>
      </c>
      <c r="AG347" s="24" t="s">
        <v>218</v>
      </c>
    </row>
    <row r="348" spans="1:33" x14ac:dyDescent="0.3">
      <c r="A348" s="24"/>
      <c r="B348" s="24" t="s">
        <v>9827</v>
      </c>
      <c r="C348" s="24" t="s">
        <v>33</v>
      </c>
      <c r="D348" s="24" t="s">
        <v>9870</v>
      </c>
      <c r="E348" s="24" t="s">
        <v>1232</v>
      </c>
      <c r="F348" s="24" t="s">
        <v>1233</v>
      </c>
      <c r="G348" s="24" t="s">
        <v>1234</v>
      </c>
      <c r="H348" s="24" t="s">
        <v>36</v>
      </c>
      <c r="I348" s="24" t="s">
        <v>8886</v>
      </c>
      <c r="J348" s="24" t="s">
        <v>8886</v>
      </c>
      <c r="K348" s="24" t="s">
        <v>8886</v>
      </c>
      <c r="L348" s="24" t="s">
        <v>8886</v>
      </c>
      <c r="M348" s="24" t="s">
        <v>9828</v>
      </c>
      <c r="N348" s="24" t="s">
        <v>201</v>
      </c>
      <c r="O348" s="24" t="s">
        <v>8886</v>
      </c>
      <c r="P348" s="24"/>
      <c r="Q348" s="24"/>
      <c r="R348" s="24"/>
      <c r="S348" s="24"/>
      <c r="T348" s="24"/>
      <c r="U348" s="24" t="s">
        <v>8886</v>
      </c>
      <c r="V348" s="24" t="s">
        <v>8886</v>
      </c>
      <c r="W348" s="24"/>
      <c r="X348" s="24"/>
      <c r="Y348" s="258">
        <v>45169.276273148149</v>
      </c>
      <c r="Z348" s="258">
        <v>45173.91269675926</v>
      </c>
      <c r="AA348" s="24"/>
      <c r="AB348" s="24" t="s">
        <v>1235</v>
      </c>
      <c r="AC348" s="24">
        <v>96519</v>
      </c>
      <c r="AD348" s="24">
        <v>18470</v>
      </c>
      <c r="AE348" s="24" t="s">
        <v>9827</v>
      </c>
      <c r="AF348" s="24" t="s">
        <v>9829</v>
      </c>
      <c r="AG348" s="24"/>
    </row>
    <row r="349" spans="1:33" x14ac:dyDescent="0.3">
      <c r="A349" s="24"/>
      <c r="B349" s="24" t="s">
        <v>9827</v>
      </c>
      <c r="C349" s="24" t="s">
        <v>33</v>
      </c>
      <c r="D349" s="24" t="s">
        <v>282</v>
      </c>
      <c r="E349" s="24" t="s">
        <v>1236</v>
      </c>
      <c r="F349" s="24" t="s">
        <v>1237</v>
      </c>
      <c r="G349" s="24" t="s">
        <v>834</v>
      </c>
      <c r="H349" s="24" t="s">
        <v>36</v>
      </c>
      <c r="I349" s="24" t="s">
        <v>8886</v>
      </c>
      <c r="J349" s="24" t="s">
        <v>8886</v>
      </c>
      <c r="K349" s="24" t="s">
        <v>8886</v>
      </c>
      <c r="L349" s="24" t="s">
        <v>8886</v>
      </c>
      <c r="M349" s="24" t="s">
        <v>9828</v>
      </c>
      <c r="N349" s="24" t="s">
        <v>136</v>
      </c>
      <c r="O349" s="24" t="s">
        <v>414</v>
      </c>
      <c r="P349" s="24"/>
      <c r="Q349" s="24"/>
      <c r="R349" s="24"/>
      <c r="S349" s="24"/>
      <c r="T349" s="24"/>
      <c r="U349" s="24" t="s">
        <v>8886</v>
      </c>
      <c r="V349" s="24" t="s">
        <v>8886</v>
      </c>
      <c r="W349" s="24"/>
      <c r="X349" s="24"/>
      <c r="Y349" s="258">
        <v>45169.28528935185</v>
      </c>
      <c r="Z349" s="258">
        <v>45173.91269675926</v>
      </c>
      <c r="AA349" s="24"/>
      <c r="AB349" s="24" t="s">
        <v>1012</v>
      </c>
      <c r="AC349" s="24">
        <v>87401</v>
      </c>
      <c r="AD349" s="24">
        <v>1040</v>
      </c>
      <c r="AE349" s="24" t="s">
        <v>9827</v>
      </c>
      <c r="AF349" s="24" t="s">
        <v>9829</v>
      </c>
      <c r="AG349" s="24"/>
    </row>
    <row r="350" spans="1:33" x14ac:dyDescent="0.3">
      <c r="A350" s="24" t="s">
        <v>361</v>
      </c>
      <c r="B350" s="24" t="s">
        <v>9827</v>
      </c>
      <c r="C350" s="24" t="s">
        <v>33</v>
      </c>
      <c r="D350" s="24" t="s">
        <v>1241</v>
      </c>
      <c r="E350" s="24" t="s">
        <v>1238</v>
      </c>
      <c r="F350" s="24" t="s">
        <v>1239</v>
      </c>
      <c r="G350" s="24" t="s">
        <v>141</v>
      </c>
      <c r="H350" s="24" t="s">
        <v>230</v>
      </c>
      <c r="I350" s="24" t="s">
        <v>8886</v>
      </c>
      <c r="J350" s="24" t="s">
        <v>8886</v>
      </c>
      <c r="K350" s="24" t="s">
        <v>8886</v>
      </c>
      <c r="L350" s="24" t="s">
        <v>8886</v>
      </c>
      <c r="M350" s="24" t="s">
        <v>9828</v>
      </c>
      <c r="N350" s="24" t="s">
        <v>136</v>
      </c>
      <c r="O350" s="24" t="s">
        <v>1242</v>
      </c>
      <c r="P350" s="24"/>
      <c r="Q350" s="24"/>
      <c r="R350" s="24"/>
      <c r="S350" s="24"/>
      <c r="T350" s="24"/>
      <c r="U350" s="24" t="s">
        <v>8886</v>
      </c>
      <c r="V350" s="24" t="s">
        <v>8886</v>
      </c>
      <c r="W350" s="24"/>
      <c r="X350" s="24"/>
      <c r="Y350" s="258">
        <v>45169.289780092593</v>
      </c>
      <c r="Z350" s="258">
        <v>45173.91269675926</v>
      </c>
      <c r="AA350" s="24"/>
      <c r="AB350" s="24" t="s">
        <v>1240</v>
      </c>
      <c r="AC350" s="24">
        <v>75627</v>
      </c>
      <c r="AD350" s="24">
        <v>18490</v>
      </c>
      <c r="AE350" s="24" t="s">
        <v>9827</v>
      </c>
      <c r="AF350" s="24" t="s">
        <v>9829</v>
      </c>
      <c r="AG350" s="24"/>
    </row>
    <row r="351" spans="1:33" x14ac:dyDescent="0.3">
      <c r="A351" s="24" t="s">
        <v>361</v>
      </c>
      <c r="B351" s="24" t="s">
        <v>9827</v>
      </c>
      <c r="C351" s="24" t="s">
        <v>19</v>
      </c>
      <c r="D351" s="24" t="s">
        <v>1241</v>
      </c>
      <c r="E351" s="24" t="s">
        <v>1243</v>
      </c>
      <c r="F351" s="24" t="s">
        <v>1244</v>
      </c>
      <c r="G351" s="24" t="s">
        <v>262</v>
      </c>
      <c r="H351" s="24" t="s">
        <v>238</v>
      </c>
      <c r="I351" s="24" t="s">
        <v>8886</v>
      </c>
      <c r="J351" s="24" t="s">
        <v>8886</v>
      </c>
      <c r="K351" s="24" t="s">
        <v>8886</v>
      </c>
      <c r="L351" s="24" t="s">
        <v>8886</v>
      </c>
      <c r="M351" s="24" t="s">
        <v>9828</v>
      </c>
      <c r="N351" s="24" t="s">
        <v>136</v>
      </c>
      <c r="O351" s="24" t="s">
        <v>1242</v>
      </c>
      <c r="P351" s="24" t="s">
        <v>1247</v>
      </c>
      <c r="Q351" s="24" t="s">
        <v>1246</v>
      </c>
      <c r="R351" s="25" t="s">
        <v>1245</v>
      </c>
      <c r="S351" s="24"/>
      <c r="T351" s="24"/>
      <c r="U351" s="24" t="s">
        <v>8886</v>
      </c>
      <c r="V351" s="24" t="s">
        <v>8886</v>
      </c>
      <c r="W351" s="24"/>
      <c r="X351" s="24"/>
      <c r="Y351" s="258">
        <v>45169.289780092593</v>
      </c>
      <c r="Z351" s="258">
        <v>45173.91269675926</v>
      </c>
      <c r="AA351" s="24"/>
      <c r="AB351" s="24" t="s">
        <v>1240</v>
      </c>
      <c r="AC351" s="24">
        <v>75627</v>
      </c>
      <c r="AD351" s="24">
        <v>18500</v>
      </c>
      <c r="AE351" s="24" t="s">
        <v>9827</v>
      </c>
      <c r="AF351" s="24" t="s">
        <v>9829</v>
      </c>
      <c r="AG351" s="24" t="s">
        <v>16</v>
      </c>
    </row>
    <row r="352" spans="1:33" x14ac:dyDescent="0.3">
      <c r="A352" s="24"/>
      <c r="B352" s="24" t="s">
        <v>9827</v>
      </c>
      <c r="C352" s="24" t="s">
        <v>33</v>
      </c>
      <c r="D352" s="24" t="s">
        <v>9890</v>
      </c>
      <c r="E352" s="24" t="s">
        <v>1248</v>
      </c>
      <c r="F352" s="24" t="s">
        <v>1249</v>
      </c>
      <c r="G352" s="24" t="s">
        <v>1250</v>
      </c>
      <c r="H352" s="24" t="s">
        <v>36</v>
      </c>
      <c r="I352" s="24" t="s">
        <v>8886</v>
      </c>
      <c r="J352" s="24" t="s">
        <v>8886</v>
      </c>
      <c r="K352" s="24" t="s">
        <v>8886</v>
      </c>
      <c r="L352" s="24" t="s">
        <v>8886</v>
      </c>
      <c r="M352" s="24" t="s">
        <v>9828</v>
      </c>
      <c r="N352" s="24" t="s">
        <v>201</v>
      </c>
      <c r="O352" s="24" t="s">
        <v>8886</v>
      </c>
      <c r="P352" s="24"/>
      <c r="Q352" s="24"/>
      <c r="R352" s="24"/>
      <c r="S352" s="24"/>
      <c r="T352" s="24"/>
      <c r="U352" s="24" t="s">
        <v>8886</v>
      </c>
      <c r="V352" s="24" t="s">
        <v>8886</v>
      </c>
      <c r="W352" s="24"/>
      <c r="X352" s="24"/>
      <c r="Y352" s="258">
        <v>45169.302291666667</v>
      </c>
      <c r="Z352" s="258">
        <v>45173.91269675926</v>
      </c>
      <c r="AA352" s="24"/>
      <c r="AB352" s="24" t="s">
        <v>1251</v>
      </c>
      <c r="AC352" s="24">
        <v>90667</v>
      </c>
      <c r="AD352" s="24">
        <v>18510</v>
      </c>
      <c r="AE352" s="24" t="s">
        <v>9827</v>
      </c>
      <c r="AF352" s="24" t="s">
        <v>9829</v>
      </c>
      <c r="AG352" s="24" t="s">
        <v>264</v>
      </c>
    </row>
    <row r="353" spans="1:33" x14ac:dyDescent="0.3">
      <c r="A353" s="24"/>
      <c r="B353" s="24" t="s">
        <v>9827</v>
      </c>
      <c r="C353" s="24" t="s">
        <v>33</v>
      </c>
      <c r="D353" s="24" t="s">
        <v>9875</v>
      </c>
      <c r="E353" s="24" t="s">
        <v>1252</v>
      </c>
      <c r="F353" s="24" t="s">
        <v>1253</v>
      </c>
      <c r="G353" s="24" t="s">
        <v>1250</v>
      </c>
      <c r="H353" s="24" t="s">
        <v>36</v>
      </c>
      <c r="I353" s="24" t="s">
        <v>8886</v>
      </c>
      <c r="J353" s="24" t="s">
        <v>8886</v>
      </c>
      <c r="K353" s="24" t="s">
        <v>8886</v>
      </c>
      <c r="L353" s="24" t="s">
        <v>8886</v>
      </c>
      <c r="M353" s="24" t="s">
        <v>9828</v>
      </c>
      <c r="N353" s="24" t="s">
        <v>201</v>
      </c>
      <c r="O353" s="24" t="s">
        <v>8886</v>
      </c>
      <c r="P353" s="24"/>
      <c r="Q353" s="24"/>
      <c r="R353" s="24"/>
      <c r="S353" s="24"/>
      <c r="T353" s="24"/>
      <c r="U353" s="24" t="s">
        <v>8886</v>
      </c>
      <c r="V353" s="24" t="s">
        <v>8886</v>
      </c>
      <c r="W353" s="24"/>
      <c r="X353" s="24"/>
      <c r="Y353" s="258">
        <v>45169.302291666667</v>
      </c>
      <c r="Z353" s="258">
        <v>45173.91269675926</v>
      </c>
      <c r="AA353" s="24"/>
      <c r="AB353" s="24" t="s">
        <v>1251</v>
      </c>
      <c r="AC353" s="24">
        <v>90667</v>
      </c>
      <c r="AD353" s="24">
        <v>18520</v>
      </c>
      <c r="AE353" s="24" t="s">
        <v>9827</v>
      </c>
      <c r="AF353" s="24" t="s">
        <v>9829</v>
      </c>
      <c r="AG353" s="24" t="s">
        <v>264</v>
      </c>
    </row>
    <row r="354" spans="1:33" x14ac:dyDescent="0.3">
      <c r="A354" s="24"/>
      <c r="B354" s="24" t="s">
        <v>9827</v>
      </c>
      <c r="C354" s="24" t="s">
        <v>33</v>
      </c>
      <c r="D354" s="24" t="s">
        <v>9872</v>
      </c>
      <c r="E354" s="24" t="s">
        <v>1254</v>
      </c>
      <c r="F354" s="24" t="s">
        <v>1255</v>
      </c>
      <c r="G354" s="24" t="s">
        <v>1250</v>
      </c>
      <c r="H354" s="24" t="s">
        <v>36</v>
      </c>
      <c r="I354" s="24" t="s">
        <v>8886</v>
      </c>
      <c r="J354" s="24" t="s">
        <v>8886</v>
      </c>
      <c r="K354" s="24" t="s">
        <v>8886</v>
      </c>
      <c r="L354" s="24" t="s">
        <v>8886</v>
      </c>
      <c r="M354" s="24" t="s">
        <v>9828</v>
      </c>
      <c r="N354" s="24" t="s">
        <v>201</v>
      </c>
      <c r="O354" s="24" t="s">
        <v>8886</v>
      </c>
      <c r="P354" s="24"/>
      <c r="Q354" s="24"/>
      <c r="R354" s="24"/>
      <c r="S354" s="24"/>
      <c r="T354" s="24"/>
      <c r="U354" s="24" t="s">
        <v>8886</v>
      </c>
      <c r="V354" s="24" t="s">
        <v>8886</v>
      </c>
      <c r="W354" s="24"/>
      <c r="X354" s="24"/>
      <c r="Y354" s="258">
        <v>45169.302291666667</v>
      </c>
      <c r="Z354" s="258">
        <v>45173.91269675926</v>
      </c>
      <c r="AA354" s="24"/>
      <c r="AB354" s="24" t="s">
        <v>1251</v>
      </c>
      <c r="AC354" s="24">
        <v>90667</v>
      </c>
      <c r="AD354" s="24">
        <v>18530</v>
      </c>
      <c r="AE354" s="24" t="s">
        <v>9827</v>
      </c>
      <c r="AF354" s="24" t="s">
        <v>9829</v>
      </c>
      <c r="AG354" s="24" t="s">
        <v>264</v>
      </c>
    </row>
    <row r="355" spans="1:33" x14ac:dyDescent="0.3">
      <c r="A355" s="24"/>
      <c r="B355" s="24" t="s">
        <v>9827</v>
      </c>
      <c r="C355" s="24" t="s">
        <v>33</v>
      </c>
      <c r="D355" s="24" t="s">
        <v>9870</v>
      </c>
      <c r="E355" s="24" t="s">
        <v>1256</v>
      </c>
      <c r="F355" s="24" t="s">
        <v>1257</v>
      </c>
      <c r="G355" s="24" t="s">
        <v>1250</v>
      </c>
      <c r="H355" s="24" t="s">
        <v>36</v>
      </c>
      <c r="I355" s="24" t="s">
        <v>8886</v>
      </c>
      <c r="J355" s="24" t="s">
        <v>8886</v>
      </c>
      <c r="K355" s="24" t="s">
        <v>8886</v>
      </c>
      <c r="L355" s="24" t="s">
        <v>8886</v>
      </c>
      <c r="M355" s="24" t="s">
        <v>9828</v>
      </c>
      <c r="N355" s="24" t="s">
        <v>201</v>
      </c>
      <c r="O355" s="24" t="s">
        <v>8886</v>
      </c>
      <c r="P355" s="24"/>
      <c r="Q355" s="24"/>
      <c r="R355" s="24"/>
      <c r="S355" s="24"/>
      <c r="T355" s="24"/>
      <c r="U355" s="24" t="s">
        <v>8886</v>
      </c>
      <c r="V355" s="24" t="s">
        <v>8886</v>
      </c>
      <c r="W355" s="24"/>
      <c r="X355" s="24"/>
      <c r="Y355" s="258">
        <v>45169.302291666667</v>
      </c>
      <c r="Z355" s="258">
        <v>45173.91269675926</v>
      </c>
      <c r="AA355" s="24"/>
      <c r="AB355" s="24" t="s">
        <v>1251</v>
      </c>
      <c r="AC355" s="24">
        <v>90667</v>
      </c>
      <c r="AD355" s="24">
        <v>18540</v>
      </c>
      <c r="AE355" s="24" t="s">
        <v>9827</v>
      </c>
      <c r="AF355" s="24" t="s">
        <v>9829</v>
      </c>
      <c r="AG355" s="24" t="s">
        <v>264</v>
      </c>
    </row>
    <row r="356" spans="1:33" x14ac:dyDescent="0.3">
      <c r="A356" s="24"/>
      <c r="B356" s="24" t="s">
        <v>9827</v>
      </c>
      <c r="C356" s="24" t="s">
        <v>33</v>
      </c>
      <c r="D356" s="24" t="s">
        <v>9898</v>
      </c>
      <c r="E356" s="24" t="s">
        <v>1258</v>
      </c>
      <c r="F356" s="24" t="s">
        <v>1259</v>
      </c>
      <c r="G356" s="24" t="s">
        <v>262</v>
      </c>
      <c r="H356" s="24" t="s">
        <v>36</v>
      </c>
      <c r="I356" s="24" t="s">
        <v>8886</v>
      </c>
      <c r="J356" s="24" t="s">
        <v>8886</v>
      </c>
      <c r="K356" s="24" t="s">
        <v>8886</v>
      </c>
      <c r="L356" s="24" t="s">
        <v>8886</v>
      </c>
      <c r="M356" s="24" t="s">
        <v>9828</v>
      </c>
      <c r="N356" s="24" t="s">
        <v>201</v>
      </c>
      <c r="O356" s="24" t="s">
        <v>8886</v>
      </c>
      <c r="P356" s="24"/>
      <c r="Q356" s="24"/>
      <c r="R356" s="24"/>
      <c r="S356" s="24"/>
      <c r="T356" s="24"/>
      <c r="U356" s="24" t="s">
        <v>8886</v>
      </c>
      <c r="V356" s="24" t="s">
        <v>8886</v>
      </c>
      <c r="W356" s="24"/>
      <c r="X356" s="24"/>
      <c r="Y356" s="258">
        <v>45169.310150462959</v>
      </c>
      <c r="Z356" s="258">
        <v>45173.91269675926</v>
      </c>
      <c r="AA356" s="24"/>
      <c r="AB356" s="24" t="s">
        <v>1260</v>
      </c>
      <c r="AC356" s="24">
        <v>29801</v>
      </c>
      <c r="AD356" s="24">
        <v>18550</v>
      </c>
      <c r="AE356" s="24" t="s">
        <v>9827</v>
      </c>
      <c r="AF356" s="24" t="s">
        <v>9829</v>
      </c>
      <c r="AG356" s="24" t="s">
        <v>264</v>
      </c>
    </row>
    <row r="357" spans="1:33" x14ac:dyDescent="0.3">
      <c r="A357" s="24"/>
      <c r="B357" s="24" t="s">
        <v>9827</v>
      </c>
      <c r="C357" s="24" t="s">
        <v>33</v>
      </c>
      <c r="D357" s="24" t="s">
        <v>9899</v>
      </c>
      <c r="E357" s="24" t="s">
        <v>1261</v>
      </c>
      <c r="F357" s="24" t="s">
        <v>1262</v>
      </c>
      <c r="G357" s="24" t="s">
        <v>262</v>
      </c>
      <c r="H357" s="24" t="s">
        <v>36</v>
      </c>
      <c r="I357" s="24" t="s">
        <v>8886</v>
      </c>
      <c r="J357" s="24" t="s">
        <v>8886</v>
      </c>
      <c r="K357" s="24" t="s">
        <v>8886</v>
      </c>
      <c r="L357" s="24" t="s">
        <v>8886</v>
      </c>
      <c r="M357" s="24" t="s">
        <v>9828</v>
      </c>
      <c r="N357" s="24" t="s">
        <v>201</v>
      </c>
      <c r="O357" s="24" t="s">
        <v>8886</v>
      </c>
      <c r="P357" s="24"/>
      <c r="Q357" s="24"/>
      <c r="R357" s="24"/>
      <c r="S357" s="24"/>
      <c r="T357" s="24"/>
      <c r="U357" s="24" t="s">
        <v>8886</v>
      </c>
      <c r="V357" s="24" t="s">
        <v>8886</v>
      </c>
      <c r="W357" s="24"/>
      <c r="X357" s="24"/>
      <c r="Y357" s="258">
        <v>45169.310150462959</v>
      </c>
      <c r="Z357" s="258">
        <v>45173.961388888885</v>
      </c>
      <c r="AA357" s="24"/>
      <c r="AB357" s="24" t="s">
        <v>1260</v>
      </c>
      <c r="AC357" s="24">
        <v>29801</v>
      </c>
      <c r="AD357" s="24">
        <v>18560</v>
      </c>
      <c r="AE357" s="24" t="s">
        <v>9827</v>
      </c>
      <c r="AF357" s="24" t="s">
        <v>9829</v>
      </c>
      <c r="AG357" s="24" t="s">
        <v>264</v>
      </c>
    </row>
    <row r="358" spans="1:33" x14ac:dyDescent="0.3">
      <c r="A358" s="24"/>
      <c r="B358" s="24" t="s">
        <v>9827</v>
      </c>
      <c r="C358" s="24" t="s">
        <v>33</v>
      </c>
      <c r="D358" s="24" t="s">
        <v>9935</v>
      </c>
      <c r="E358" s="24" t="s">
        <v>1263</v>
      </c>
      <c r="F358" s="24" t="s">
        <v>1264</v>
      </c>
      <c r="G358" s="24" t="s">
        <v>262</v>
      </c>
      <c r="H358" s="24" t="s">
        <v>36</v>
      </c>
      <c r="I358" s="24" t="s">
        <v>8886</v>
      </c>
      <c r="J358" s="24" t="s">
        <v>8886</v>
      </c>
      <c r="K358" s="24" t="s">
        <v>8886</v>
      </c>
      <c r="L358" s="24" t="s">
        <v>8886</v>
      </c>
      <c r="M358" s="24" t="s">
        <v>9828</v>
      </c>
      <c r="N358" s="24" t="s">
        <v>201</v>
      </c>
      <c r="O358" s="24" t="s">
        <v>8886</v>
      </c>
      <c r="P358" s="24"/>
      <c r="Q358" s="24"/>
      <c r="R358" s="24"/>
      <c r="S358" s="24"/>
      <c r="T358" s="24"/>
      <c r="U358" s="24" t="s">
        <v>8886</v>
      </c>
      <c r="V358" s="24" t="s">
        <v>8886</v>
      </c>
      <c r="W358" s="24"/>
      <c r="X358" s="24"/>
      <c r="Y358" s="258">
        <v>45169.310150462959</v>
      </c>
      <c r="Z358" s="258">
        <v>45173.961400462962</v>
      </c>
      <c r="AA358" s="24"/>
      <c r="AB358" s="24" t="s">
        <v>1260</v>
      </c>
      <c r="AC358" s="24">
        <v>29801</v>
      </c>
      <c r="AD358" s="24">
        <v>18570</v>
      </c>
      <c r="AE358" s="24" t="s">
        <v>9827</v>
      </c>
      <c r="AF358" s="24" t="s">
        <v>9829</v>
      </c>
      <c r="AG358" s="24" t="s">
        <v>264</v>
      </c>
    </row>
    <row r="359" spans="1:33" x14ac:dyDescent="0.3">
      <c r="A359" s="24"/>
      <c r="B359" s="24" t="s">
        <v>9827</v>
      </c>
      <c r="C359" s="24" t="s">
        <v>33</v>
      </c>
      <c r="D359" s="24" t="s">
        <v>9936</v>
      </c>
      <c r="E359" s="24" t="s">
        <v>1265</v>
      </c>
      <c r="F359" s="24" t="s">
        <v>1266</v>
      </c>
      <c r="G359" s="24" t="s">
        <v>262</v>
      </c>
      <c r="H359" s="24" t="s">
        <v>36</v>
      </c>
      <c r="I359" s="24" t="s">
        <v>8886</v>
      </c>
      <c r="J359" s="24" t="s">
        <v>8886</v>
      </c>
      <c r="K359" s="24" t="s">
        <v>8886</v>
      </c>
      <c r="L359" s="24" t="s">
        <v>8886</v>
      </c>
      <c r="M359" s="24" t="s">
        <v>9828</v>
      </c>
      <c r="N359" s="24" t="s">
        <v>201</v>
      </c>
      <c r="O359" s="24" t="s">
        <v>8886</v>
      </c>
      <c r="P359" s="24"/>
      <c r="Q359" s="24"/>
      <c r="R359" s="24"/>
      <c r="S359" s="24"/>
      <c r="T359" s="24"/>
      <c r="U359" s="24" t="s">
        <v>8886</v>
      </c>
      <c r="V359" s="24" t="s">
        <v>8886</v>
      </c>
      <c r="W359" s="24"/>
      <c r="X359" s="24"/>
      <c r="Y359" s="258">
        <v>45169.310150462959</v>
      </c>
      <c r="Z359" s="258">
        <v>45173.91269675926</v>
      </c>
      <c r="AA359" s="24"/>
      <c r="AB359" s="24" t="s">
        <v>1260</v>
      </c>
      <c r="AC359" s="24">
        <v>29801</v>
      </c>
      <c r="AD359" s="24">
        <v>18580</v>
      </c>
      <c r="AE359" s="24" t="s">
        <v>9827</v>
      </c>
      <c r="AF359" s="24" t="s">
        <v>9829</v>
      </c>
      <c r="AG359" s="24" t="s">
        <v>264</v>
      </c>
    </row>
    <row r="360" spans="1:33" x14ac:dyDescent="0.3">
      <c r="A360" s="24"/>
      <c r="B360" s="24" t="s">
        <v>9827</v>
      </c>
      <c r="C360" s="24" t="s">
        <v>33</v>
      </c>
      <c r="D360" s="24" t="s">
        <v>937</v>
      </c>
      <c r="E360" s="24" t="s">
        <v>1267</v>
      </c>
      <c r="F360" s="24" t="s">
        <v>1268</v>
      </c>
      <c r="G360" s="24" t="s">
        <v>262</v>
      </c>
      <c r="H360" s="24" t="s">
        <v>36</v>
      </c>
      <c r="I360" s="24" t="s">
        <v>8886</v>
      </c>
      <c r="J360" s="24" t="s">
        <v>8886</v>
      </c>
      <c r="K360" s="24" t="s">
        <v>8886</v>
      </c>
      <c r="L360" s="24" t="s">
        <v>8886</v>
      </c>
      <c r="M360" s="24" t="s">
        <v>9828</v>
      </c>
      <c r="N360" s="24" t="s">
        <v>136</v>
      </c>
      <c r="O360" s="24" t="s">
        <v>8886</v>
      </c>
      <c r="P360" s="24"/>
      <c r="Q360" s="24"/>
      <c r="R360" s="24"/>
      <c r="S360" s="24"/>
      <c r="T360" s="24"/>
      <c r="U360" s="24" t="s">
        <v>8886</v>
      </c>
      <c r="V360" s="24" t="s">
        <v>8886</v>
      </c>
      <c r="W360" s="24"/>
      <c r="X360" s="24"/>
      <c r="Y360" s="258">
        <v>45169.310150462959</v>
      </c>
      <c r="Z360" s="258">
        <v>45173.91269675926</v>
      </c>
      <c r="AA360" s="24"/>
      <c r="AB360" s="24" t="s">
        <v>1260</v>
      </c>
      <c r="AC360" s="24">
        <v>29801</v>
      </c>
      <c r="AD360" s="24">
        <v>2020</v>
      </c>
      <c r="AE360" s="24" t="s">
        <v>9827</v>
      </c>
      <c r="AF360" s="24" t="s">
        <v>9829</v>
      </c>
      <c r="AG360" s="24" t="s">
        <v>264</v>
      </c>
    </row>
    <row r="361" spans="1:33" x14ac:dyDescent="0.3">
      <c r="A361" s="24" t="s">
        <v>212</v>
      </c>
      <c r="B361" s="24" t="s">
        <v>9827</v>
      </c>
      <c r="C361" s="24" t="s">
        <v>67</v>
      </c>
      <c r="D361" s="24" t="s">
        <v>1273</v>
      </c>
      <c r="E361" s="24" t="s">
        <v>1269</v>
      </c>
      <c r="F361" s="24" t="s">
        <v>1270</v>
      </c>
      <c r="G361" s="24" t="s">
        <v>1208</v>
      </c>
      <c r="H361" s="24" t="s">
        <v>238</v>
      </c>
      <c r="I361" s="24" t="s">
        <v>8886</v>
      </c>
      <c r="J361" s="24" t="s">
        <v>8886</v>
      </c>
      <c r="K361" s="24" t="s">
        <v>8886</v>
      </c>
      <c r="L361" s="24" t="s">
        <v>8886</v>
      </c>
      <c r="M361" s="24" t="s">
        <v>9828</v>
      </c>
      <c r="N361" s="24" t="s">
        <v>136</v>
      </c>
      <c r="O361" s="24" t="s">
        <v>1274</v>
      </c>
      <c r="P361" s="24"/>
      <c r="Q361" s="24"/>
      <c r="R361" s="25" t="s">
        <v>1272</v>
      </c>
      <c r="S361" s="24"/>
      <c r="T361" s="24"/>
      <c r="U361" s="24" t="s">
        <v>8886</v>
      </c>
      <c r="V361" s="24" t="s">
        <v>8886</v>
      </c>
      <c r="W361" s="24"/>
      <c r="X361" s="24"/>
      <c r="Y361" s="258">
        <v>45169.310416666667</v>
      </c>
      <c r="Z361" s="258">
        <v>45173.91269675926</v>
      </c>
      <c r="AA361" s="24"/>
      <c r="AB361" s="24" t="s">
        <v>1271</v>
      </c>
      <c r="AC361" s="24">
        <v>61569</v>
      </c>
      <c r="AD361" s="24">
        <v>18610</v>
      </c>
      <c r="AE361" s="24" t="s">
        <v>9827</v>
      </c>
      <c r="AF361" s="24" t="s">
        <v>9829</v>
      </c>
      <c r="AG361" s="24" t="s">
        <v>16</v>
      </c>
    </row>
    <row r="362" spans="1:33" x14ac:dyDescent="0.3">
      <c r="A362" s="24" t="s">
        <v>321</v>
      </c>
      <c r="B362" s="24" t="s">
        <v>9827</v>
      </c>
      <c r="C362" s="24" t="s">
        <v>33</v>
      </c>
      <c r="D362" s="24" t="s">
        <v>1273</v>
      </c>
      <c r="E362" s="24" t="s">
        <v>1275</v>
      </c>
      <c r="F362" s="24" t="s">
        <v>1276</v>
      </c>
      <c r="G362" s="24" t="s">
        <v>123</v>
      </c>
      <c r="H362" s="24" t="s">
        <v>230</v>
      </c>
      <c r="I362" s="24" t="s">
        <v>8886</v>
      </c>
      <c r="J362" s="24" t="s">
        <v>8886</v>
      </c>
      <c r="K362" s="24" t="s">
        <v>8886</v>
      </c>
      <c r="L362" s="24" t="s">
        <v>8886</v>
      </c>
      <c r="M362" s="24" t="s">
        <v>9828</v>
      </c>
      <c r="N362" s="24" t="s">
        <v>136</v>
      </c>
      <c r="O362" s="24" t="s">
        <v>1274</v>
      </c>
      <c r="P362" s="24"/>
      <c r="Q362" s="24"/>
      <c r="R362" s="24"/>
      <c r="S362" s="25" t="s">
        <v>9905</v>
      </c>
      <c r="T362" s="24"/>
      <c r="U362" s="24" t="s">
        <v>8886</v>
      </c>
      <c r="V362" s="24" t="s">
        <v>8886</v>
      </c>
      <c r="W362" s="24"/>
      <c r="X362" s="24"/>
      <c r="Y362" s="258">
        <v>45169.310416666667</v>
      </c>
      <c r="Z362" s="258">
        <v>45173.91269675926</v>
      </c>
      <c r="AA362" s="24"/>
      <c r="AB362" s="24" t="s">
        <v>1271</v>
      </c>
      <c r="AC362" s="24">
        <v>61569</v>
      </c>
      <c r="AD362" s="24">
        <v>18600</v>
      </c>
      <c r="AE362" s="24" t="s">
        <v>9827</v>
      </c>
      <c r="AF362" s="24" t="s">
        <v>9829</v>
      </c>
      <c r="AG362" s="24"/>
    </row>
    <row r="363" spans="1:33" x14ac:dyDescent="0.3">
      <c r="A363" s="24" t="s">
        <v>321</v>
      </c>
      <c r="B363" s="24" t="s">
        <v>9827</v>
      </c>
      <c r="C363" s="24" t="s">
        <v>33</v>
      </c>
      <c r="D363" s="24" t="s">
        <v>1279</v>
      </c>
      <c r="E363" s="24" t="s">
        <v>1277</v>
      </c>
      <c r="F363" s="24" t="s">
        <v>1278</v>
      </c>
      <c r="G363" s="24" t="s">
        <v>123</v>
      </c>
      <c r="H363" s="24" t="s">
        <v>230</v>
      </c>
      <c r="I363" s="24" t="s">
        <v>8886</v>
      </c>
      <c r="J363" s="24" t="s">
        <v>8886</v>
      </c>
      <c r="K363" s="24" t="s">
        <v>8886</v>
      </c>
      <c r="L363" s="24" t="s">
        <v>8886</v>
      </c>
      <c r="M363" s="24" t="s">
        <v>9828</v>
      </c>
      <c r="N363" s="24" t="s">
        <v>136</v>
      </c>
      <c r="O363" s="24" t="s">
        <v>1280</v>
      </c>
      <c r="P363" s="24"/>
      <c r="Q363" s="24"/>
      <c r="R363" s="24"/>
      <c r="S363" s="24"/>
      <c r="T363" s="24"/>
      <c r="U363" s="24" t="s">
        <v>8886</v>
      </c>
      <c r="V363" s="24" t="s">
        <v>8886</v>
      </c>
      <c r="W363" s="24"/>
      <c r="X363" s="24"/>
      <c r="Y363" s="258">
        <v>45169.310416666667</v>
      </c>
      <c r="Z363" s="258">
        <v>45173.91269675926</v>
      </c>
      <c r="AA363" s="24"/>
      <c r="AB363" s="24" t="s">
        <v>1271</v>
      </c>
      <c r="AC363" s="24">
        <v>61569</v>
      </c>
      <c r="AD363" s="24">
        <v>18620</v>
      </c>
      <c r="AE363" s="24" t="s">
        <v>9827</v>
      </c>
      <c r="AF363" s="24" t="s">
        <v>9829</v>
      </c>
      <c r="AG363" s="24"/>
    </row>
    <row r="364" spans="1:33" ht="52.8" x14ac:dyDescent="0.3">
      <c r="A364" s="24" t="s">
        <v>321</v>
      </c>
      <c r="B364" s="24" t="s">
        <v>9829</v>
      </c>
      <c r="C364" s="24" t="s">
        <v>333</v>
      </c>
      <c r="D364" s="24" t="s">
        <v>1279</v>
      </c>
      <c r="E364" s="24" t="s">
        <v>1281</v>
      </c>
      <c r="F364" s="24" t="s">
        <v>1282</v>
      </c>
      <c r="G364" s="24" t="s">
        <v>1208</v>
      </c>
      <c r="H364" s="24" t="s">
        <v>773</v>
      </c>
      <c r="I364" s="24" t="s">
        <v>1284</v>
      </c>
      <c r="J364" s="24" t="s">
        <v>8886</v>
      </c>
      <c r="K364" s="24" t="s">
        <v>8886</v>
      </c>
      <c r="L364" s="24" t="s">
        <v>8886</v>
      </c>
      <c r="M364" s="24" t="s">
        <v>1285</v>
      </c>
      <c r="N364" s="24" t="s">
        <v>136</v>
      </c>
      <c r="O364" s="24" t="s">
        <v>1280</v>
      </c>
      <c r="P364" s="24"/>
      <c r="Q364" s="24"/>
      <c r="R364" s="25" t="s">
        <v>1283</v>
      </c>
      <c r="S364" s="24"/>
      <c r="T364" s="24"/>
      <c r="U364" s="24" t="s">
        <v>8886</v>
      </c>
      <c r="V364" s="24" t="s">
        <v>8886</v>
      </c>
      <c r="W364" s="24"/>
      <c r="X364" s="24"/>
      <c r="Y364" s="258">
        <v>45169.310416666667</v>
      </c>
      <c r="Z364" s="24"/>
      <c r="AA364" s="24"/>
      <c r="AB364" s="24" t="s">
        <v>1271</v>
      </c>
      <c r="AC364" s="24">
        <v>61569</v>
      </c>
      <c r="AD364" s="24">
        <v>18630</v>
      </c>
      <c r="AE364" s="24" t="s">
        <v>9827</v>
      </c>
      <c r="AF364" s="24" t="s">
        <v>9827</v>
      </c>
      <c r="AG364" s="24" t="s">
        <v>37</v>
      </c>
    </row>
    <row r="365" spans="1:33" x14ac:dyDescent="0.3">
      <c r="A365" s="24" t="s">
        <v>298</v>
      </c>
      <c r="B365" s="24" t="s">
        <v>9827</v>
      </c>
      <c r="C365" s="24" t="s">
        <v>33</v>
      </c>
      <c r="D365" s="24" t="s">
        <v>151</v>
      </c>
      <c r="E365" s="24" t="s">
        <v>1286</v>
      </c>
      <c r="F365" s="24" t="s">
        <v>1287</v>
      </c>
      <c r="G365" s="24" t="s">
        <v>166</v>
      </c>
      <c r="H365" s="24" t="s">
        <v>230</v>
      </c>
      <c r="I365" s="24" t="s">
        <v>8886</v>
      </c>
      <c r="J365" s="24" t="s">
        <v>8886</v>
      </c>
      <c r="K365" s="24" t="s">
        <v>8886</v>
      </c>
      <c r="L365" s="24" t="s">
        <v>8886</v>
      </c>
      <c r="M365" s="24" t="s">
        <v>9828</v>
      </c>
      <c r="N365" s="24" t="s">
        <v>136</v>
      </c>
      <c r="O365" s="24" t="s">
        <v>1289</v>
      </c>
      <c r="P365" s="24"/>
      <c r="Q365" s="24"/>
      <c r="R365" s="24"/>
      <c r="S365" s="24"/>
      <c r="T365" s="24"/>
      <c r="U365" s="24" t="s">
        <v>8886</v>
      </c>
      <c r="V365" s="24" t="s">
        <v>8886</v>
      </c>
      <c r="W365" s="24"/>
      <c r="X365" s="24"/>
      <c r="Y365" s="258">
        <v>45169.336712962962</v>
      </c>
      <c r="Z365" s="258">
        <v>45173.91269675926</v>
      </c>
      <c r="AA365" s="24"/>
      <c r="AB365" s="24" t="s">
        <v>1288</v>
      </c>
      <c r="AC365" s="24">
        <v>68469</v>
      </c>
      <c r="AD365" s="24">
        <v>18640</v>
      </c>
      <c r="AE365" s="24" t="s">
        <v>9827</v>
      </c>
      <c r="AF365" s="24" t="s">
        <v>9829</v>
      </c>
      <c r="AG365" s="24"/>
    </row>
    <row r="366" spans="1:33" x14ac:dyDescent="0.3">
      <c r="A366" s="24" t="s">
        <v>298</v>
      </c>
      <c r="B366" s="24" t="s">
        <v>9827</v>
      </c>
      <c r="C366" s="24" t="s">
        <v>33</v>
      </c>
      <c r="D366" s="24" t="s">
        <v>1292</v>
      </c>
      <c r="E366" s="24" t="s">
        <v>1290</v>
      </c>
      <c r="F366" s="24" t="s">
        <v>1291</v>
      </c>
      <c r="G366" s="24" t="s">
        <v>166</v>
      </c>
      <c r="H366" s="24" t="s">
        <v>230</v>
      </c>
      <c r="I366" s="24" t="s">
        <v>8886</v>
      </c>
      <c r="J366" s="24" t="s">
        <v>8886</v>
      </c>
      <c r="K366" s="24" t="s">
        <v>8886</v>
      </c>
      <c r="L366" s="24" t="s">
        <v>8886</v>
      </c>
      <c r="M366" s="24" t="s">
        <v>9828</v>
      </c>
      <c r="N366" s="24" t="s">
        <v>136</v>
      </c>
      <c r="O366" s="24" t="s">
        <v>1293</v>
      </c>
      <c r="P366" s="24"/>
      <c r="Q366" s="24"/>
      <c r="R366" s="24"/>
      <c r="S366" s="24"/>
      <c r="T366" s="24"/>
      <c r="U366" s="24" t="s">
        <v>8886</v>
      </c>
      <c r="V366" s="24" t="s">
        <v>8886</v>
      </c>
      <c r="W366" s="24"/>
      <c r="X366" s="24"/>
      <c r="Y366" s="258">
        <v>45169.336712962962</v>
      </c>
      <c r="Z366" s="258">
        <v>45173.91269675926</v>
      </c>
      <c r="AA366" s="24"/>
      <c r="AB366" s="24" t="s">
        <v>1288</v>
      </c>
      <c r="AC366" s="24">
        <v>68469</v>
      </c>
      <c r="AD366" s="24">
        <v>18650</v>
      </c>
      <c r="AE366" s="24" t="s">
        <v>9827</v>
      </c>
      <c r="AF366" s="24" t="s">
        <v>9829</v>
      </c>
      <c r="AG366" s="24"/>
    </row>
    <row r="367" spans="1:33" x14ac:dyDescent="0.3">
      <c r="A367" s="24"/>
      <c r="B367" s="24" t="s">
        <v>9827</v>
      </c>
      <c r="C367" s="24" t="s">
        <v>33</v>
      </c>
      <c r="D367" s="24" t="s">
        <v>9890</v>
      </c>
      <c r="E367" s="24" t="s">
        <v>1294</v>
      </c>
      <c r="F367" s="24" t="s">
        <v>1295</v>
      </c>
      <c r="G367" s="24" t="s">
        <v>1296</v>
      </c>
      <c r="H367" s="24" t="s">
        <v>36</v>
      </c>
      <c r="I367" s="24" t="s">
        <v>8886</v>
      </c>
      <c r="J367" s="24" t="s">
        <v>8886</v>
      </c>
      <c r="K367" s="24" t="s">
        <v>8886</v>
      </c>
      <c r="L367" s="24" t="s">
        <v>8886</v>
      </c>
      <c r="M367" s="24" t="s">
        <v>9828</v>
      </c>
      <c r="N367" s="24" t="s">
        <v>201</v>
      </c>
      <c r="O367" s="24" t="s">
        <v>8886</v>
      </c>
      <c r="P367" s="24"/>
      <c r="Q367" s="24"/>
      <c r="R367" s="24"/>
      <c r="S367" s="24"/>
      <c r="T367" s="24"/>
      <c r="U367" s="24" t="s">
        <v>8886</v>
      </c>
      <c r="V367" s="24" t="s">
        <v>8886</v>
      </c>
      <c r="W367" s="24"/>
      <c r="X367" s="24"/>
      <c r="Y367" s="258">
        <v>45169.342650462961</v>
      </c>
      <c r="Z367" s="258">
        <v>45173.91269675926</v>
      </c>
      <c r="AA367" s="24"/>
      <c r="AB367" s="24" t="s">
        <v>1297</v>
      </c>
      <c r="AC367" s="24">
        <v>12696</v>
      </c>
      <c r="AD367" s="24">
        <v>18660</v>
      </c>
      <c r="AE367" s="24" t="s">
        <v>9827</v>
      </c>
      <c r="AF367" s="24" t="s">
        <v>9829</v>
      </c>
      <c r="AG367" s="24" t="s">
        <v>218</v>
      </c>
    </row>
    <row r="368" spans="1:33" x14ac:dyDescent="0.3">
      <c r="A368" s="24"/>
      <c r="B368" s="24" t="s">
        <v>9827</v>
      </c>
      <c r="C368" s="24" t="s">
        <v>33</v>
      </c>
      <c r="D368" s="24" t="s">
        <v>9875</v>
      </c>
      <c r="E368" s="24" t="s">
        <v>1298</v>
      </c>
      <c r="F368" s="24" t="s">
        <v>1299</v>
      </c>
      <c r="G368" s="24" t="s">
        <v>1296</v>
      </c>
      <c r="H368" s="24" t="s">
        <v>36</v>
      </c>
      <c r="I368" s="24" t="s">
        <v>8886</v>
      </c>
      <c r="J368" s="24" t="s">
        <v>8886</v>
      </c>
      <c r="K368" s="24" t="s">
        <v>8886</v>
      </c>
      <c r="L368" s="24" t="s">
        <v>8886</v>
      </c>
      <c r="M368" s="24" t="s">
        <v>9828</v>
      </c>
      <c r="N368" s="24" t="s">
        <v>201</v>
      </c>
      <c r="O368" s="24" t="s">
        <v>8886</v>
      </c>
      <c r="P368" s="24"/>
      <c r="Q368" s="24"/>
      <c r="R368" s="24"/>
      <c r="S368" s="24"/>
      <c r="T368" s="24"/>
      <c r="U368" s="24" t="s">
        <v>8886</v>
      </c>
      <c r="V368" s="24" t="s">
        <v>8886</v>
      </c>
      <c r="W368" s="24"/>
      <c r="X368" s="24"/>
      <c r="Y368" s="258">
        <v>45169.343634259261</v>
      </c>
      <c r="Z368" s="258">
        <v>45173.91269675926</v>
      </c>
      <c r="AA368" s="24"/>
      <c r="AB368" s="24" t="s">
        <v>1297</v>
      </c>
      <c r="AC368" s="24">
        <v>12696</v>
      </c>
      <c r="AD368" s="24">
        <v>18670</v>
      </c>
      <c r="AE368" s="24" t="s">
        <v>9827</v>
      </c>
      <c r="AF368" s="24" t="s">
        <v>9829</v>
      </c>
      <c r="AG368" s="24" t="s">
        <v>264</v>
      </c>
    </row>
    <row r="369" spans="1:33" x14ac:dyDescent="0.3">
      <c r="A369" s="24"/>
      <c r="B369" s="24" t="s">
        <v>9827</v>
      </c>
      <c r="C369" s="24" t="s">
        <v>33</v>
      </c>
      <c r="D369" s="24" t="s">
        <v>9872</v>
      </c>
      <c r="E369" s="24" t="s">
        <v>1300</v>
      </c>
      <c r="F369" s="24" t="s">
        <v>1301</v>
      </c>
      <c r="G369" s="24" t="s">
        <v>1296</v>
      </c>
      <c r="H369" s="24" t="s">
        <v>36</v>
      </c>
      <c r="I369" s="24" t="s">
        <v>8886</v>
      </c>
      <c r="J369" s="24" t="s">
        <v>8886</v>
      </c>
      <c r="K369" s="24" t="s">
        <v>8886</v>
      </c>
      <c r="L369" s="24" t="s">
        <v>8886</v>
      </c>
      <c r="M369" s="24" t="s">
        <v>9828</v>
      </c>
      <c r="N369" s="24" t="s">
        <v>201</v>
      </c>
      <c r="O369" s="24" t="s">
        <v>8886</v>
      </c>
      <c r="P369" s="24"/>
      <c r="Q369" s="24"/>
      <c r="R369" s="24"/>
      <c r="S369" s="24"/>
      <c r="T369" s="24"/>
      <c r="U369" s="24" t="s">
        <v>8886</v>
      </c>
      <c r="V369" s="24" t="s">
        <v>8886</v>
      </c>
      <c r="W369" s="24"/>
      <c r="X369" s="24"/>
      <c r="Y369" s="258">
        <v>45169.344641203701</v>
      </c>
      <c r="Z369" s="258">
        <v>45173.91269675926</v>
      </c>
      <c r="AA369" s="24"/>
      <c r="AB369" s="24" t="s">
        <v>1297</v>
      </c>
      <c r="AC369" s="24">
        <v>12696</v>
      </c>
      <c r="AD369" s="24">
        <v>18680</v>
      </c>
      <c r="AE369" s="24" t="s">
        <v>9827</v>
      </c>
      <c r="AF369" s="24" t="s">
        <v>9829</v>
      </c>
      <c r="AG369" s="24" t="s">
        <v>218</v>
      </c>
    </row>
    <row r="370" spans="1:33" x14ac:dyDescent="0.3">
      <c r="A370" s="24"/>
      <c r="B370" s="24" t="s">
        <v>9827</v>
      </c>
      <c r="C370" s="24" t="s">
        <v>33</v>
      </c>
      <c r="D370" s="24" t="s">
        <v>9870</v>
      </c>
      <c r="E370" s="24" t="s">
        <v>1302</v>
      </c>
      <c r="F370" s="24" t="s">
        <v>219</v>
      </c>
      <c r="G370" s="24" t="s">
        <v>1296</v>
      </c>
      <c r="H370" s="24" t="s">
        <v>36</v>
      </c>
      <c r="I370" s="24" t="s">
        <v>8886</v>
      </c>
      <c r="J370" s="24" t="s">
        <v>8886</v>
      </c>
      <c r="K370" s="24" t="s">
        <v>8886</v>
      </c>
      <c r="L370" s="24" t="s">
        <v>8886</v>
      </c>
      <c r="M370" s="24" t="s">
        <v>9828</v>
      </c>
      <c r="N370" s="24" t="s">
        <v>201</v>
      </c>
      <c r="O370" s="24" t="s">
        <v>8886</v>
      </c>
      <c r="P370" s="24"/>
      <c r="Q370" s="24"/>
      <c r="R370" s="24"/>
      <c r="S370" s="24"/>
      <c r="T370" s="24"/>
      <c r="U370" s="24" t="s">
        <v>8886</v>
      </c>
      <c r="V370" s="24" t="s">
        <v>8886</v>
      </c>
      <c r="W370" s="24"/>
      <c r="X370" s="24"/>
      <c r="Y370" s="258">
        <v>45169.345497685186</v>
      </c>
      <c r="Z370" s="258">
        <v>45173.91269675926</v>
      </c>
      <c r="AA370" s="24"/>
      <c r="AB370" s="24" t="s">
        <v>1297</v>
      </c>
      <c r="AC370" s="24">
        <v>12696</v>
      </c>
      <c r="AD370" s="24">
        <v>18690</v>
      </c>
      <c r="AE370" s="24" t="s">
        <v>9827</v>
      </c>
      <c r="AF370" s="24" t="s">
        <v>9829</v>
      </c>
      <c r="AG370" s="24" t="s">
        <v>264</v>
      </c>
    </row>
    <row r="371" spans="1:33" x14ac:dyDescent="0.3">
      <c r="A371" s="24"/>
      <c r="B371" s="24" t="s">
        <v>9827</v>
      </c>
      <c r="C371" s="24" t="s">
        <v>33</v>
      </c>
      <c r="D371" s="24" t="s">
        <v>9876</v>
      </c>
      <c r="E371" s="24" t="s">
        <v>1303</v>
      </c>
      <c r="F371" s="24" t="s">
        <v>1304</v>
      </c>
      <c r="G371" s="24" t="s">
        <v>1296</v>
      </c>
      <c r="H371" s="24" t="s">
        <v>36</v>
      </c>
      <c r="I371" s="24" t="s">
        <v>8886</v>
      </c>
      <c r="J371" s="24" t="s">
        <v>8886</v>
      </c>
      <c r="K371" s="24" t="s">
        <v>8886</v>
      </c>
      <c r="L371" s="24" t="s">
        <v>8886</v>
      </c>
      <c r="M371" s="24" t="s">
        <v>9828</v>
      </c>
      <c r="N371" s="24" t="s">
        <v>201</v>
      </c>
      <c r="O371" s="24" t="s">
        <v>8886</v>
      </c>
      <c r="P371" s="24"/>
      <c r="Q371" s="24"/>
      <c r="R371" s="24"/>
      <c r="S371" s="24"/>
      <c r="T371" s="24"/>
      <c r="U371" s="24" t="s">
        <v>8886</v>
      </c>
      <c r="V371" s="24" t="s">
        <v>8886</v>
      </c>
      <c r="W371" s="24"/>
      <c r="X371" s="24"/>
      <c r="Y371" s="258">
        <v>45169.346238425926</v>
      </c>
      <c r="Z371" s="258">
        <v>45173.91269675926</v>
      </c>
      <c r="AA371" s="24"/>
      <c r="AB371" s="24" t="s">
        <v>1297</v>
      </c>
      <c r="AC371" s="24">
        <v>12696</v>
      </c>
      <c r="AD371" s="24">
        <v>18700</v>
      </c>
      <c r="AE371" s="24" t="s">
        <v>9827</v>
      </c>
      <c r="AF371" s="24" t="s">
        <v>9829</v>
      </c>
      <c r="AG371" s="24" t="s">
        <v>218</v>
      </c>
    </row>
    <row r="372" spans="1:33" x14ac:dyDescent="0.3">
      <c r="A372" s="24"/>
      <c r="B372" s="24" t="s">
        <v>9827</v>
      </c>
      <c r="C372" s="24" t="s">
        <v>33</v>
      </c>
      <c r="D372" s="24" t="s">
        <v>9898</v>
      </c>
      <c r="E372" s="24" t="s">
        <v>1305</v>
      </c>
      <c r="F372" s="24" t="s">
        <v>1306</v>
      </c>
      <c r="G372" s="24" t="s">
        <v>1296</v>
      </c>
      <c r="H372" s="24" t="s">
        <v>36</v>
      </c>
      <c r="I372" s="24" t="s">
        <v>8886</v>
      </c>
      <c r="J372" s="24" t="s">
        <v>8886</v>
      </c>
      <c r="K372" s="24" t="s">
        <v>8886</v>
      </c>
      <c r="L372" s="24" t="s">
        <v>8886</v>
      </c>
      <c r="M372" s="24" t="s">
        <v>9828</v>
      </c>
      <c r="N372" s="24" t="s">
        <v>201</v>
      </c>
      <c r="O372" s="24" t="s">
        <v>8886</v>
      </c>
      <c r="P372" s="24"/>
      <c r="Q372" s="24"/>
      <c r="R372" s="24"/>
      <c r="S372" s="24"/>
      <c r="T372" s="24"/>
      <c r="U372" s="24" t="s">
        <v>8886</v>
      </c>
      <c r="V372" s="24" t="s">
        <v>8886</v>
      </c>
      <c r="W372" s="24"/>
      <c r="X372" s="24"/>
      <c r="Y372" s="258">
        <v>45169.347025462965</v>
      </c>
      <c r="Z372" s="258">
        <v>45173.91269675926</v>
      </c>
      <c r="AA372" s="24"/>
      <c r="AB372" s="24" t="s">
        <v>1297</v>
      </c>
      <c r="AC372" s="24">
        <v>12696</v>
      </c>
      <c r="AD372" s="24">
        <v>18710</v>
      </c>
      <c r="AE372" s="24" t="s">
        <v>9827</v>
      </c>
      <c r="AF372" s="24" t="s">
        <v>9829</v>
      </c>
      <c r="AG372" s="24" t="s">
        <v>218</v>
      </c>
    </row>
    <row r="373" spans="1:33" x14ac:dyDescent="0.3">
      <c r="A373" s="24"/>
      <c r="B373" s="24" t="s">
        <v>9827</v>
      </c>
      <c r="C373" s="24" t="s">
        <v>33</v>
      </c>
      <c r="D373" s="24" t="s">
        <v>9884</v>
      </c>
      <c r="E373" s="24" t="s">
        <v>1307</v>
      </c>
      <c r="F373" s="24" t="s">
        <v>1308</v>
      </c>
      <c r="G373" s="24" t="s">
        <v>1296</v>
      </c>
      <c r="H373" s="24" t="s">
        <v>36</v>
      </c>
      <c r="I373" s="24" t="s">
        <v>8886</v>
      </c>
      <c r="J373" s="24" t="s">
        <v>8886</v>
      </c>
      <c r="K373" s="24" t="s">
        <v>8886</v>
      </c>
      <c r="L373" s="24" t="s">
        <v>8886</v>
      </c>
      <c r="M373" s="24" t="s">
        <v>9828</v>
      </c>
      <c r="N373" s="24" t="s">
        <v>201</v>
      </c>
      <c r="O373" s="24" t="s">
        <v>8886</v>
      </c>
      <c r="P373" s="24"/>
      <c r="Q373" s="24"/>
      <c r="R373" s="24"/>
      <c r="S373" s="24"/>
      <c r="T373" s="24"/>
      <c r="U373" s="24" t="s">
        <v>8886</v>
      </c>
      <c r="V373" s="24" t="s">
        <v>8886</v>
      </c>
      <c r="W373" s="24"/>
      <c r="X373" s="24"/>
      <c r="Y373" s="258">
        <v>45169.347858796296</v>
      </c>
      <c r="Z373" s="258">
        <v>45173.91269675926</v>
      </c>
      <c r="AA373" s="24"/>
      <c r="AB373" s="24" t="s">
        <v>1297</v>
      </c>
      <c r="AC373" s="24">
        <v>12696</v>
      </c>
      <c r="AD373" s="24">
        <v>18720</v>
      </c>
      <c r="AE373" s="24" t="s">
        <v>9827</v>
      </c>
      <c r="AF373" s="24" t="s">
        <v>9829</v>
      </c>
      <c r="AG373" s="24" t="s">
        <v>218</v>
      </c>
    </row>
    <row r="374" spans="1:33" x14ac:dyDescent="0.3">
      <c r="A374" s="24"/>
      <c r="B374" s="24" t="s">
        <v>9827</v>
      </c>
      <c r="C374" s="24" t="s">
        <v>33</v>
      </c>
      <c r="D374" s="24" t="s">
        <v>9899</v>
      </c>
      <c r="E374" s="24" t="s">
        <v>1309</v>
      </c>
      <c r="F374" s="24" t="s">
        <v>1310</v>
      </c>
      <c r="G374" s="24" t="s">
        <v>1296</v>
      </c>
      <c r="H374" s="24" t="s">
        <v>36</v>
      </c>
      <c r="I374" s="24" t="s">
        <v>8886</v>
      </c>
      <c r="J374" s="24" t="s">
        <v>8886</v>
      </c>
      <c r="K374" s="24" t="s">
        <v>8886</v>
      </c>
      <c r="L374" s="24" t="s">
        <v>8886</v>
      </c>
      <c r="M374" s="24" t="s">
        <v>9828</v>
      </c>
      <c r="N374" s="24" t="s">
        <v>201</v>
      </c>
      <c r="O374" s="24" t="s">
        <v>8886</v>
      </c>
      <c r="P374" s="24"/>
      <c r="Q374" s="24"/>
      <c r="R374" s="24"/>
      <c r="S374" s="24"/>
      <c r="T374" s="24"/>
      <c r="U374" s="24" t="s">
        <v>8886</v>
      </c>
      <c r="V374" s="24" t="s">
        <v>8886</v>
      </c>
      <c r="W374" s="24"/>
      <c r="X374" s="24"/>
      <c r="Y374" s="258">
        <v>45169.348645833335</v>
      </c>
      <c r="Z374" s="258">
        <v>45173.91269675926</v>
      </c>
      <c r="AA374" s="24"/>
      <c r="AB374" s="24" t="s">
        <v>1297</v>
      </c>
      <c r="AC374" s="24">
        <v>12696</v>
      </c>
      <c r="AD374" s="24">
        <v>18730</v>
      </c>
      <c r="AE374" s="24" t="s">
        <v>9827</v>
      </c>
      <c r="AF374" s="24" t="s">
        <v>9829</v>
      </c>
      <c r="AG374" s="24" t="s">
        <v>264</v>
      </c>
    </row>
    <row r="375" spans="1:33" x14ac:dyDescent="0.3">
      <c r="A375" s="24"/>
      <c r="B375" s="24" t="s">
        <v>9827</v>
      </c>
      <c r="C375" s="24" t="s">
        <v>33</v>
      </c>
      <c r="D375" s="24" t="s">
        <v>9896</v>
      </c>
      <c r="E375" s="24" t="s">
        <v>1311</v>
      </c>
      <c r="F375" s="24" t="s">
        <v>1312</v>
      </c>
      <c r="G375" s="24" t="s">
        <v>1296</v>
      </c>
      <c r="H375" s="24" t="s">
        <v>36</v>
      </c>
      <c r="I375" s="24" t="s">
        <v>8886</v>
      </c>
      <c r="J375" s="24" t="s">
        <v>8886</v>
      </c>
      <c r="K375" s="24" t="s">
        <v>8886</v>
      </c>
      <c r="L375" s="24" t="s">
        <v>8886</v>
      </c>
      <c r="M375" s="24" t="s">
        <v>9828</v>
      </c>
      <c r="N375" s="24" t="s">
        <v>201</v>
      </c>
      <c r="O375" s="24" t="s">
        <v>8886</v>
      </c>
      <c r="P375" s="24"/>
      <c r="Q375" s="24"/>
      <c r="R375" s="24"/>
      <c r="S375" s="24"/>
      <c r="T375" s="24"/>
      <c r="U375" s="24" t="s">
        <v>8886</v>
      </c>
      <c r="V375" s="24" t="s">
        <v>8886</v>
      </c>
      <c r="W375" s="24"/>
      <c r="X375" s="24"/>
      <c r="Y375" s="258">
        <v>45169.349386574075</v>
      </c>
      <c r="Z375" s="258">
        <v>45173.91269675926</v>
      </c>
      <c r="AA375" s="24"/>
      <c r="AB375" s="24" t="s">
        <v>1297</v>
      </c>
      <c r="AC375" s="24">
        <v>12696</v>
      </c>
      <c r="AD375" s="24">
        <v>18740</v>
      </c>
      <c r="AE375" s="24" t="s">
        <v>9827</v>
      </c>
      <c r="AF375" s="24" t="s">
        <v>9829</v>
      </c>
      <c r="AG375" s="24" t="s">
        <v>218</v>
      </c>
    </row>
    <row r="376" spans="1:33" x14ac:dyDescent="0.3">
      <c r="A376" s="24"/>
      <c r="B376" s="24" t="s">
        <v>9827</v>
      </c>
      <c r="C376" s="24" t="s">
        <v>33</v>
      </c>
      <c r="D376" s="24" t="s">
        <v>9894</v>
      </c>
      <c r="E376" s="24" t="s">
        <v>1313</v>
      </c>
      <c r="F376" s="24" t="s">
        <v>1314</v>
      </c>
      <c r="G376" s="24" t="s">
        <v>1296</v>
      </c>
      <c r="H376" s="24" t="s">
        <v>36</v>
      </c>
      <c r="I376" s="24" t="s">
        <v>8886</v>
      </c>
      <c r="J376" s="24" t="s">
        <v>8886</v>
      </c>
      <c r="K376" s="24" t="s">
        <v>8886</v>
      </c>
      <c r="L376" s="24" t="s">
        <v>8886</v>
      </c>
      <c r="M376" s="24" t="s">
        <v>9828</v>
      </c>
      <c r="N376" s="24" t="s">
        <v>201</v>
      </c>
      <c r="O376" s="24" t="s">
        <v>8886</v>
      </c>
      <c r="P376" s="24"/>
      <c r="Q376" s="24"/>
      <c r="R376" s="24"/>
      <c r="S376" s="24"/>
      <c r="T376" s="24"/>
      <c r="U376" s="24" t="s">
        <v>8886</v>
      </c>
      <c r="V376" s="24" t="s">
        <v>8886</v>
      </c>
      <c r="W376" s="24"/>
      <c r="X376" s="24"/>
      <c r="Y376" s="258">
        <v>45169.350763888891</v>
      </c>
      <c r="Z376" s="258">
        <v>45173.91269675926</v>
      </c>
      <c r="AA376" s="24"/>
      <c r="AB376" s="24" t="s">
        <v>1297</v>
      </c>
      <c r="AC376" s="24">
        <v>12696</v>
      </c>
      <c r="AD376" s="24">
        <v>18750</v>
      </c>
      <c r="AE376" s="24" t="s">
        <v>9827</v>
      </c>
      <c r="AF376" s="24" t="s">
        <v>9829</v>
      </c>
      <c r="AG376" s="24" t="s">
        <v>218</v>
      </c>
    </row>
    <row r="377" spans="1:33" x14ac:dyDescent="0.3">
      <c r="A377" s="24"/>
      <c r="B377" s="24" t="s">
        <v>9827</v>
      </c>
      <c r="C377" s="24" t="s">
        <v>33</v>
      </c>
      <c r="D377" s="24" t="s">
        <v>9889</v>
      </c>
      <c r="E377" s="24" t="s">
        <v>1315</v>
      </c>
      <c r="F377" s="24" t="s">
        <v>1316</v>
      </c>
      <c r="G377" s="24" t="s">
        <v>1296</v>
      </c>
      <c r="H377" s="24" t="s">
        <v>36</v>
      </c>
      <c r="I377" s="24" t="s">
        <v>8886</v>
      </c>
      <c r="J377" s="24" t="s">
        <v>8886</v>
      </c>
      <c r="K377" s="24" t="s">
        <v>8886</v>
      </c>
      <c r="L377" s="24" t="s">
        <v>8886</v>
      </c>
      <c r="M377" s="24" t="s">
        <v>9828</v>
      </c>
      <c r="N377" s="24" t="s">
        <v>201</v>
      </c>
      <c r="O377" s="24" t="s">
        <v>8886</v>
      </c>
      <c r="P377" s="24"/>
      <c r="Q377" s="24"/>
      <c r="R377" s="24"/>
      <c r="S377" s="24"/>
      <c r="T377" s="24"/>
      <c r="U377" s="24" t="s">
        <v>8886</v>
      </c>
      <c r="V377" s="24" t="s">
        <v>8886</v>
      </c>
      <c r="W377" s="24"/>
      <c r="X377" s="24"/>
      <c r="Y377" s="258">
        <v>45169.35365740741</v>
      </c>
      <c r="Z377" s="258">
        <v>45173.91269675926</v>
      </c>
      <c r="AA377" s="24"/>
      <c r="AB377" s="24" t="s">
        <v>1297</v>
      </c>
      <c r="AC377" s="24">
        <v>12696</v>
      </c>
      <c r="AD377" s="24">
        <v>18760</v>
      </c>
      <c r="AE377" s="24" t="s">
        <v>9827</v>
      </c>
      <c r="AF377" s="24" t="s">
        <v>9829</v>
      </c>
      <c r="AG377" s="24" t="s">
        <v>218</v>
      </c>
    </row>
    <row r="378" spans="1:33" x14ac:dyDescent="0.3">
      <c r="A378" s="24"/>
      <c r="B378" s="24" t="s">
        <v>9827</v>
      </c>
      <c r="C378" s="24" t="s">
        <v>33</v>
      </c>
      <c r="D378" s="24" t="s">
        <v>9877</v>
      </c>
      <c r="E378" s="24" t="s">
        <v>1317</v>
      </c>
      <c r="F378" s="24" t="s">
        <v>1318</v>
      </c>
      <c r="G378" s="24" t="s">
        <v>1296</v>
      </c>
      <c r="H378" s="24" t="s">
        <v>36</v>
      </c>
      <c r="I378" s="24" t="s">
        <v>8886</v>
      </c>
      <c r="J378" s="24" t="s">
        <v>8886</v>
      </c>
      <c r="K378" s="24" t="s">
        <v>8886</v>
      </c>
      <c r="L378" s="24" t="s">
        <v>8886</v>
      </c>
      <c r="M378" s="24" t="s">
        <v>9828</v>
      </c>
      <c r="N378" s="24" t="s">
        <v>201</v>
      </c>
      <c r="O378" s="24" t="s">
        <v>8886</v>
      </c>
      <c r="P378" s="24"/>
      <c r="Q378" s="24"/>
      <c r="R378" s="24"/>
      <c r="S378" s="24"/>
      <c r="T378" s="24"/>
      <c r="U378" s="24" t="s">
        <v>8886</v>
      </c>
      <c r="V378" s="24" t="s">
        <v>8886</v>
      </c>
      <c r="W378" s="24"/>
      <c r="X378" s="24"/>
      <c r="Y378" s="258">
        <v>45169.354583333334</v>
      </c>
      <c r="Z378" s="258">
        <v>45173.91269675926</v>
      </c>
      <c r="AA378" s="24"/>
      <c r="AB378" s="24" t="s">
        <v>1297</v>
      </c>
      <c r="AC378" s="24">
        <v>12696</v>
      </c>
      <c r="AD378" s="24">
        <v>18770</v>
      </c>
      <c r="AE378" s="24" t="s">
        <v>9827</v>
      </c>
      <c r="AF378" s="24" t="s">
        <v>9829</v>
      </c>
      <c r="AG378" s="24" t="s">
        <v>218</v>
      </c>
    </row>
    <row r="379" spans="1:33" x14ac:dyDescent="0.3">
      <c r="A379" s="24"/>
      <c r="B379" s="24" t="s">
        <v>9827</v>
      </c>
      <c r="C379" s="24" t="s">
        <v>33</v>
      </c>
      <c r="D379" s="24" t="s">
        <v>9883</v>
      </c>
      <c r="E379" s="24" t="s">
        <v>1319</v>
      </c>
      <c r="F379" s="24" t="s">
        <v>1320</v>
      </c>
      <c r="G379" s="24" t="s">
        <v>1296</v>
      </c>
      <c r="H379" s="24" t="s">
        <v>36</v>
      </c>
      <c r="I379" s="24" t="s">
        <v>8886</v>
      </c>
      <c r="J379" s="24" t="s">
        <v>8886</v>
      </c>
      <c r="K379" s="24" t="s">
        <v>8886</v>
      </c>
      <c r="L379" s="24" t="s">
        <v>8886</v>
      </c>
      <c r="M379" s="24" t="s">
        <v>9828</v>
      </c>
      <c r="N379" s="24" t="s">
        <v>201</v>
      </c>
      <c r="O379" s="24" t="s">
        <v>8886</v>
      </c>
      <c r="P379" s="24"/>
      <c r="Q379" s="24"/>
      <c r="R379" s="24"/>
      <c r="S379" s="24"/>
      <c r="T379" s="24"/>
      <c r="U379" s="24" t="s">
        <v>8886</v>
      </c>
      <c r="V379" s="24" t="s">
        <v>8886</v>
      </c>
      <c r="W379" s="24"/>
      <c r="X379" s="24"/>
      <c r="Y379" s="258">
        <v>45169.355486111112</v>
      </c>
      <c r="Z379" s="258">
        <v>45173.91269675926</v>
      </c>
      <c r="AA379" s="24"/>
      <c r="AB379" s="24" t="s">
        <v>1297</v>
      </c>
      <c r="AC379" s="24">
        <v>12696</v>
      </c>
      <c r="AD379" s="24">
        <v>18780</v>
      </c>
      <c r="AE379" s="24" t="s">
        <v>9827</v>
      </c>
      <c r="AF379" s="24" t="s">
        <v>9829</v>
      </c>
      <c r="AG379" s="24" t="s">
        <v>264</v>
      </c>
    </row>
    <row r="380" spans="1:33" x14ac:dyDescent="0.3">
      <c r="A380" s="24"/>
      <c r="B380" s="24" t="s">
        <v>9827</v>
      </c>
      <c r="C380" s="24" t="s">
        <v>33</v>
      </c>
      <c r="D380" s="24" t="s">
        <v>9908</v>
      </c>
      <c r="E380" s="24" t="s">
        <v>1321</v>
      </c>
      <c r="F380" s="24" t="s">
        <v>1322</v>
      </c>
      <c r="G380" s="24" t="s">
        <v>1296</v>
      </c>
      <c r="H380" s="24" t="s">
        <v>36</v>
      </c>
      <c r="I380" s="24" t="s">
        <v>8886</v>
      </c>
      <c r="J380" s="24" t="s">
        <v>8886</v>
      </c>
      <c r="K380" s="24" t="s">
        <v>8886</v>
      </c>
      <c r="L380" s="24" t="s">
        <v>8886</v>
      </c>
      <c r="M380" s="24" t="s">
        <v>9828</v>
      </c>
      <c r="N380" s="24" t="s">
        <v>201</v>
      </c>
      <c r="O380" s="24" t="s">
        <v>8886</v>
      </c>
      <c r="P380" s="24"/>
      <c r="Q380" s="24"/>
      <c r="R380" s="24"/>
      <c r="S380" s="24"/>
      <c r="T380" s="24"/>
      <c r="U380" s="24" t="s">
        <v>8886</v>
      </c>
      <c r="V380" s="24" t="s">
        <v>8886</v>
      </c>
      <c r="W380" s="24"/>
      <c r="X380" s="24"/>
      <c r="Y380" s="258">
        <v>45169.356365740743</v>
      </c>
      <c r="Z380" s="258">
        <v>45173.91269675926</v>
      </c>
      <c r="AA380" s="24"/>
      <c r="AB380" s="24" t="s">
        <v>1297</v>
      </c>
      <c r="AC380" s="24">
        <v>12696</v>
      </c>
      <c r="AD380" s="24">
        <v>18790</v>
      </c>
      <c r="AE380" s="24" t="s">
        <v>9827</v>
      </c>
      <c r="AF380" s="24" t="s">
        <v>9829</v>
      </c>
      <c r="AG380" s="24" t="s">
        <v>218</v>
      </c>
    </row>
    <row r="381" spans="1:33" x14ac:dyDescent="0.3">
      <c r="A381" s="24" t="s">
        <v>321</v>
      </c>
      <c r="B381" s="24" t="s">
        <v>9827</v>
      </c>
      <c r="C381" s="24" t="s">
        <v>33</v>
      </c>
      <c r="D381" s="24" t="s">
        <v>1326</v>
      </c>
      <c r="E381" s="24" t="s">
        <v>1323</v>
      </c>
      <c r="F381" s="24" t="s">
        <v>1324</v>
      </c>
      <c r="G381" s="24" t="s">
        <v>123</v>
      </c>
      <c r="H381" s="24" t="s">
        <v>230</v>
      </c>
      <c r="I381" s="24" t="s">
        <v>8886</v>
      </c>
      <c r="J381" s="24" t="s">
        <v>8886</v>
      </c>
      <c r="K381" s="24" t="s">
        <v>8886</v>
      </c>
      <c r="L381" s="24" t="s">
        <v>8886</v>
      </c>
      <c r="M381" s="24" t="s">
        <v>9828</v>
      </c>
      <c r="N381" s="24" t="s">
        <v>136</v>
      </c>
      <c r="O381" s="24" t="s">
        <v>1327</v>
      </c>
      <c r="P381" s="24"/>
      <c r="Q381" s="24"/>
      <c r="R381" s="24"/>
      <c r="S381" s="24"/>
      <c r="T381" s="24"/>
      <c r="U381" s="24" t="s">
        <v>8886</v>
      </c>
      <c r="V381" s="24" t="s">
        <v>8886</v>
      </c>
      <c r="W381" s="24"/>
      <c r="X381" s="24"/>
      <c r="Y381" s="258">
        <v>45169.356724537036</v>
      </c>
      <c r="Z381" s="258">
        <v>45173.91269675926</v>
      </c>
      <c r="AA381" s="24"/>
      <c r="AB381" s="24" t="s">
        <v>1325</v>
      </c>
      <c r="AC381" s="24">
        <v>78832</v>
      </c>
      <c r="AD381" s="24">
        <v>18800</v>
      </c>
      <c r="AE381" s="24" t="s">
        <v>9827</v>
      </c>
      <c r="AF381" s="24" t="s">
        <v>9829</v>
      </c>
      <c r="AG381" s="24"/>
    </row>
    <row r="382" spans="1:33" x14ac:dyDescent="0.3">
      <c r="A382" s="24" t="s">
        <v>321</v>
      </c>
      <c r="B382" s="24" t="s">
        <v>9827</v>
      </c>
      <c r="C382" s="24" t="s">
        <v>33</v>
      </c>
      <c r="D382" s="24" t="s">
        <v>1330</v>
      </c>
      <c r="E382" s="24" t="s">
        <v>1328</v>
      </c>
      <c r="F382" s="24" t="s">
        <v>1329</v>
      </c>
      <c r="G382" s="24" t="s">
        <v>123</v>
      </c>
      <c r="H382" s="24" t="s">
        <v>230</v>
      </c>
      <c r="I382" s="24" t="s">
        <v>8886</v>
      </c>
      <c r="J382" s="24" t="s">
        <v>8886</v>
      </c>
      <c r="K382" s="24" t="s">
        <v>8886</v>
      </c>
      <c r="L382" s="24" t="s">
        <v>8886</v>
      </c>
      <c r="M382" s="24" t="s">
        <v>9828</v>
      </c>
      <c r="N382" s="24" t="s">
        <v>136</v>
      </c>
      <c r="O382" s="24" t="s">
        <v>1331</v>
      </c>
      <c r="P382" s="24"/>
      <c r="Q382" s="24"/>
      <c r="R382" s="24"/>
      <c r="S382" s="24"/>
      <c r="T382" s="24"/>
      <c r="U382" s="24" t="s">
        <v>8886</v>
      </c>
      <c r="V382" s="24" t="s">
        <v>8886</v>
      </c>
      <c r="W382" s="24"/>
      <c r="X382" s="24"/>
      <c r="Y382" s="258">
        <v>45169.356724537036</v>
      </c>
      <c r="Z382" s="258">
        <v>45173.91269675926</v>
      </c>
      <c r="AA382" s="24"/>
      <c r="AB382" s="24" t="s">
        <v>1325</v>
      </c>
      <c r="AC382" s="24">
        <v>78832</v>
      </c>
      <c r="AD382" s="24">
        <v>18810</v>
      </c>
      <c r="AE382" s="24" t="s">
        <v>9827</v>
      </c>
      <c r="AF382" s="24" t="s">
        <v>9829</v>
      </c>
      <c r="AG382" s="24"/>
    </row>
    <row r="383" spans="1:33" x14ac:dyDescent="0.3">
      <c r="A383" s="24"/>
      <c r="B383" s="24" t="s">
        <v>9827</v>
      </c>
      <c r="C383" s="24" t="s">
        <v>33</v>
      </c>
      <c r="D383" s="24" t="s">
        <v>9880</v>
      </c>
      <c r="E383" s="24" t="s">
        <v>1332</v>
      </c>
      <c r="F383" s="24" t="s">
        <v>1333</v>
      </c>
      <c r="G383" s="24" t="s">
        <v>1296</v>
      </c>
      <c r="H383" s="24" t="s">
        <v>36</v>
      </c>
      <c r="I383" s="24" t="s">
        <v>8886</v>
      </c>
      <c r="J383" s="24" t="s">
        <v>8886</v>
      </c>
      <c r="K383" s="24" t="s">
        <v>8886</v>
      </c>
      <c r="L383" s="24" t="s">
        <v>8886</v>
      </c>
      <c r="M383" s="24" t="s">
        <v>9828</v>
      </c>
      <c r="N383" s="24" t="s">
        <v>201</v>
      </c>
      <c r="O383" s="24" t="s">
        <v>8886</v>
      </c>
      <c r="P383" s="24"/>
      <c r="Q383" s="24"/>
      <c r="R383" s="24"/>
      <c r="S383" s="24"/>
      <c r="T383" s="24"/>
      <c r="U383" s="24" t="s">
        <v>8886</v>
      </c>
      <c r="V383" s="24" t="s">
        <v>8886</v>
      </c>
      <c r="W383" s="24"/>
      <c r="X383" s="24"/>
      <c r="Y383" s="258">
        <v>45169.356990740744</v>
      </c>
      <c r="Z383" s="258">
        <v>45173.91269675926</v>
      </c>
      <c r="AA383" s="24"/>
      <c r="AB383" s="24" t="s">
        <v>1297</v>
      </c>
      <c r="AC383" s="24">
        <v>12696</v>
      </c>
      <c r="AD383" s="24">
        <v>1000</v>
      </c>
      <c r="AE383" s="24" t="s">
        <v>9827</v>
      </c>
      <c r="AF383" s="24" t="s">
        <v>9829</v>
      </c>
      <c r="AG383" s="24" t="s">
        <v>264</v>
      </c>
    </row>
    <row r="384" spans="1:33" x14ac:dyDescent="0.3">
      <c r="A384" s="24"/>
      <c r="B384" s="24" t="s">
        <v>9827</v>
      </c>
      <c r="C384" s="24" t="s">
        <v>33</v>
      </c>
      <c r="D384" s="24" t="s">
        <v>9909</v>
      </c>
      <c r="E384" s="24" t="s">
        <v>1334</v>
      </c>
      <c r="F384" s="24" t="s">
        <v>1335</v>
      </c>
      <c r="G384" s="24" t="s">
        <v>1296</v>
      </c>
      <c r="H384" s="24" t="s">
        <v>36</v>
      </c>
      <c r="I384" s="24" t="s">
        <v>8886</v>
      </c>
      <c r="J384" s="24" t="s">
        <v>8886</v>
      </c>
      <c r="K384" s="24" t="s">
        <v>8886</v>
      </c>
      <c r="L384" s="24" t="s">
        <v>8886</v>
      </c>
      <c r="M384" s="24" t="s">
        <v>9828</v>
      </c>
      <c r="N384" s="24" t="s">
        <v>201</v>
      </c>
      <c r="O384" s="24" t="s">
        <v>8886</v>
      </c>
      <c r="P384" s="24"/>
      <c r="Q384" s="24"/>
      <c r="R384" s="24"/>
      <c r="S384" s="24"/>
      <c r="T384" s="24"/>
      <c r="U384" s="24" t="s">
        <v>8886</v>
      </c>
      <c r="V384" s="24" t="s">
        <v>8886</v>
      </c>
      <c r="W384" s="24"/>
      <c r="X384" s="24"/>
      <c r="Y384" s="258">
        <v>45169.357800925929</v>
      </c>
      <c r="Z384" s="258">
        <v>45173.91269675926</v>
      </c>
      <c r="AA384" s="24"/>
      <c r="AB384" s="24" t="s">
        <v>1297</v>
      </c>
      <c r="AC384" s="24">
        <v>12696</v>
      </c>
      <c r="AD384" s="24">
        <v>18830</v>
      </c>
      <c r="AE384" s="24" t="s">
        <v>9827</v>
      </c>
      <c r="AF384" s="24" t="s">
        <v>9829</v>
      </c>
      <c r="AG384" s="24" t="s">
        <v>218</v>
      </c>
    </row>
    <row r="385" spans="1:33" x14ac:dyDescent="0.3">
      <c r="A385" s="24"/>
      <c r="B385" s="24" t="s">
        <v>9827</v>
      </c>
      <c r="C385" s="24" t="s">
        <v>33</v>
      </c>
      <c r="D385" s="24" t="s">
        <v>9948</v>
      </c>
      <c r="E385" s="24" t="s">
        <v>1336</v>
      </c>
      <c r="F385" s="24" t="s">
        <v>1337</v>
      </c>
      <c r="G385" s="24" t="s">
        <v>1296</v>
      </c>
      <c r="H385" s="24" t="s">
        <v>36</v>
      </c>
      <c r="I385" s="24" t="s">
        <v>8886</v>
      </c>
      <c r="J385" s="24" t="s">
        <v>8886</v>
      </c>
      <c r="K385" s="24" t="s">
        <v>8886</v>
      </c>
      <c r="L385" s="24" t="s">
        <v>8886</v>
      </c>
      <c r="M385" s="24" t="s">
        <v>9828</v>
      </c>
      <c r="N385" s="24" t="s">
        <v>201</v>
      </c>
      <c r="O385" s="24" t="s">
        <v>8886</v>
      </c>
      <c r="P385" s="24"/>
      <c r="Q385" s="24"/>
      <c r="R385" s="24"/>
      <c r="S385" s="24"/>
      <c r="T385" s="24"/>
      <c r="U385" s="24" t="s">
        <v>8886</v>
      </c>
      <c r="V385" s="24" t="s">
        <v>8886</v>
      </c>
      <c r="W385" s="24"/>
      <c r="X385" s="24"/>
      <c r="Y385" s="258">
        <v>45169.358449074076</v>
      </c>
      <c r="Z385" s="258">
        <v>45173.91269675926</v>
      </c>
      <c r="AA385" s="24"/>
      <c r="AB385" s="24" t="s">
        <v>1297</v>
      </c>
      <c r="AC385" s="24">
        <v>12696</v>
      </c>
      <c r="AD385" s="24">
        <v>18840</v>
      </c>
      <c r="AE385" s="24" t="s">
        <v>9827</v>
      </c>
      <c r="AF385" s="24" t="s">
        <v>9829</v>
      </c>
      <c r="AG385" s="24" t="s">
        <v>218</v>
      </c>
    </row>
    <row r="386" spans="1:33" x14ac:dyDescent="0.3">
      <c r="A386" s="24"/>
      <c r="B386" s="24" t="s">
        <v>9827</v>
      </c>
      <c r="C386" s="24" t="s">
        <v>19</v>
      </c>
      <c r="D386" s="24" t="s">
        <v>9891</v>
      </c>
      <c r="E386" s="24" t="s">
        <v>1338</v>
      </c>
      <c r="F386" s="24" t="s">
        <v>1339</v>
      </c>
      <c r="G386" s="24" t="s">
        <v>1340</v>
      </c>
      <c r="H386" s="24" t="s">
        <v>36</v>
      </c>
      <c r="I386" s="24" t="s">
        <v>8886</v>
      </c>
      <c r="J386" s="24" t="s">
        <v>8886</v>
      </c>
      <c r="K386" s="24" t="s">
        <v>8886</v>
      </c>
      <c r="L386" s="24" t="s">
        <v>8886</v>
      </c>
      <c r="M386" s="24" t="s">
        <v>9828</v>
      </c>
      <c r="N386" s="24" t="s">
        <v>201</v>
      </c>
      <c r="O386" s="24" t="s">
        <v>8886</v>
      </c>
      <c r="P386" s="24" t="s">
        <v>1342</v>
      </c>
      <c r="Q386" s="24"/>
      <c r="R386" s="24"/>
      <c r="S386" s="25" t="s">
        <v>9949</v>
      </c>
      <c r="T386" s="24"/>
      <c r="U386" s="24" t="s">
        <v>8886</v>
      </c>
      <c r="V386" s="24" t="s">
        <v>8886</v>
      </c>
      <c r="W386" s="24"/>
      <c r="X386" s="24"/>
      <c r="Y386" s="258">
        <v>45169.361134259256</v>
      </c>
      <c r="Z386" s="258">
        <v>45173.91269675926</v>
      </c>
      <c r="AA386" s="24"/>
      <c r="AB386" s="24" t="s">
        <v>1341</v>
      </c>
      <c r="AC386" s="24">
        <v>91787</v>
      </c>
      <c r="AD386" s="24">
        <v>18850</v>
      </c>
      <c r="AE386" s="24" t="s">
        <v>9827</v>
      </c>
      <c r="AF386" s="24" t="s">
        <v>9829</v>
      </c>
      <c r="AG386" s="24" t="s">
        <v>37</v>
      </c>
    </row>
    <row r="387" spans="1:33" x14ac:dyDescent="0.3">
      <c r="A387" s="24"/>
      <c r="B387" s="24" t="s">
        <v>9827</v>
      </c>
      <c r="C387" s="24" t="s">
        <v>19</v>
      </c>
      <c r="D387" s="24" t="s">
        <v>135</v>
      </c>
      <c r="E387" s="24" t="s">
        <v>1343</v>
      </c>
      <c r="F387" s="24" t="s">
        <v>9950</v>
      </c>
      <c r="G387" s="24" t="s">
        <v>1344</v>
      </c>
      <c r="H387" s="24" t="s">
        <v>36</v>
      </c>
      <c r="I387" s="24" t="s">
        <v>8886</v>
      </c>
      <c r="J387" s="24" t="s">
        <v>8886</v>
      </c>
      <c r="K387" s="24" t="s">
        <v>8886</v>
      </c>
      <c r="L387" s="24" t="s">
        <v>8886</v>
      </c>
      <c r="M387" s="24" t="s">
        <v>9828</v>
      </c>
      <c r="N387" s="24" t="s">
        <v>8886</v>
      </c>
      <c r="O387" s="24" t="s">
        <v>8886</v>
      </c>
      <c r="P387" s="24" t="s">
        <v>1346</v>
      </c>
      <c r="Q387" s="24"/>
      <c r="R387" s="24"/>
      <c r="S387" s="24"/>
      <c r="T387" s="24"/>
      <c r="U387" s="24" t="s">
        <v>8886</v>
      </c>
      <c r="V387" s="24" t="s">
        <v>8886</v>
      </c>
      <c r="W387" s="24"/>
      <c r="X387" s="24"/>
      <c r="Y387" s="258">
        <v>45169.363587962966</v>
      </c>
      <c r="Z387" s="258">
        <v>45173.91269675926</v>
      </c>
      <c r="AA387" s="24"/>
      <c r="AB387" s="24" t="s">
        <v>1345</v>
      </c>
      <c r="AC387" s="24">
        <v>100185</v>
      </c>
      <c r="AD387" s="24">
        <v>2110</v>
      </c>
      <c r="AE387" s="24" t="s">
        <v>9827</v>
      </c>
      <c r="AF387" s="24" t="s">
        <v>9829</v>
      </c>
      <c r="AG387" s="24" t="s">
        <v>264</v>
      </c>
    </row>
    <row r="388" spans="1:33" x14ac:dyDescent="0.3">
      <c r="A388" s="24" t="s">
        <v>212</v>
      </c>
      <c r="B388" s="24" t="s">
        <v>9827</v>
      </c>
      <c r="C388" s="24" t="s">
        <v>19</v>
      </c>
      <c r="D388" s="24" t="s">
        <v>135</v>
      </c>
      <c r="E388" s="24" t="s">
        <v>1347</v>
      </c>
      <c r="F388" s="24" t="s">
        <v>1348</v>
      </c>
      <c r="G388" s="24" t="s">
        <v>1344</v>
      </c>
      <c r="H388" s="24" t="s">
        <v>210</v>
      </c>
      <c r="I388" s="24" t="s">
        <v>8886</v>
      </c>
      <c r="J388" s="24" t="s">
        <v>8886</v>
      </c>
      <c r="K388" s="24" t="s">
        <v>8886</v>
      </c>
      <c r="L388" s="24" t="s">
        <v>8886</v>
      </c>
      <c r="M388" s="24" t="s">
        <v>9828</v>
      </c>
      <c r="N388" s="24" t="s">
        <v>8886</v>
      </c>
      <c r="O388" s="24" t="s">
        <v>8886</v>
      </c>
      <c r="P388" s="24" t="s">
        <v>1350</v>
      </c>
      <c r="Q388" s="24"/>
      <c r="R388" s="25" t="s">
        <v>1349</v>
      </c>
      <c r="S388" s="24"/>
      <c r="T388" s="24"/>
      <c r="U388" s="24" t="s">
        <v>8886</v>
      </c>
      <c r="V388" s="24" t="s">
        <v>8886</v>
      </c>
      <c r="W388" s="24"/>
      <c r="X388" s="24"/>
      <c r="Y388" s="258">
        <v>45169.365254629629</v>
      </c>
      <c r="Z388" s="258">
        <v>45173.91269675926</v>
      </c>
      <c r="AA388" s="24"/>
      <c r="AB388" s="24" t="s">
        <v>1345</v>
      </c>
      <c r="AC388" s="24">
        <v>100185</v>
      </c>
      <c r="AD388" s="24">
        <v>2220</v>
      </c>
      <c r="AE388" s="24" t="s">
        <v>9827</v>
      </c>
      <c r="AF388" s="24" t="s">
        <v>9829</v>
      </c>
      <c r="AG388" s="24" t="s">
        <v>16</v>
      </c>
    </row>
    <row r="389" spans="1:33" x14ac:dyDescent="0.3">
      <c r="A389" s="24"/>
      <c r="B389" s="24" t="s">
        <v>9827</v>
      </c>
      <c r="C389" s="24" t="s">
        <v>33</v>
      </c>
      <c r="D389" s="24" t="s">
        <v>135</v>
      </c>
      <c r="E389" s="24" t="s">
        <v>1351</v>
      </c>
      <c r="F389" s="24" t="s">
        <v>9951</v>
      </c>
      <c r="G389" s="24" t="s">
        <v>1344</v>
      </c>
      <c r="H389" s="24" t="s">
        <v>36</v>
      </c>
      <c r="I389" s="24" t="s">
        <v>8886</v>
      </c>
      <c r="J389" s="24" t="s">
        <v>8886</v>
      </c>
      <c r="K389" s="24" t="s">
        <v>8886</v>
      </c>
      <c r="L389" s="24" t="s">
        <v>8886</v>
      </c>
      <c r="M389" s="24" t="s">
        <v>9828</v>
      </c>
      <c r="N389" s="24" t="s">
        <v>8886</v>
      </c>
      <c r="O389" s="24" t="s">
        <v>8886</v>
      </c>
      <c r="P389" s="24"/>
      <c r="Q389" s="24"/>
      <c r="R389" s="24"/>
      <c r="S389" s="24"/>
      <c r="T389" s="24"/>
      <c r="U389" s="24" t="s">
        <v>8886</v>
      </c>
      <c r="V389" s="24" t="s">
        <v>8886</v>
      </c>
      <c r="W389" s="24"/>
      <c r="X389" s="24"/>
      <c r="Y389" s="258">
        <v>45169.366655092592</v>
      </c>
      <c r="Z389" s="258">
        <v>45173.91269675926</v>
      </c>
      <c r="AA389" s="24"/>
      <c r="AB389" s="24" t="s">
        <v>1345</v>
      </c>
      <c r="AC389" s="24">
        <v>100185</v>
      </c>
      <c r="AD389" s="24">
        <v>2100</v>
      </c>
      <c r="AE389" s="24" t="s">
        <v>9827</v>
      </c>
      <c r="AF389" s="24" t="s">
        <v>9829</v>
      </c>
      <c r="AG389" s="24" t="s">
        <v>264</v>
      </c>
    </row>
    <row r="390" spans="1:33" x14ac:dyDescent="0.3">
      <c r="A390" s="24" t="s">
        <v>361</v>
      </c>
      <c r="B390" s="24" t="s">
        <v>9827</v>
      </c>
      <c r="C390" s="24" t="s">
        <v>33</v>
      </c>
      <c r="D390" s="24" t="s">
        <v>1355</v>
      </c>
      <c r="E390" s="24" t="s">
        <v>1352</v>
      </c>
      <c r="F390" s="24" t="s">
        <v>1353</v>
      </c>
      <c r="G390" s="24" t="s">
        <v>141</v>
      </c>
      <c r="H390" s="24" t="s">
        <v>230</v>
      </c>
      <c r="I390" s="24" t="s">
        <v>8886</v>
      </c>
      <c r="J390" s="24" t="s">
        <v>8886</v>
      </c>
      <c r="K390" s="24" t="s">
        <v>8886</v>
      </c>
      <c r="L390" s="24" t="s">
        <v>8886</v>
      </c>
      <c r="M390" s="24" t="s">
        <v>9828</v>
      </c>
      <c r="N390" s="24" t="s">
        <v>136</v>
      </c>
      <c r="O390" s="24" t="s">
        <v>1356</v>
      </c>
      <c r="P390" s="24"/>
      <c r="Q390" s="24"/>
      <c r="R390" s="24"/>
      <c r="S390" s="24"/>
      <c r="T390" s="24"/>
      <c r="U390" s="24" t="s">
        <v>8886</v>
      </c>
      <c r="V390" s="24" t="s">
        <v>8886</v>
      </c>
      <c r="W390" s="24"/>
      <c r="X390" s="24"/>
      <c r="Y390" s="258">
        <v>45169.370243055557</v>
      </c>
      <c r="Z390" s="258">
        <v>45170.425358796296</v>
      </c>
      <c r="AA390" s="24"/>
      <c r="AB390" s="24" t="s">
        <v>1354</v>
      </c>
      <c r="AC390" s="24">
        <v>65743</v>
      </c>
      <c r="AD390" s="24">
        <v>18890</v>
      </c>
      <c r="AE390" s="24" t="s">
        <v>9827</v>
      </c>
      <c r="AF390" s="24" t="s">
        <v>9829</v>
      </c>
      <c r="AG390" s="24"/>
    </row>
    <row r="391" spans="1:33" x14ac:dyDescent="0.3">
      <c r="A391" s="24"/>
      <c r="B391" s="24" t="s">
        <v>9827</v>
      </c>
      <c r="C391" s="24" t="s">
        <v>33</v>
      </c>
      <c r="D391" s="24" t="s">
        <v>9875</v>
      </c>
      <c r="E391" s="24" t="s">
        <v>1357</v>
      </c>
      <c r="F391" s="24" t="s">
        <v>1358</v>
      </c>
      <c r="G391" s="24" t="s">
        <v>216</v>
      </c>
      <c r="H391" s="24" t="s">
        <v>36</v>
      </c>
      <c r="I391" s="24" t="s">
        <v>8886</v>
      </c>
      <c r="J391" s="24" t="s">
        <v>8886</v>
      </c>
      <c r="K391" s="24" t="s">
        <v>8886</v>
      </c>
      <c r="L391" s="24" t="s">
        <v>8886</v>
      </c>
      <c r="M391" s="24" t="s">
        <v>9828</v>
      </c>
      <c r="N391" s="24" t="s">
        <v>201</v>
      </c>
      <c r="O391" s="24" t="s">
        <v>8886</v>
      </c>
      <c r="P391" s="24"/>
      <c r="Q391" s="24"/>
      <c r="R391" s="24"/>
      <c r="S391" s="24"/>
      <c r="T391" s="24"/>
      <c r="U391" s="24" t="s">
        <v>8886</v>
      </c>
      <c r="V391" s="24" t="s">
        <v>8886</v>
      </c>
      <c r="W391" s="24"/>
      <c r="X391" s="24"/>
      <c r="Y391" s="258">
        <v>45169.372256944444</v>
      </c>
      <c r="Z391" s="258">
        <v>45173.91269675926</v>
      </c>
      <c r="AA391" s="24"/>
      <c r="AB391" s="24" t="s">
        <v>1359</v>
      </c>
      <c r="AC391" s="24">
        <v>69967</v>
      </c>
      <c r="AD391" s="24">
        <v>18900</v>
      </c>
      <c r="AE391" s="24" t="s">
        <v>9827</v>
      </c>
      <c r="AF391" s="24" t="s">
        <v>9829</v>
      </c>
      <c r="AG391" s="24"/>
    </row>
    <row r="392" spans="1:33" x14ac:dyDescent="0.3">
      <c r="A392" s="24"/>
      <c r="B392" s="24" t="s">
        <v>9827</v>
      </c>
      <c r="C392" s="24" t="s">
        <v>33</v>
      </c>
      <c r="D392" s="24" t="s">
        <v>9876</v>
      </c>
      <c r="E392" s="24" t="s">
        <v>1360</v>
      </c>
      <c r="F392" s="24" t="s">
        <v>1361</v>
      </c>
      <c r="G392" s="24" t="s">
        <v>216</v>
      </c>
      <c r="H392" s="24" t="s">
        <v>36</v>
      </c>
      <c r="I392" s="24" t="s">
        <v>8886</v>
      </c>
      <c r="J392" s="24" t="s">
        <v>8886</v>
      </c>
      <c r="K392" s="24" t="s">
        <v>8886</v>
      </c>
      <c r="L392" s="24" t="s">
        <v>8886</v>
      </c>
      <c r="M392" s="24" t="s">
        <v>9828</v>
      </c>
      <c r="N392" s="24" t="s">
        <v>201</v>
      </c>
      <c r="O392" s="24" t="s">
        <v>8886</v>
      </c>
      <c r="P392" s="24"/>
      <c r="Q392" s="24"/>
      <c r="R392" s="24"/>
      <c r="S392" s="24"/>
      <c r="T392" s="24"/>
      <c r="U392" s="24" t="s">
        <v>8886</v>
      </c>
      <c r="V392" s="24" t="s">
        <v>8886</v>
      </c>
      <c r="W392" s="24"/>
      <c r="X392" s="24"/>
      <c r="Y392" s="258">
        <v>45169.373599537037</v>
      </c>
      <c r="Z392" s="258">
        <v>45173.91269675926</v>
      </c>
      <c r="AA392" s="24"/>
      <c r="AB392" s="24" t="s">
        <v>1359</v>
      </c>
      <c r="AC392" s="24">
        <v>69967</v>
      </c>
      <c r="AD392" s="24">
        <v>18910</v>
      </c>
      <c r="AE392" s="24" t="s">
        <v>9827</v>
      </c>
      <c r="AF392" s="24" t="s">
        <v>9829</v>
      </c>
      <c r="AG392" s="24"/>
    </row>
    <row r="393" spans="1:33" x14ac:dyDescent="0.3">
      <c r="A393" s="24"/>
      <c r="B393" s="24" t="s">
        <v>9827</v>
      </c>
      <c r="C393" s="24" t="s">
        <v>33</v>
      </c>
      <c r="D393" s="24" t="s">
        <v>9889</v>
      </c>
      <c r="E393" s="24" t="s">
        <v>1362</v>
      </c>
      <c r="F393" s="24" t="s">
        <v>1363</v>
      </c>
      <c r="G393" s="24" t="s">
        <v>216</v>
      </c>
      <c r="H393" s="24" t="s">
        <v>36</v>
      </c>
      <c r="I393" s="24" t="s">
        <v>8886</v>
      </c>
      <c r="J393" s="24" t="s">
        <v>8886</v>
      </c>
      <c r="K393" s="24" t="s">
        <v>8886</v>
      </c>
      <c r="L393" s="24" t="s">
        <v>8886</v>
      </c>
      <c r="M393" s="24" t="s">
        <v>9828</v>
      </c>
      <c r="N393" s="24" t="s">
        <v>201</v>
      </c>
      <c r="O393" s="24" t="s">
        <v>8886</v>
      </c>
      <c r="P393" s="24"/>
      <c r="Q393" s="24"/>
      <c r="R393" s="24"/>
      <c r="S393" s="24"/>
      <c r="T393" s="24"/>
      <c r="U393" s="24" t="s">
        <v>8886</v>
      </c>
      <c r="V393" s="24" t="s">
        <v>8886</v>
      </c>
      <c r="W393" s="24"/>
      <c r="X393" s="24"/>
      <c r="Y393" s="258">
        <v>45169.374502314815</v>
      </c>
      <c r="Z393" s="258">
        <v>45173.91269675926</v>
      </c>
      <c r="AA393" s="24"/>
      <c r="AB393" s="24" t="s">
        <v>1359</v>
      </c>
      <c r="AC393" s="24">
        <v>69967</v>
      </c>
      <c r="AD393" s="24">
        <v>18920</v>
      </c>
      <c r="AE393" s="24" t="s">
        <v>9827</v>
      </c>
      <c r="AF393" s="24" t="s">
        <v>9829</v>
      </c>
      <c r="AG393" s="24"/>
    </row>
    <row r="394" spans="1:33" x14ac:dyDescent="0.3">
      <c r="A394" s="24"/>
      <c r="B394" s="24" t="s">
        <v>9827</v>
      </c>
      <c r="C394" s="24" t="s">
        <v>33</v>
      </c>
      <c r="D394" s="24" t="s">
        <v>9889</v>
      </c>
      <c r="E394" s="24" t="s">
        <v>1364</v>
      </c>
      <c r="F394" s="24" t="s">
        <v>1365</v>
      </c>
      <c r="G394" s="24" t="s">
        <v>1366</v>
      </c>
      <c r="H394" s="24" t="s">
        <v>36</v>
      </c>
      <c r="I394" s="24" t="s">
        <v>8886</v>
      </c>
      <c r="J394" s="24" t="s">
        <v>8886</v>
      </c>
      <c r="K394" s="24" t="s">
        <v>8886</v>
      </c>
      <c r="L394" s="24" t="s">
        <v>8886</v>
      </c>
      <c r="M394" s="24" t="s">
        <v>9828</v>
      </c>
      <c r="N394" s="24" t="s">
        <v>201</v>
      </c>
      <c r="O394" s="24" t="s">
        <v>8886</v>
      </c>
      <c r="P394" s="24"/>
      <c r="Q394" s="24"/>
      <c r="R394" s="24"/>
      <c r="S394" s="24"/>
      <c r="T394" s="24"/>
      <c r="U394" s="24" t="s">
        <v>8886</v>
      </c>
      <c r="V394" s="24" t="s">
        <v>8886</v>
      </c>
      <c r="W394" s="24"/>
      <c r="X394" s="24"/>
      <c r="Y394" s="258">
        <v>45169.378240740742</v>
      </c>
      <c r="Z394" s="258">
        <v>45175.953425925924</v>
      </c>
      <c r="AA394" s="24"/>
      <c r="AB394" s="24" t="s">
        <v>1367</v>
      </c>
      <c r="AC394" s="24">
        <v>90494</v>
      </c>
      <c r="AD394" s="24">
        <v>18930</v>
      </c>
      <c r="AE394" s="24" t="s">
        <v>9827</v>
      </c>
      <c r="AF394" s="24" t="s">
        <v>9829</v>
      </c>
      <c r="AG394" s="24" t="s">
        <v>264</v>
      </c>
    </row>
    <row r="395" spans="1:33" x14ac:dyDescent="0.3">
      <c r="A395" s="24"/>
      <c r="B395" s="24" t="s">
        <v>9827</v>
      </c>
      <c r="C395" s="24" t="s">
        <v>67</v>
      </c>
      <c r="D395" s="24">
        <v>14</v>
      </c>
      <c r="E395" s="24" t="s">
        <v>1368</v>
      </c>
      <c r="F395" s="24" t="s">
        <v>1369</v>
      </c>
      <c r="G395" s="24" t="s">
        <v>141</v>
      </c>
      <c r="H395" s="24" t="s">
        <v>538</v>
      </c>
      <c r="I395" s="24" t="s">
        <v>8886</v>
      </c>
      <c r="J395" s="24" t="s">
        <v>8886</v>
      </c>
      <c r="K395" s="24" t="s">
        <v>8886</v>
      </c>
      <c r="L395" s="24" t="s">
        <v>8886</v>
      </c>
      <c r="M395" s="24" t="s">
        <v>9828</v>
      </c>
      <c r="N395" s="24" t="s">
        <v>738</v>
      </c>
      <c r="O395" s="24" t="s">
        <v>1371</v>
      </c>
      <c r="P395" s="24"/>
      <c r="Q395" s="24"/>
      <c r="R395" s="24"/>
      <c r="S395" s="24"/>
      <c r="T395" s="24"/>
      <c r="U395" s="24" t="s">
        <v>8886</v>
      </c>
      <c r="V395" s="24" t="s">
        <v>8886</v>
      </c>
      <c r="W395" s="24"/>
      <c r="X395" s="24"/>
      <c r="Y395" s="258">
        <v>45169.382604166669</v>
      </c>
      <c r="Z395" s="258">
        <v>45173.91269675926</v>
      </c>
      <c r="AA395" s="24"/>
      <c r="AB395" s="24" t="s">
        <v>1370</v>
      </c>
      <c r="AC395" s="24">
        <v>99562</v>
      </c>
      <c r="AD395" s="24">
        <v>3000</v>
      </c>
      <c r="AE395" s="24" t="s">
        <v>9827</v>
      </c>
      <c r="AF395" s="24" t="s">
        <v>9829</v>
      </c>
      <c r="AG395" s="24" t="s">
        <v>16</v>
      </c>
    </row>
    <row r="396" spans="1:33" x14ac:dyDescent="0.3">
      <c r="A396" s="24"/>
      <c r="B396" s="24" t="s">
        <v>9827</v>
      </c>
      <c r="C396" s="24" t="s">
        <v>67</v>
      </c>
      <c r="D396" s="24">
        <v>14</v>
      </c>
      <c r="E396" s="24" t="s">
        <v>1372</v>
      </c>
      <c r="F396" s="24" t="s">
        <v>1373</v>
      </c>
      <c r="G396" s="24" t="s">
        <v>141</v>
      </c>
      <c r="H396" s="24" t="s">
        <v>538</v>
      </c>
      <c r="I396" s="24" t="s">
        <v>8886</v>
      </c>
      <c r="J396" s="24" t="s">
        <v>8886</v>
      </c>
      <c r="K396" s="24" t="s">
        <v>8886</v>
      </c>
      <c r="L396" s="24" t="s">
        <v>8886</v>
      </c>
      <c r="M396" s="24" t="s">
        <v>9828</v>
      </c>
      <c r="N396" s="24" t="s">
        <v>738</v>
      </c>
      <c r="O396" s="24" t="s">
        <v>1374</v>
      </c>
      <c r="P396" s="24"/>
      <c r="Q396" s="24"/>
      <c r="R396" s="24"/>
      <c r="S396" s="24"/>
      <c r="T396" s="24"/>
      <c r="U396" s="24" t="s">
        <v>8886</v>
      </c>
      <c r="V396" s="24" t="s">
        <v>8886</v>
      </c>
      <c r="W396" s="24"/>
      <c r="X396" s="24"/>
      <c r="Y396" s="258">
        <v>45169.382604166669</v>
      </c>
      <c r="Z396" s="258">
        <v>45173.91269675926</v>
      </c>
      <c r="AA396" s="24"/>
      <c r="AB396" s="24" t="s">
        <v>1370</v>
      </c>
      <c r="AC396" s="24">
        <v>99562</v>
      </c>
      <c r="AD396" s="24">
        <v>3010</v>
      </c>
      <c r="AE396" s="24" t="s">
        <v>9827</v>
      </c>
      <c r="AF396" s="24" t="s">
        <v>9829</v>
      </c>
      <c r="AG396" s="24" t="s">
        <v>16</v>
      </c>
    </row>
    <row r="397" spans="1:33" x14ac:dyDescent="0.3">
      <c r="A397" s="24"/>
      <c r="B397" s="24" t="s">
        <v>9827</v>
      </c>
      <c r="C397" s="24" t="s">
        <v>67</v>
      </c>
      <c r="D397" s="24">
        <v>14</v>
      </c>
      <c r="E397" s="24" t="s">
        <v>1375</v>
      </c>
      <c r="F397" s="24" t="s">
        <v>1376</v>
      </c>
      <c r="G397" s="24" t="s">
        <v>141</v>
      </c>
      <c r="H397" s="24" t="s">
        <v>538</v>
      </c>
      <c r="I397" s="24" t="s">
        <v>8886</v>
      </c>
      <c r="J397" s="24" t="s">
        <v>8886</v>
      </c>
      <c r="K397" s="24" t="s">
        <v>8886</v>
      </c>
      <c r="L397" s="24" t="s">
        <v>8886</v>
      </c>
      <c r="M397" s="24" t="s">
        <v>9828</v>
      </c>
      <c r="N397" s="24" t="s">
        <v>164</v>
      </c>
      <c r="O397" s="24" t="s">
        <v>1377</v>
      </c>
      <c r="P397" s="24"/>
      <c r="Q397" s="24"/>
      <c r="R397" s="24"/>
      <c r="S397" s="24"/>
      <c r="T397" s="24"/>
      <c r="U397" s="24" t="s">
        <v>8886</v>
      </c>
      <c r="V397" s="24" t="s">
        <v>8886</v>
      </c>
      <c r="W397" s="24"/>
      <c r="X397" s="24"/>
      <c r="Y397" s="258">
        <v>45169.382604166669</v>
      </c>
      <c r="Z397" s="258">
        <v>45173.91269675926</v>
      </c>
      <c r="AA397" s="24"/>
      <c r="AB397" s="24" t="s">
        <v>1370</v>
      </c>
      <c r="AC397" s="24">
        <v>99562</v>
      </c>
      <c r="AD397" s="24">
        <v>3020</v>
      </c>
      <c r="AE397" s="24" t="s">
        <v>9827</v>
      </c>
      <c r="AF397" s="24" t="s">
        <v>9829</v>
      </c>
      <c r="AG397" s="24" t="s">
        <v>16</v>
      </c>
    </row>
    <row r="398" spans="1:33" x14ac:dyDescent="0.3">
      <c r="A398" s="24"/>
      <c r="B398" s="24" t="s">
        <v>9827</v>
      </c>
      <c r="C398" s="24" t="s">
        <v>67</v>
      </c>
      <c r="D398" s="24">
        <v>14</v>
      </c>
      <c r="E398" s="24" t="s">
        <v>1378</v>
      </c>
      <c r="F398" s="24" t="s">
        <v>1379</v>
      </c>
      <c r="G398" s="24" t="s">
        <v>141</v>
      </c>
      <c r="H398" s="24" t="s">
        <v>538</v>
      </c>
      <c r="I398" s="24" t="s">
        <v>8886</v>
      </c>
      <c r="J398" s="24" t="s">
        <v>8886</v>
      </c>
      <c r="K398" s="24" t="s">
        <v>8886</v>
      </c>
      <c r="L398" s="24" t="s">
        <v>8886</v>
      </c>
      <c r="M398" s="24" t="s">
        <v>9828</v>
      </c>
      <c r="N398" s="24" t="s">
        <v>164</v>
      </c>
      <c r="O398" s="24" t="s">
        <v>1380</v>
      </c>
      <c r="P398" s="24"/>
      <c r="Q398" s="24"/>
      <c r="R398" s="24"/>
      <c r="S398" s="24"/>
      <c r="T398" s="24"/>
      <c r="U398" s="24" t="s">
        <v>8886</v>
      </c>
      <c r="V398" s="24" t="s">
        <v>8886</v>
      </c>
      <c r="W398" s="24"/>
      <c r="X398" s="24"/>
      <c r="Y398" s="258">
        <v>45169.382604166669</v>
      </c>
      <c r="Z398" s="258">
        <v>45173.91269675926</v>
      </c>
      <c r="AA398" s="24"/>
      <c r="AB398" s="24" t="s">
        <v>1370</v>
      </c>
      <c r="AC398" s="24">
        <v>99562</v>
      </c>
      <c r="AD398" s="24">
        <v>3030</v>
      </c>
      <c r="AE398" s="24" t="s">
        <v>9827</v>
      </c>
      <c r="AF398" s="24" t="s">
        <v>9829</v>
      </c>
      <c r="AG398" s="24" t="s">
        <v>16</v>
      </c>
    </row>
    <row r="399" spans="1:33" x14ac:dyDescent="0.3">
      <c r="A399" s="24"/>
      <c r="B399" s="24" t="s">
        <v>9827</v>
      </c>
      <c r="C399" s="24" t="s">
        <v>67</v>
      </c>
      <c r="D399" s="24">
        <v>14</v>
      </c>
      <c r="E399" s="24" t="s">
        <v>1381</v>
      </c>
      <c r="F399" s="24" t="s">
        <v>1382</v>
      </c>
      <c r="G399" s="24" t="s">
        <v>141</v>
      </c>
      <c r="H399" s="24" t="s">
        <v>538</v>
      </c>
      <c r="I399" s="24" t="s">
        <v>8886</v>
      </c>
      <c r="J399" s="24" t="s">
        <v>8886</v>
      </c>
      <c r="K399" s="24" t="s">
        <v>8886</v>
      </c>
      <c r="L399" s="24" t="s">
        <v>8886</v>
      </c>
      <c r="M399" s="24" t="s">
        <v>9828</v>
      </c>
      <c r="N399" s="24" t="s">
        <v>447</v>
      </c>
      <c r="O399" s="24" t="s">
        <v>1383</v>
      </c>
      <c r="P399" s="24"/>
      <c r="Q399" s="24"/>
      <c r="R399" s="24"/>
      <c r="S399" s="24"/>
      <c r="T399" s="24"/>
      <c r="U399" s="24" t="s">
        <v>8886</v>
      </c>
      <c r="V399" s="24" t="s">
        <v>8886</v>
      </c>
      <c r="W399" s="24"/>
      <c r="X399" s="24"/>
      <c r="Y399" s="258">
        <v>45169.382604166669</v>
      </c>
      <c r="Z399" s="258">
        <v>45173.91269675926</v>
      </c>
      <c r="AA399" s="24"/>
      <c r="AB399" s="24" t="s">
        <v>1370</v>
      </c>
      <c r="AC399" s="24">
        <v>99562</v>
      </c>
      <c r="AD399" s="24">
        <v>3040</v>
      </c>
      <c r="AE399" s="24" t="s">
        <v>9827</v>
      </c>
      <c r="AF399" s="24" t="s">
        <v>9829</v>
      </c>
      <c r="AG399" s="24" t="s">
        <v>16</v>
      </c>
    </row>
    <row r="400" spans="1:33" x14ac:dyDescent="0.3">
      <c r="A400" s="24"/>
      <c r="B400" s="24" t="s">
        <v>9827</v>
      </c>
      <c r="C400" s="24" t="s">
        <v>67</v>
      </c>
      <c r="D400" s="24">
        <v>14</v>
      </c>
      <c r="E400" s="24" t="s">
        <v>1384</v>
      </c>
      <c r="F400" s="24" t="s">
        <v>1385</v>
      </c>
      <c r="G400" s="24" t="s">
        <v>141</v>
      </c>
      <c r="H400" s="24" t="s">
        <v>538</v>
      </c>
      <c r="I400" s="24" t="s">
        <v>8886</v>
      </c>
      <c r="J400" s="24" t="s">
        <v>8886</v>
      </c>
      <c r="K400" s="24" t="s">
        <v>8886</v>
      </c>
      <c r="L400" s="24" t="s">
        <v>8886</v>
      </c>
      <c r="M400" s="24" t="s">
        <v>9828</v>
      </c>
      <c r="N400" s="24" t="s">
        <v>738</v>
      </c>
      <c r="O400" s="24" t="s">
        <v>1386</v>
      </c>
      <c r="P400" s="24"/>
      <c r="Q400" s="24"/>
      <c r="R400" s="24"/>
      <c r="S400" s="24"/>
      <c r="T400" s="24"/>
      <c r="U400" s="24" t="s">
        <v>8886</v>
      </c>
      <c r="V400" s="24" t="s">
        <v>8886</v>
      </c>
      <c r="W400" s="24"/>
      <c r="X400" s="24"/>
      <c r="Y400" s="258">
        <v>45169.382604166669</v>
      </c>
      <c r="Z400" s="258">
        <v>45173.91269675926</v>
      </c>
      <c r="AA400" s="24"/>
      <c r="AB400" s="24" t="s">
        <v>1370</v>
      </c>
      <c r="AC400" s="24">
        <v>99562</v>
      </c>
      <c r="AD400" s="24">
        <v>3050</v>
      </c>
      <c r="AE400" s="24" t="s">
        <v>9827</v>
      </c>
      <c r="AF400" s="24" t="s">
        <v>9829</v>
      </c>
      <c r="AG400" s="24" t="s">
        <v>16</v>
      </c>
    </row>
    <row r="401" spans="1:33" x14ac:dyDescent="0.3">
      <c r="A401" s="24"/>
      <c r="B401" s="24" t="s">
        <v>9827</v>
      </c>
      <c r="C401" s="24" t="s">
        <v>67</v>
      </c>
      <c r="D401" s="24">
        <v>14</v>
      </c>
      <c r="E401" s="24" t="s">
        <v>1387</v>
      </c>
      <c r="F401" s="24" t="s">
        <v>1388</v>
      </c>
      <c r="G401" s="24" t="s">
        <v>141</v>
      </c>
      <c r="H401" s="24" t="s">
        <v>538</v>
      </c>
      <c r="I401" s="24" t="s">
        <v>8886</v>
      </c>
      <c r="J401" s="24" t="s">
        <v>8886</v>
      </c>
      <c r="K401" s="24" t="s">
        <v>8886</v>
      </c>
      <c r="L401" s="24" t="s">
        <v>8886</v>
      </c>
      <c r="M401" s="24" t="s">
        <v>9828</v>
      </c>
      <c r="N401" s="24" t="s">
        <v>164</v>
      </c>
      <c r="O401" s="24" t="s">
        <v>1389</v>
      </c>
      <c r="P401" s="24"/>
      <c r="Q401" s="24"/>
      <c r="R401" s="24"/>
      <c r="S401" s="24"/>
      <c r="T401" s="24"/>
      <c r="U401" s="24" t="s">
        <v>8886</v>
      </c>
      <c r="V401" s="24" t="s">
        <v>8886</v>
      </c>
      <c r="W401" s="24"/>
      <c r="X401" s="24"/>
      <c r="Y401" s="258">
        <v>45169.382604166669</v>
      </c>
      <c r="Z401" s="258">
        <v>45173.91269675926</v>
      </c>
      <c r="AA401" s="24"/>
      <c r="AB401" s="24" t="s">
        <v>1370</v>
      </c>
      <c r="AC401" s="24">
        <v>99562</v>
      </c>
      <c r="AD401" s="24">
        <v>3060</v>
      </c>
      <c r="AE401" s="24" t="s">
        <v>9827</v>
      </c>
      <c r="AF401" s="24" t="s">
        <v>9829</v>
      </c>
      <c r="AG401" s="24" t="s">
        <v>16</v>
      </c>
    </row>
    <row r="402" spans="1:33" x14ac:dyDescent="0.3">
      <c r="A402" s="24"/>
      <c r="B402" s="24" t="s">
        <v>9827</v>
      </c>
      <c r="C402" s="24" t="s">
        <v>67</v>
      </c>
      <c r="D402" s="24">
        <v>14</v>
      </c>
      <c r="E402" s="24" t="s">
        <v>1390</v>
      </c>
      <c r="F402" s="24" t="s">
        <v>1391</v>
      </c>
      <c r="G402" s="24" t="s">
        <v>141</v>
      </c>
      <c r="H402" s="24" t="s">
        <v>538</v>
      </c>
      <c r="I402" s="24" t="s">
        <v>8886</v>
      </c>
      <c r="J402" s="24" t="s">
        <v>8886</v>
      </c>
      <c r="K402" s="24" t="s">
        <v>8886</v>
      </c>
      <c r="L402" s="24" t="s">
        <v>8886</v>
      </c>
      <c r="M402" s="24" t="s">
        <v>9828</v>
      </c>
      <c r="N402" s="24" t="s">
        <v>164</v>
      </c>
      <c r="O402" s="24" t="s">
        <v>1392</v>
      </c>
      <c r="P402" s="24"/>
      <c r="Q402" s="24"/>
      <c r="R402" s="24"/>
      <c r="S402" s="24"/>
      <c r="T402" s="24"/>
      <c r="U402" s="24" t="s">
        <v>8886</v>
      </c>
      <c r="V402" s="24" t="s">
        <v>8886</v>
      </c>
      <c r="W402" s="24"/>
      <c r="X402" s="24"/>
      <c r="Y402" s="258">
        <v>45169.382604166669</v>
      </c>
      <c r="Z402" s="258">
        <v>45173.91269675926</v>
      </c>
      <c r="AA402" s="24"/>
      <c r="AB402" s="24" t="s">
        <v>1370</v>
      </c>
      <c r="AC402" s="24">
        <v>99562</v>
      </c>
      <c r="AD402" s="24">
        <v>3070</v>
      </c>
      <c r="AE402" s="24" t="s">
        <v>9827</v>
      </c>
      <c r="AF402" s="24" t="s">
        <v>9829</v>
      </c>
      <c r="AG402" s="24" t="s">
        <v>16</v>
      </c>
    </row>
    <row r="403" spans="1:33" x14ac:dyDescent="0.3">
      <c r="A403" s="24"/>
      <c r="B403" s="24" t="s">
        <v>9827</v>
      </c>
      <c r="C403" s="24" t="s">
        <v>67</v>
      </c>
      <c r="D403" s="24">
        <v>14</v>
      </c>
      <c r="E403" s="24" t="s">
        <v>1393</v>
      </c>
      <c r="F403" s="24" t="s">
        <v>1394</v>
      </c>
      <c r="G403" s="24" t="s">
        <v>141</v>
      </c>
      <c r="H403" s="24" t="s">
        <v>538</v>
      </c>
      <c r="I403" s="24" t="s">
        <v>8886</v>
      </c>
      <c r="J403" s="24" t="s">
        <v>8886</v>
      </c>
      <c r="K403" s="24" t="s">
        <v>8886</v>
      </c>
      <c r="L403" s="24" t="s">
        <v>8886</v>
      </c>
      <c r="M403" s="24" t="s">
        <v>9828</v>
      </c>
      <c r="N403" s="24" t="s">
        <v>164</v>
      </c>
      <c r="O403" s="24" t="s">
        <v>1395</v>
      </c>
      <c r="P403" s="24"/>
      <c r="Q403" s="24"/>
      <c r="R403" s="24"/>
      <c r="S403" s="24"/>
      <c r="T403" s="24"/>
      <c r="U403" s="24" t="s">
        <v>8886</v>
      </c>
      <c r="V403" s="24" t="s">
        <v>8886</v>
      </c>
      <c r="W403" s="24"/>
      <c r="X403" s="24"/>
      <c r="Y403" s="258">
        <v>45169.382604166669</v>
      </c>
      <c r="Z403" s="258">
        <v>45173.91269675926</v>
      </c>
      <c r="AA403" s="24"/>
      <c r="AB403" s="24" t="s">
        <v>1370</v>
      </c>
      <c r="AC403" s="24">
        <v>99562</v>
      </c>
      <c r="AD403" s="24">
        <v>3080</v>
      </c>
      <c r="AE403" s="24" t="s">
        <v>9827</v>
      </c>
      <c r="AF403" s="24" t="s">
        <v>9829</v>
      </c>
      <c r="AG403" s="24" t="s">
        <v>16</v>
      </c>
    </row>
    <row r="404" spans="1:33" x14ac:dyDescent="0.3">
      <c r="A404" s="24"/>
      <c r="B404" s="24" t="s">
        <v>9827</v>
      </c>
      <c r="C404" s="24" t="s">
        <v>67</v>
      </c>
      <c r="D404" s="24">
        <v>14</v>
      </c>
      <c r="E404" s="24" t="s">
        <v>1396</v>
      </c>
      <c r="F404" s="24" t="s">
        <v>1397</v>
      </c>
      <c r="G404" s="24" t="s">
        <v>141</v>
      </c>
      <c r="H404" s="24" t="s">
        <v>538</v>
      </c>
      <c r="I404" s="24" t="s">
        <v>8886</v>
      </c>
      <c r="J404" s="24" t="s">
        <v>8886</v>
      </c>
      <c r="K404" s="24" t="s">
        <v>8886</v>
      </c>
      <c r="L404" s="24" t="s">
        <v>8886</v>
      </c>
      <c r="M404" s="24" t="s">
        <v>9828</v>
      </c>
      <c r="N404" s="24" t="s">
        <v>164</v>
      </c>
      <c r="O404" s="24" t="s">
        <v>1398</v>
      </c>
      <c r="P404" s="24"/>
      <c r="Q404" s="24"/>
      <c r="R404" s="24"/>
      <c r="S404" s="24"/>
      <c r="T404" s="24"/>
      <c r="U404" s="24" t="s">
        <v>8886</v>
      </c>
      <c r="V404" s="24" t="s">
        <v>8886</v>
      </c>
      <c r="W404" s="24"/>
      <c r="X404" s="24"/>
      <c r="Y404" s="258">
        <v>45169.382604166669</v>
      </c>
      <c r="Z404" s="258">
        <v>45173.91269675926</v>
      </c>
      <c r="AA404" s="24"/>
      <c r="AB404" s="24" t="s">
        <v>1370</v>
      </c>
      <c r="AC404" s="24">
        <v>99562</v>
      </c>
      <c r="AD404" s="24">
        <v>3090</v>
      </c>
      <c r="AE404" s="24" t="s">
        <v>9827</v>
      </c>
      <c r="AF404" s="24" t="s">
        <v>9829</v>
      </c>
      <c r="AG404" s="24" t="s">
        <v>16</v>
      </c>
    </row>
    <row r="405" spans="1:33" ht="66" x14ac:dyDescent="0.3">
      <c r="A405" s="24" t="s">
        <v>1401</v>
      </c>
      <c r="B405" s="24" t="s">
        <v>9827</v>
      </c>
      <c r="C405" s="24" t="s">
        <v>19</v>
      </c>
      <c r="D405" s="24" t="s">
        <v>1402</v>
      </c>
      <c r="E405" s="24" t="s">
        <v>1399</v>
      </c>
      <c r="F405" s="24" t="s">
        <v>1400</v>
      </c>
      <c r="G405" s="24" t="s">
        <v>166</v>
      </c>
      <c r="H405" s="24" t="s">
        <v>230</v>
      </c>
      <c r="I405" s="24" t="s">
        <v>8886</v>
      </c>
      <c r="J405" s="24" t="s">
        <v>8886</v>
      </c>
      <c r="K405" s="24" t="s">
        <v>8886</v>
      </c>
      <c r="L405" s="24" t="s">
        <v>8886</v>
      </c>
      <c r="M405" s="24" t="s">
        <v>9828</v>
      </c>
      <c r="N405" s="24" t="s">
        <v>136</v>
      </c>
      <c r="O405" s="24" t="s">
        <v>1404</v>
      </c>
      <c r="P405" s="24" t="s">
        <v>1403</v>
      </c>
      <c r="Q405" s="24"/>
      <c r="R405" s="24"/>
      <c r="S405" s="25" t="s">
        <v>9952</v>
      </c>
      <c r="T405" s="24"/>
      <c r="U405" s="24" t="s">
        <v>8886</v>
      </c>
      <c r="V405" s="24" t="s">
        <v>8886</v>
      </c>
      <c r="W405" s="24"/>
      <c r="X405" s="24"/>
      <c r="Y405" s="258">
        <v>45169.383969907409</v>
      </c>
      <c r="Z405" s="258">
        <v>45175.953425925924</v>
      </c>
      <c r="AA405" s="24"/>
      <c r="AB405" s="24" t="s">
        <v>1367</v>
      </c>
      <c r="AC405" s="24">
        <v>90494</v>
      </c>
      <c r="AD405" s="24">
        <v>19040</v>
      </c>
      <c r="AE405" s="24" t="s">
        <v>9827</v>
      </c>
      <c r="AF405" s="24" t="s">
        <v>9829</v>
      </c>
      <c r="AG405" s="24"/>
    </row>
    <row r="406" spans="1:33" x14ac:dyDescent="0.3">
      <c r="A406" s="24"/>
      <c r="B406" s="24" t="s">
        <v>9827</v>
      </c>
      <c r="C406" s="24" t="s">
        <v>33</v>
      </c>
      <c r="D406" s="24" t="s">
        <v>9876</v>
      </c>
      <c r="E406" s="24" t="s">
        <v>1405</v>
      </c>
      <c r="F406" s="24" t="s">
        <v>1406</v>
      </c>
      <c r="G406" s="24" t="s">
        <v>1250</v>
      </c>
      <c r="H406" s="24" t="s">
        <v>36</v>
      </c>
      <c r="I406" s="24" t="s">
        <v>8886</v>
      </c>
      <c r="J406" s="24" t="s">
        <v>8886</v>
      </c>
      <c r="K406" s="24" t="s">
        <v>8886</v>
      </c>
      <c r="L406" s="24" t="s">
        <v>8886</v>
      </c>
      <c r="M406" s="24" t="s">
        <v>9828</v>
      </c>
      <c r="N406" s="24" t="s">
        <v>201</v>
      </c>
      <c r="O406" s="24" t="s">
        <v>8886</v>
      </c>
      <c r="P406" s="24"/>
      <c r="Q406" s="24"/>
      <c r="R406" s="24"/>
      <c r="S406" s="24"/>
      <c r="T406" s="24"/>
      <c r="U406" s="24" t="s">
        <v>8886</v>
      </c>
      <c r="V406" s="24" t="s">
        <v>8886</v>
      </c>
      <c r="W406" s="24"/>
      <c r="X406" s="24"/>
      <c r="Y406" s="258">
        <v>45169.390972222223</v>
      </c>
      <c r="Z406" s="258">
        <v>45173.91269675926</v>
      </c>
      <c r="AA406" s="24"/>
      <c r="AB406" s="24" t="s">
        <v>1251</v>
      </c>
      <c r="AC406" s="24">
        <v>90667</v>
      </c>
      <c r="AD406" s="24">
        <v>19050</v>
      </c>
      <c r="AE406" s="24" t="s">
        <v>9827</v>
      </c>
      <c r="AF406" s="24" t="s">
        <v>9829</v>
      </c>
      <c r="AG406" s="24" t="s">
        <v>264</v>
      </c>
    </row>
    <row r="407" spans="1:33" x14ac:dyDescent="0.3">
      <c r="A407" s="24"/>
      <c r="B407" s="24" t="s">
        <v>9827</v>
      </c>
      <c r="C407" s="24" t="s">
        <v>33</v>
      </c>
      <c r="D407" s="24" t="s">
        <v>9898</v>
      </c>
      <c r="E407" s="24" t="s">
        <v>1407</v>
      </c>
      <c r="F407" s="24" t="s">
        <v>1408</v>
      </c>
      <c r="G407" s="24" t="s">
        <v>1250</v>
      </c>
      <c r="H407" s="24" t="s">
        <v>36</v>
      </c>
      <c r="I407" s="24" t="s">
        <v>8886</v>
      </c>
      <c r="J407" s="24" t="s">
        <v>8886</v>
      </c>
      <c r="K407" s="24" t="s">
        <v>8886</v>
      </c>
      <c r="L407" s="24" t="s">
        <v>8886</v>
      </c>
      <c r="M407" s="24" t="s">
        <v>9828</v>
      </c>
      <c r="N407" s="24" t="s">
        <v>201</v>
      </c>
      <c r="O407" s="24" t="s">
        <v>8886</v>
      </c>
      <c r="P407" s="24"/>
      <c r="Q407" s="24"/>
      <c r="R407" s="24"/>
      <c r="S407" s="24"/>
      <c r="T407" s="24"/>
      <c r="U407" s="24" t="s">
        <v>8886</v>
      </c>
      <c r="V407" s="24" t="s">
        <v>8886</v>
      </c>
      <c r="W407" s="24"/>
      <c r="X407" s="24"/>
      <c r="Y407" s="258">
        <v>45169.390972222223</v>
      </c>
      <c r="Z407" s="258">
        <v>45173.91269675926</v>
      </c>
      <c r="AA407" s="24"/>
      <c r="AB407" s="24" t="s">
        <v>1251</v>
      </c>
      <c r="AC407" s="24">
        <v>90667</v>
      </c>
      <c r="AD407" s="24">
        <v>19060</v>
      </c>
      <c r="AE407" s="24" t="s">
        <v>9827</v>
      </c>
      <c r="AF407" s="24" t="s">
        <v>9829</v>
      </c>
      <c r="AG407" s="24" t="s">
        <v>264</v>
      </c>
    </row>
    <row r="408" spans="1:33" x14ac:dyDescent="0.3">
      <c r="A408" s="24"/>
      <c r="B408" s="24" t="s">
        <v>9827</v>
      </c>
      <c r="C408" s="24" t="s">
        <v>33</v>
      </c>
      <c r="D408" s="24" t="s">
        <v>9884</v>
      </c>
      <c r="E408" s="24" t="s">
        <v>1409</v>
      </c>
      <c r="F408" s="24" t="s">
        <v>1410</v>
      </c>
      <c r="G408" s="24" t="s">
        <v>1250</v>
      </c>
      <c r="H408" s="24" t="s">
        <v>36</v>
      </c>
      <c r="I408" s="24" t="s">
        <v>8886</v>
      </c>
      <c r="J408" s="24" t="s">
        <v>8886</v>
      </c>
      <c r="K408" s="24" t="s">
        <v>8886</v>
      </c>
      <c r="L408" s="24" t="s">
        <v>8886</v>
      </c>
      <c r="M408" s="24" t="s">
        <v>9828</v>
      </c>
      <c r="N408" s="24" t="s">
        <v>201</v>
      </c>
      <c r="O408" s="24" t="s">
        <v>8886</v>
      </c>
      <c r="P408" s="24"/>
      <c r="Q408" s="24"/>
      <c r="R408" s="24"/>
      <c r="S408" s="24"/>
      <c r="T408" s="24"/>
      <c r="U408" s="24" t="s">
        <v>8886</v>
      </c>
      <c r="V408" s="24" t="s">
        <v>8886</v>
      </c>
      <c r="W408" s="24"/>
      <c r="X408" s="24"/>
      <c r="Y408" s="258">
        <v>45169.390972222223</v>
      </c>
      <c r="Z408" s="258">
        <v>45173.91269675926</v>
      </c>
      <c r="AA408" s="24"/>
      <c r="AB408" s="24" t="s">
        <v>1251</v>
      </c>
      <c r="AC408" s="24">
        <v>90667</v>
      </c>
      <c r="AD408" s="24">
        <v>19070</v>
      </c>
      <c r="AE408" s="24" t="s">
        <v>9827</v>
      </c>
      <c r="AF408" s="24" t="s">
        <v>9829</v>
      </c>
      <c r="AG408" s="24" t="s">
        <v>264</v>
      </c>
    </row>
    <row r="409" spans="1:33" x14ac:dyDescent="0.3">
      <c r="A409" s="24"/>
      <c r="B409" s="24" t="s">
        <v>9827</v>
      </c>
      <c r="C409" s="24" t="s">
        <v>33</v>
      </c>
      <c r="D409" s="24" t="s">
        <v>9899</v>
      </c>
      <c r="E409" s="24" t="s">
        <v>1411</v>
      </c>
      <c r="F409" s="24" t="s">
        <v>1412</v>
      </c>
      <c r="G409" s="24" t="s">
        <v>1250</v>
      </c>
      <c r="H409" s="24" t="s">
        <v>36</v>
      </c>
      <c r="I409" s="24" t="s">
        <v>8886</v>
      </c>
      <c r="J409" s="24" t="s">
        <v>8886</v>
      </c>
      <c r="K409" s="24" t="s">
        <v>8886</v>
      </c>
      <c r="L409" s="24" t="s">
        <v>8886</v>
      </c>
      <c r="M409" s="24" t="s">
        <v>9828</v>
      </c>
      <c r="N409" s="24" t="s">
        <v>201</v>
      </c>
      <c r="O409" s="24" t="s">
        <v>8886</v>
      </c>
      <c r="P409" s="24"/>
      <c r="Q409" s="24"/>
      <c r="R409" s="24"/>
      <c r="S409" s="24"/>
      <c r="T409" s="24"/>
      <c r="U409" s="24" t="s">
        <v>8886</v>
      </c>
      <c r="V409" s="24" t="s">
        <v>8886</v>
      </c>
      <c r="W409" s="24"/>
      <c r="X409" s="24"/>
      <c r="Y409" s="258">
        <v>45169.390972222223</v>
      </c>
      <c r="Z409" s="258">
        <v>45173.91269675926</v>
      </c>
      <c r="AA409" s="24"/>
      <c r="AB409" s="24" t="s">
        <v>1251</v>
      </c>
      <c r="AC409" s="24">
        <v>90667</v>
      </c>
      <c r="AD409" s="24">
        <v>19080</v>
      </c>
      <c r="AE409" s="24" t="s">
        <v>9827</v>
      </c>
      <c r="AF409" s="24" t="s">
        <v>9829</v>
      </c>
      <c r="AG409" s="24" t="s">
        <v>264</v>
      </c>
    </row>
    <row r="410" spans="1:33" x14ac:dyDescent="0.3">
      <c r="A410" s="24" t="s">
        <v>1415</v>
      </c>
      <c r="B410" s="24" t="s">
        <v>9827</v>
      </c>
      <c r="C410" s="24" t="s">
        <v>33</v>
      </c>
      <c r="D410" s="24" t="s">
        <v>9896</v>
      </c>
      <c r="E410" s="24" t="s">
        <v>1413</v>
      </c>
      <c r="F410" s="24" t="s">
        <v>1414</v>
      </c>
      <c r="G410" s="24" t="s">
        <v>1250</v>
      </c>
      <c r="H410" s="24" t="s">
        <v>36</v>
      </c>
      <c r="I410" s="24" t="s">
        <v>8886</v>
      </c>
      <c r="J410" s="24" t="s">
        <v>8886</v>
      </c>
      <c r="K410" s="24" t="s">
        <v>8886</v>
      </c>
      <c r="L410" s="24" t="s">
        <v>8886</v>
      </c>
      <c r="M410" s="24" t="s">
        <v>9828</v>
      </c>
      <c r="N410" s="24" t="s">
        <v>201</v>
      </c>
      <c r="O410" s="24" t="s">
        <v>8886</v>
      </c>
      <c r="P410" s="24"/>
      <c r="Q410" s="24"/>
      <c r="R410" s="24"/>
      <c r="S410" s="24"/>
      <c r="T410" s="24"/>
      <c r="U410" s="24" t="s">
        <v>8886</v>
      </c>
      <c r="V410" s="24" t="s">
        <v>8886</v>
      </c>
      <c r="W410" s="24"/>
      <c r="X410" s="24"/>
      <c r="Y410" s="258">
        <v>45169.390972222223</v>
      </c>
      <c r="Z410" s="258">
        <v>45173.91269675926</v>
      </c>
      <c r="AA410" s="24"/>
      <c r="AB410" s="24" t="s">
        <v>1251</v>
      </c>
      <c r="AC410" s="24">
        <v>90667</v>
      </c>
      <c r="AD410" s="24">
        <v>30000</v>
      </c>
      <c r="AE410" s="24" t="s">
        <v>9827</v>
      </c>
      <c r="AF410" s="24" t="s">
        <v>9829</v>
      </c>
      <c r="AG410" s="24" t="s">
        <v>264</v>
      </c>
    </row>
    <row r="411" spans="1:33" x14ac:dyDescent="0.3">
      <c r="A411" s="24"/>
      <c r="B411" s="24" t="s">
        <v>9827</v>
      </c>
      <c r="C411" s="24" t="s">
        <v>33</v>
      </c>
      <c r="D411" s="24" t="s">
        <v>9889</v>
      </c>
      <c r="E411" s="24" t="s">
        <v>1416</v>
      </c>
      <c r="F411" s="24" t="s">
        <v>1417</v>
      </c>
      <c r="G411" s="24" t="s">
        <v>1250</v>
      </c>
      <c r="H411" s="24" t="s">
        <v>36</v>
      </c>
      <c r="I411" s="24" t="s">
        <v>8886</v>
      </c>
      <c r="J411" s="24" t="s">
        <v>8886</v>
      </c>
      <c r="K411" s="24" t="s">
        <v>8886</v>
      </c>
      <c r="L411" s="24" t="s">
        <v>8886</v>
      </c>
      <c r="M411" s="24" t="s">
        <v>9828</v>
      </c>
      <c r="N411" s="24" t="s">
        <v>201</v>
      </c>
      <c r="O411" s="24" t="s">
        <v>8886</v>
      </c>
      <c r="P411" s="24"/>
      <c r="Q411" s="24"/>
      <c r="R411" s="24"/>
      <c r="S411" s="24"/>
      <c r="T411" s="24"/>
      <c r="U411" s="24" t="s">
        <v>8886</v>
      </c>
      <c r="V411" s="24" t="s">
        <v>8886</v>
      </c>
      <c r="W411" s="24"/>
      <c r="X411" s="24"/>
      <c r="Y411" s="258">
        <v>45169.390972222223</v>
      </c>
      <c r="Z411" s="258">
        <v>45173.91269675926</v>
      </c>
      <c r="AA411" s="24"/>
      <c r="AB411" s="24" t="s">
        <v>1251</v>
      </c>
      <c r="AC411" s="24">
        <v>90667</v>
      </c>
      <c r="AD411" s="24">
        <v>19620</v>
      </c>
      <c r="AE411" s="24" t="s">
        <v>9827</v>
      </c>
      <c r="AF411" s="24" t="s">
        <v>9829</v>
      </c>
      <c r="AG411" s="24" t="s">
        <v>264</v>
      </c>
    </row>
    <row r="412" spans="1:33" x14ac:dyDescent="0.3">
      <c r="A412" s="24"/>
      <c r="B412" s="24" t="s">
        <v>9827</v>
      </c>
      <c r="C412" s="24" t="s">
        <v>33</v>
      </c>
      <c r="D412" s="24" t="s">
        <v>9877</v>
      </c>
      <c r="E412" s="24" t="s">
        <v>1418</v>
      </c>
      <c r="F412" s="24" t="s">
        <v>1419</v>
      </c>
      <c r="G412" s="24" t="s">
        <v>1250</v>
      </c>
      <c r="H412" s="24" t="s">
        <v>36</v>
      </c>
      <c r="I412" s="24" t="s">
        <v>8886</v>
      </c>
      <c r="J412" s="24" t="s">
        <v>8886</v>
      </c>
      <c r="K412" s="24" t="s">
        <v>8886</v>
      </c>
      <c r="L412" s="24" t="s">
        <v>8886</v>
      </c>
      <c r="M412" s="24" t="s">
        <v>9828</v>
      </c>
      <c r="N412" s="24" t="s">
        <v>201</v>
      </c>
      <c r="O412" s="24" t="s">
        <v>8886</v>
      </c>
      <c r="P412" s="24"/>
      <c r="Q412" s="24"/>
      <c r="R412" s="24"/>
      <c r="S412" s="24"/>
      <c r="T412" s="24"/>
      <c r="U412" s="24" t="s">
        <v>8886</v>
      </c>
      <c r="V412" s="24" t="s">
        <v>8886</v>
      </c>
      <c r="W412" s="24"/>
      <c r="X412" s="24"/>
      <c r="Y412" s="258">
        <v>45169.390972222223</v>
      </c>
      <c r="Z412" s="258">
        <v>45173.91269675926</v>
      </c>
      <c r="AA412" s="24"/>
      <c r="AB412" s="24" t="s">
        <v>1251</v>
      </c>
      <c r="AC412" s="24">
        <v>90667</v>
      </c>
      <c r="AD412" s="24">
        <v>19110</v>
      </c>
      <c r="AE412" s="24" t="s">
        <v>9827</v>
      </c>
      <c r="AF412" s="24" t="s">
        <v>9829</v>
      </c>
      <c r="AG412" s="24" t="s">
        <v>264</v>
      </c>
    </row>
    <row r="413" spans="1:33" x14ac:dyDescent="0.3">
      <c r="A413" s="24"/>
      <c r="B413" s="24" t="s">
        <v>9827</v>
      </c>
      <c r="C413" s="24" t="s">
        <v>33</v>
      </c>
      <c r="D413" s="24" t="s">
        <v>9879</v>
      </c>
      <c r="E413" s="24" t="s">
        <v>1420</v>
      </c>
      <c r="F413" s="24" t="s">
        <v>1421</v>
      </c>
      <c r="G413" s="24" t="s">
        <v>1250</v>
      </c>
      <c r="H413" s="24" t="s">
        <v>36</v>
      </c>
      <c r="I413" s="24" t="s">
        <v>8886</v>
      </c>
      <c r="J413" s="24" t="s">
        <v>8886</v>
      </c>
      <c r="K413" s="24" t="s">
        <v>8886</v>
      </c>
      <c r="L413" s="24" t="s">
        <v>8886</v>
      </c>
      <c r="M413" s="24" t="s">
        <v>9828</v>
      </c>
      <c r="N413" s="24" t="s">
        <v>201</v>
      </c>
      <c r="O413" s="24" t="s">
        <v>8886</v>
      </c>
      <c r="P413" s="24"/>
      <c r="Q413" s="24"/>
      <c r="R413" s="24"/>
      <c r="S413" s="24"/>
      <c r="T413" s="24"/>
      <c r="U413" s="24" t="s">
        <v>8886</v>
      </c>
      <c r="V413" s="24" t="s">
        <v>8886</v>
      </c>
      <c r="W413" s="24"/>
      <c r="X413" s="24"/>
      <c r="Y413" s="258">
        <v>45169.390972222223</v>
      </c>
      <c r="Z413" s="258">
        <v>45173.91269675926</v>
      </c>
      <c r="AA413" s="24"/>
      <c r="AB413" s="24" t="s">
        <v>1251</v>
      </c>
      <c r="AC413" s="24">
        <v>90667</v>
      </c>
      <c r="AD413" s="24">
        <v>19120</v>
      </c>
      <c r="AE413" s="24" t="s">
        <v>9827</v>
      </c>
      <c r="AF413" s="24" t="s">
        <v>9829</v>
      </c>
      <c r="AG413" s="24" t="s">
        <v>264</v>
      </c>
    </row>
    <row r="414" spans="1:33" x14ac:dyDescent="0.3">
      <c r="A414" s="24"/>
      <c r="B414" s="24" t="s">
        <v>9827</v>
      </c>
      <c r="C414" s="24" t="s">
        <v>33</v>
      </c>
      <c r="D414" s="24" t="s">
        <v>9935</v>
      </c>
      <c r="E414" s="24" t="s">
        <v>1422</v>
      </c>
      <c r="F414" s="24" t="s">
        <v>1423</v>
      </c>
      <c r="G414" s="24" t="s">
        <v>1250</v>
      </c>
      <c r="H414" s="24" t="s">
        <v>36</v>
      </c>
      <c r="I414" s="24" t="s">
        <v>8886</v>
      </c>
      <c r="J414" s="24" t="s">
        <v>8886</v>
      </c>
      <c r="K414" s="24" t="s">
        <v>8886</v>
      </c>
      <c r="L414" s="24" t="s">
        <v>8886</v>
      </c>
      <c r="M414" s="24" t="s">
        <v>9828</v>
      </c>
      <c r="N414" s="24" t="s">
        <v>201</v>
      </c>
      <c r="O414" s="24" t="s">
        <v>8886</v>
      </c>
      <c r="P414" s="24"/>
      <c r="Q414" s="24"/>
      <c r="R414" s="24"/>
      <c r="S414" s="24"/>
      <c r="T414" s="24"/>
      <c r="U414" s="24" t="s">
        <v>8886</v>
      </c>
      <c r="V414" s="24" t="s">
        <v>8886</v>
      </c>
      <c r="W414" s="24"/>
      <c r="X414" s="24"/>
      <c r="Y414" s="258">
        <v>45169.390972222223</v>
      </c>
      <c r="Z414" s="258">
        <v>45173.91269675926</v>
      </c>
      <c r="AA414" s="24"/>
      <c r="AB414" s="24" t="s">
        <v>1251</v>
      </c>
      <c r="AC414" s="24">
        <v>90667</v>
      </c>
      <c r="AD414" s="24">
        <v>19130</v>
      </c>
      <c r="AE414" s="24" t="s">
        <v>9827</v>
      </c>
      <c r="AF414" s="24" t="s">
        <v>9829</v>
      </c>
      <c r="AG414" s="24" t="s">
        <v>264</v>
      </c>
    </row>
    <row r="415" spans="1:33" x14ac:dyDescent="0.3">
      <c r="A415" s="24"/>
      <c r="B415" s="24" t="s">
        <v>9827</v>
      </c>
      <c r="C415" s="24" t="s">
        <v>33</v>
      </c>
      <c r="D415" s="24" t="s">
        <v>9891</v>
      </c>
      <c r="E415" s="24" t="s">
        <v>1424</v>
      </c>
      <c r="F415" s="24" t="s">
        <v>1425</v>
      </c>
      <c r="G415" s="24" t="s">
        <v>1426</v>
      </c>
      <c r="H415" s="24" t="s">
        <v>36</v>
      </c>
      <c r="I415" s="24" t="s">
        <v>8886</v>
      </c>
      <c r="J415" s="24" t="s">
        <v>8886</v>
      </c>
      <c r="K415" s="24" t="s">
        <v>8886</v>
      </c>
      <c r="L415" s="24" t="s">
        <v>8886</v>
      </c>
      <c r="M415" s="24" t="s">
        <v>9828</v>
      </c>
      <c r="N415" s="24" t="s">
        <v>201</v>
      </c>
      <c r="O415" s="24" t="s">
        <v>8886</v>
      </c>
      <c r="P415" s="24"/>
      <c r="Q415" s="24"/>
      <c r="R415" s="24"/>
      <c r="S415" s="24"/>
      <c r="T415" s="24"/>
      <c r="U415" s="24" t="s">
        <v>8886</v>
      </c>
      <c r="V415" s="24" t="s">
        <v>8886</v>
      </c>
      <c r="W415" s="24"/>
      <c r="X415" s="24"/>
      <c r="Y415" s="258">
        <v>45169.390972222223</v>
      </c>
      <c r="Z415" s="258">
        <v>45173.91269675926</v>
      </c>
      <c r="AA415" s="24"/>
      <c r="AB415" s="24" t="s">
        <v>1251</v>
      </c>
      <c r="AC415" s="24">
        <v>90667</v>
      </c>
      <c r="AD415" s="24">
        <v>19140</v>
      </c>
      <c r="AE415" s="24" t="s">
        <v>9827</v>
      </c>
      <c r="AF415" s="24" t="s">
        <v>9829</v>
      </c>
      <c r="AG415" s="24" t="s">
        <v>264</v>
      </c>
    </row>
    <row r="416" spans="1:33" x14ac:dyDescent="0.3">
      <c r="A416" s="24"/>
      <c r="B416" s="24" t="s">
        <v>9827</v>
      </c>
      <c r="C416" s="24" t="s">
        <v>33</v>
      </c>
      <c r="D416" s="24" t="s">
        <v>282</v>
      </c>
      <c r="E416" s="24" t="s">
        <v>1427</v>
      </c>
      <c r="F416" s="24" t="s">
        <v>1428</v>
      </c>
      <c r="G416" s="24" t="s">
        <v>1250</v>
      </c>
      <c r="H416" s="24" t="s">
        <v>36</v>
      </c>
      <c r="I416" s="24" t="s">
        <v>8886</v>
      </c>
      <c r="J416" s="24" t="s">
        <v>8886</v>
      </c>
      <c r="K416" s="24" t="s">
        <v>8886</v>
      </c>
      <c r="L416" s="24" t="s">
        <v>8886</v>
      </c>
      <c r="M416" s="24" t="s">
        <v>9828</v>
      </c>
      <c r="N416" s="24" t="s">
        <v>136</v>
      </c>
      <c r="O416" s="24" t="s">
        <v>414</v>
      </c>
      <c r="P416" s="24"/>
      <c r="Q416" s="24"/>
      <c r="R416" s="24"/>
      <c r="S416" s="24"/>
      <c r="T416" s="24"/>
      <c r="U416" s="24" t="s">
        <v>8886</v>
      </c>
      <c r="V416" s="24" t="s">
        <v>8886</v>
      </c>
      <c r="W416" s="24"/>
      <c r="X416" s="24"/>
      <c r="Y416" s="258">
        <v>45169.390972222223</v>
      </c>
      <c r="Z416" s="258">
        <v>45173.91269675926</v>
      </c>
      <c r="AA416" s="24"/>
      <c r="AB416" s="24" t="s">
        <v>1251</v>
      </c>
      <c r="AC416" s="24">
        <v>90667</v>
      </c>
      <c r="AD416" s="24">
        <v>1050</v>
      </c>
      <c r="AE416" s="24" t="s">
        <v>9827</v>
      </c>
      <c r="AF416" s="24" t="s">
        <v>9829</v>
      </c>
      <c r="AG416" s="24" t="s">
        <v>264</v>
      </c>
    </row>
    <row r="417" spans="1:33" x14ac:dyDescent="0.3">
      <c r="A417" s="24" t="s">
        <v>916</v>
      </c>
      <c r="B417" s="24" t="s">
        <v>9827</v>
      </c>
      <c r="C417" s="24" t="s">
        <v>33</v>
      </c>
      <c r="D417" s="24" t="s">
        <v>9889</v>
      </c>
      <c r="E417" s="24" t="s">
        <v>1430</v>
      </c>
      <c r="F417" s="24" t="s">
        <v>9953</v>
      </c>
      <c r="G417" s="24" t="s">
        <v>9954</v>
      </c>
      <c r="H417" s="24" t="s">
        <v>36</v>
      </c>
      <c r="I417" s="24" t="s">
        <v>8886</v>
      </c>
      <c r="J417" s="24" t="s">
        <v>8886</v>
      </c>
      <c r="K417" s="24" t="s">
        <v>8886</v>
      </c>
      <c r="L417" s="24" t="s">
        <v>8886</v>
      </c>
      <c r="M417" s="24" t="s">
        <v>9828</v>
      </c>
      <c r="N417" s="24" t="s">
        <v>201</v>
      </c>
      <c r="O417" s="24" t="s">
        <v>8886</v>
      </c>
      <c r="P417" s="24"/>
      <c r="Q417" s="24"/>
      <c r="R417" s="24"/>
      <c r="S417" s="24"/>
      <c r="T417" s="24"/>
      <c r="U417" s="24" t="s">
        <v>8886</v>
      </c>
      <c r="V417" s="24" t="s">
        <v>8886</v>
      </c>
      <c r="W417" s="24"/>
      <c r="X417" s="24"/>
      <c r="Y417" s="258">
        <v>45169.402222222219</v>
      </c>
      <c r="Z417" s="258">
        <v>45170.22923611111</v>
      </c>
      <c r="AA417" s="24"/>
      <c r="AB417" s="24" t="s">
        <v>1431</v>
      </c>
      <c r="AC417" s="24">
        <v>57949</v>
      </c>
      <c r="AD417" s="24">
        <v>26000</v>
      </c>
      <c r="AE417" s="24" t="s">
        <v>9827</v>
      </c>
      <c r="AF417" s="24" t="s">
        <v>9829</v>
      </c>
      <c r="AG417" s="24" t="s">
        <v>218</v>
      </c>
    </row>
    <row r="418" spans="1:33" x14ac:dyDescent="0.3">
      <c r="A418" s="24"/>
      <c r="B418" s="24" t="s">
        <v>9827</v>
      </c>
      <c r="C418" s="24" t="s">
        <v>33</v>
      </c>
      <c r="D418" s="24" t="s">
        <v>9870</v>
      </c>
      <c r="E418" s="24" t="s">
        <v>1432</v>
      </c>
      <c r="F418" s="24" t="s">
        <v>9955</v>
      </c>
      <c r="G418" s="24" t="s">
        <v>9954</v>
      </c>
      <c r="H418" s="24" t="s">
        <v>36</v>
      </c>
      <c r="I418" s="24" t="s">
        <v>8886</v>
      </c>
      <c r="J418" s="24" t="s">
        <v>8886</v>
      </c>
      <c r="K418" s="24" t="s">
        <v>8886</v>
      </c>
      <c r="L418" s="24" t="s">
        <v>8886</v>
      </c>
      <c r="M418" s="24" t="s">
        <v>9828</v>
      </c>
      <c r="N418" s="24" t="s">
        <v>201</v>
      </c>
      <c r="O418" s="24" t="s">
        <v>8886</v>
      </c>
      <c r="P418" s="24"/>
      <c r="Q418" s="24"/>
      <c r="R418" s="24"/>
      <c r="S418" s="24"/>
      <c r="T418" s="24"/>
      <c r="U418" s="24" t="s">
        <v>8886</v>
      </c>
      <c r="V418" s="24" t="s">
        <v>8886</v>
      </c>
      <c r="W418" s="24"/>
      <c r="X418" s="24"/>
      <c r="Y418" s="258">
        <v>45169.402222222219</v>
      </c>
      <c r="Z418" s="258">
        <v>45170.22923611111</v>
      </c>
      <c r="AA418" s="24"/>
      <c r="AB418" s="24" t="s">
        <v>1431</v>
      </c>
      <c r="AC418" s="24">
        <v>57949</v>
      </c>
      <c r="AD418" s="24">
        <v>19170</v>
      </c>
      <c r="AE418" s="24" t="s">
        <v>9827</v>
      </c>
      <c r="AF418" s="24" t="s">
        <v>9829</v>
      </c>
      <c r="AG418" s="24" t="s">
        <v>218</v>
      </c>
    </row>
    <row r="419" spans="1:33" x14ac:dyDescent="0.3">
      <c r="A419" s="24"/>
      <c r="B419" s="24" t="s">
        <v>9827</v>
      </c>
      <c r="C419" s="24" t="s">
        <v>33</v>
      </c>
      <c r="D419" s="24" t="s">
        <v>9909</v>
      </c>
      <c r="E419" s="24" t="s">
        <v>1433</v>
      </c>
      <c r="F419" s="24" t="s">
        <v>9956</v>
      </c>
      <c r="G419" s="24" t="s">
        <v>9954</v>
      </c>
      <c r="H419" s="24" t="s">
        <v>36</v>
      </c>
      <c r="I419" s="24" t="s">
        <v>8886</v>
      </c>
      <c r="J419" s="24" t="s">
        <v>8886</v>
      </c>
      <c r="K419" s="24" t="s">
        <v>8886</v>
      </c>
      <c r="L419" s="24" t="s">
        <v>8886</v>
      </c>
      <c r="M419" s="24" t="s">
        <v>9828</v>
      </c>
      <c r="N419" s="24" t="s">
        <v>201</v>
      </c>
      <c r="O419" s="24" t="s">
        <v>8886</v>
      </c>
      <c r="P419" s="24"/>
      <c r="Q419" s="24"/>
      <c r="R419" s="24"/>
      <c r="S419" s="24"/>
      <c r="T419" s="24"/>
      <c r="U419" s="24" t="s">
        <v>8886</v>
      </c>
      <c r="V419" s="24" t="s">
        <v>8886</v>
      </c>
      <c r="W419" s="24"/>
      <c r="X419" s="24"/>
      <c r="Y419" s="258">
        <v>45169.402222222219</v>
      </c>
      <c r="Z419" s="258">
        <v>45170.22923611111</v>
      </c>
      <c r="AA419" s="24"/>
      <c r="AB419" s="24" t="s">
        <v>1431</v>
      </c>
      <c r="AC419" s="24">
        <v>57949</v>
      </c>
      <c r="AD419" s="24">
        <v>19180</v>
      </c>
      <c r="AE419" s="24" t="s">
        <v>9827</v>
      </c>
      <c r="AF419" s="24" t="s">
        <v>9829</v>
      </c>
      <c r="AG419" s="24" t="s">
        <v>218</v>
      </c>
    </row>
    <row r="420" spans="1:33" x14ac:dyDescent="0.3">
      <c r="A420" s="24"/>
      <c r="B420" s="24" t="s">
        <v>9827</v>
      </c>
      <c r="C420" s="24" t="s">
        <v>33</v>
      </c>
      <c r="D420" s="24" t="s">
        <v>9880</v>
      </c>
      <c r="E420" s="24" t="s">
        <v>1434</v>
      </c>
      <c r="F420" s="24" t="s">
        <v>9957</v>
      </c>
      <c r="G420" s="24" t="s">
        <v>9954</v>
      </c>
      <c r="H420" s="24" t="s">
        <v>36</v>
      </c>
      <c r="I420" s="24" t="s">
        <v>8886</v>
      </c>
      <c r="J420" s="24" t="s">
        <v>8886</v>
      </c>
      <c r="K420" s="24" t="s">
        <v>8886</v>
      </c>
      <c r="L420" s="24" t="s">
        <v>8886</v>
      </c>
      <c r="M420" s="24" t="s">
        <v>9828</v>
      </c>
      <c r="N420" s="24" t="s">
        <v>201</v>
      </c>
      <c r="O420" s="24" t="s">
        <v>8886</v>
      </c>
      <c r="P420" s="24"/>
      <c r="Q420" s="24"/>
      <c r="R420" s="24"/>
      <c r="S420" s="24"/>
      <c r="T420" s="24"/>
      <c r="U420" s="24" t="s">
        <v>8886</v>
      </c>
      <c r="V420" s="24" t="s">
        <v>8886</v>
      </c>
      <c r="W420" s="24"/>
      <c r="X420" s="24"/>
      <c r="Y420" s="258">
        <v>45169.402222222219</v>
      </c>
      <c r="Z420" s="258">
        <v>45170.22923611111</v>
      </c>
      <c r="AA420" s="24"/>
      <c r="AB420" s="24" t="s">
        <v>1431</v>
      </c>
      <c r="AC420" s="24">
        <v>57949</v>
      </c>
      <c r="AD420" s="24">
        <v>19190</v>
      </c>
      <c r="AE420" s="24" t="s">
        <v>9827</v>
      </c>
      <c r="AF420" s="24" t="s">
        <v>9829</v>
      </c>
      <c r="AG420" s="24" t="s">
        <v>218</v>
      </c>
    </row>
    <row r="421" spans="1:33" x14ac:dyDescent="0.3">
      <c r="A421" s="24"/>
      <c r="B421" s="24" t="s">
        <v>9827</v>
      </c>
      <c r="C421" s="24" t="s">
        <v>33</v>
      </c>
      <c r="D421" s="24" t="s">
        <v>9890</v>
      </c>
      <c r="E421" s="24" t="s">
        <v>1435</v>
      </c>
      <c r="F421" s="24" t="s">
        <v>9958</v>
      </c>
      <c r="G421" s="24" t="s">
        <v>9954</v>
      </c>
      <c r="H421" s="24" t="s">
        <v>36</v>
      </c>
      <c r="I421" s="24" t="s">
        <v>8886</v>
      </c>
      <c r="J421" s="24" t="s">
        <v>8886</v>
      </c>
      <c r="K421" s="24" t="s">
        <v>8886</v>
      </c>
      <c r="L421" s="24" t="s">
        <v>8886</v>
      </c>
      <c r="M421" s="24" t="s">
        <v>9828</v>
      </c>
      <c r="N421" s="24" t="s">
        <v>201</v>
      </c>
      <c r="O421" s="24" t="s">
        <v>8886</v>
      </c>
      <c r="P421" s="24"/>
      <c r="Q421" s="24"/>
      <c r="R421" s="24"/>
      <c r="S421" s="24"/>
      <c r="T421" s="24"/>
      <c r="U421" s="24" t="s">
        <v>8886</v>
      </c>
      <c r="V421" s="24" t="s">
        <v>8886</v>
      </c>
      <c r="W421" s="24"/>
      <c r="X421" s="24"/>
      <c r="Y421" s="258">
        <v>45169.402222222219</v>
      </c>
      <c r="Z421" s="258">
        <v>45170.22923611111</v>
      </c>
      <c r="AA421" s="24"/>
      <c r="AB421" s="24" t="s">
        <v>1431</v>
      </c>
      <c r="AC421" s="24">
        <v>57949</v>
      </c>
      <c r="AD421" s="24">
        <v>19200</v>
      </c>
      <c r="AE421" s="24" t="s">
        <v>9827</v>
      </c>
      <c r="AF421" s="24" t="s">
        <v>9829</v>
      </c>
      <c r="AG421" s="24" t="s">
        <v>218</v>
      </c>
    </row>
    <row r="422" spans="1:33" x14ac:dyDescent="0.3">
      <c r="A422" s="24"/>
      <c r="B422" s="24" t="s">
        <v>9827</v>
      </c>
      <c r="C422" s="24" t="s">
        <v>33</v>
      </c>
      <c r="D422" s="24" t="s">
        <v>9916</v>
      </c>
      <c r="E422" s="24" t="s">
        <v>1436</v>
      </c>
      <c r="F422" s="24" t="s">
        <v>9959</v>
      </c>
      <c r="G422" s="24" t="s">
        <v>9954</v>
      </c>
      <c r="H422" s="24" t="s">
        <v>36</v>
      </c>
      <c r="I422" s="24" t="s">
        <v>8886</v>
      </c>
      <c r="J422" s="24" t="s">
        <v>8886</v>
      </c>
      <c r="K422" s="24" t="s">
        <v>8886</v>
      </c>
      <c r="L422" s="24" t="s">
        <v>8886</v>
      </c>
      <c r="M422" s="24" t="s">
        <v>9828</v>
      </c>
      <c r="N422" s="24" t="s">
        <v>201</v>
      </c>
      <c r="O422" s="24" t="s">
        <v>8886</v>
      </c>
      <c r="P422" s="24"/>
      <c r="Q422" s="24"/>
      <c r="R422" s="24"/>
      <c r="S422" s="24"/>
      <c r="T422" s="24"/>
      <c r="U422" s="24" t="s">
        <v>8886</v>
      </c>
      <c r="V422" s="24" t="s">
        <v>8886</v>
      </c>
      <c r="W422" s="24"/>
      <c r="X422" s="24"/>
      <c r="Y422" s="258">
        <v>45169.402222222219</v>
      </c>
      <c r="Z422" s="258">
        <v>45170.22923611111</v>
      </c>
      <c r="AA422" s="24"/>
      <c r="AB422" s="24" t="s">
        <v>1431</v>
      </c>
      <c r="AC422" s="24">
        <v>57949</v>
      </c>
      <c r="AD422" s="24">
        <v>19210</v>
      </c>
      <c r="AE422" s="24" t="s">
        <v>9827</v>
      </c>
      <c r="AF422" s="24" t="s">
        <v>9829</v>
      </c>
      <c r="AG422" s="24" t="s">
        <v>218</v>
      </c>
    </row>
    <row r="423" spans="1:33" x14ac:dyDescent="0.3">
      <c r="A423" s="24" t="s">
        <v>321</v>
      </c>
      <c r="B423" s="24" t="s">
        <v>9827</v>
      </c>
      <c r="C423" s="24" t="s">
        <v>19</v>
      </c>
      <c r="D423" s="24" t="s">
        <v>1150</v>
      </c>
      <c r="E423" s="24" t="s">
        <v>1437</v>
      </c>
      <c r="F423" s="24" t="s">
        <v>1438</v>
      </c>
      <c r="G423" s="24" t="s">
        <v>1439</v>
      </c>
      <c r="H423" s="24" t="s">
        <v>238</v>
      </c>
      <c r="I423" s="24" t="s">
        <v>8886</v>
      </c>
      <c r="J423" s="24" t="s">
        <v>8886</v>
      </c>
      <c r="K423" s="24" t="s">
        <v>8886</v>
      </c>
      <c r="L423" s="24" t="s">
        <v>8886</v>
      </c>
      <c r="M423" s="24" t="s">
        <v>9828</v>
      </c>
      <c r="N423" s="24" t="s">
        <v>136</v>
      </c>
      <c r="O423" s="24" t="s">
        <v>1444</v>
      </c>
      <c r="P423" s="24" t="s">
        <v>1443</v>
      </c>
      <c r="Q423" s="24" t="s">
        <v>1442</v>
      </c>
      <c r="R423" s="25" t="s">
        <v>1441</v>
      </c>
      <c r="S423" s="25" t="s">
        <v>9910</v>
      </c>
      <c r="T423" s="24"/>
      <c r="U423" s="24" t="s">
        <v>8886</v>
      </c>
      <c r="V423" s="24" t="s">
        <v>8886</v>
      </c>
      <c r="W423" s="24"/>
      <c r="X423" s="24"/>
      <c r="Y423" s="258">
        <v>45169.407384259262</v>
      </c>
      <c r="Z423" s="258">
        <v>45173.91269675926</v>
      </c>
      <c r="AA423" s="24"/>
      <c r="AB423" s="24" t="s">
        <v>1440</v>
      </c>
      <c r="AC423" s="24">
        <v>91186</v>
      </c>
      <c r="AD423" s="24">
        <v>24830</v>
      </c>
      <c r="AE423" s="24" t="s">
        <v>9827</v>
      </c>
      <c r="AF423" s="24" t="s">
        <v>9829</v>
      </c>
      <c r="AG423" s="24" t="s">
        <v>16</v>
      </c>
    </row>
    <row r="424" spans="1:33" ht="26.4" x14ac:dyDescent="0.3">
      <c r="A424" s="24"/>
      <c r="B424" s="24" t="s">
        <v>9827</v>
      </c>
      <c r="C424" s="24" t="s">
        <v>33</v>
      </c>
      <c r="D424" s="24" t="s">
        <v>1150</v>
      </c>
      <c r="E424" s="24" t="s">
        <v>1445</v>
      </c>
      <c r="F424" s="24" t="s">
        <v>1446</v>
      </c>
      <c r="G424" s="24" t="s">
        <v>1439</v>
      </c>
      <c r="H424" s="24" t="s">
        <v>36</v>
      </c>
      <c r="I424" s="24" t="s">
        <v>8886</v>
      </c>
      <c r="J424" s="24" t="s">
        <v>8886</v>
      </c>
      <c r="K424" s="24" t="s">
        <v>8886</v>
      </c>
      <c r="L424" s="24" t="s">
        <v>8886</v>
      </c>
      <c r="M424" s="24" t="s">
        <v>9828</v>
      </c>
      <c r="N424" s="24" t="s">
        <v>8886</v>
      </c>
      <c r="O424" s="24" t="s">
        <v>8886</v>
      </c>
      <c r="P424" s="24"/>
      <c r="Q424" s="24"/>
      <c r="R424" s="24"/>
      <c r="S424" s="25" t="s">
        <v>9941</v>
      </c>
      <c r="T424" s="24"/>
      <c r="U424" s="24" t="s">
        <v>8886</v>
      </c>
      <c r="V424" s="24" t="s">
        <v>8886</v>
      </c>
      <c r="W424" s="24"/>
      <c r="X424" s="24"/>
      <c r="Y424" s="258">
        <v>45169.408645833333</v>
      </c>
      <c r="Z424" s="258">
        <v>45173.91269675926</v>
      </c>
      <c r="AA424" s="24"/>
      <c r="AB424" s="24" t="s">
        <v>1440</v>
      </c>
      <c r="AC424" s="24">
        <v>91186</v>
      </c>
      <c r="AD424" s="24">
        <v>19240</v>
      </c>
      <c r="AE424" s="24" t="s">
        <v>9827</v>
      </c>
      <c r="AF424" s="24" t="s">
        <v>9829</v>
      </c>
      <c r="AG424" s="24" t="s">
        <v>264</v>
      </c>
    </row>
    <row r="425" spans="1:33" x14ac:dyDescent="0.3">
      <c r="A425" s="24" t="s">
        <v>321</v>
      </c>
      <c r="B425" s="24" t="s">
        <v>9827</v>
      </c>
      <c r="C425" s="24" t="s">
        <v>33</v>
      </c>
      <c r="D425" s="24" t="s">
        <v>1150</v>
      </c>
      <c r="E425" s="24" t="s">
        <v>1447</v>
      </c>
      <c r="F425" s="24" t="s">
        <v>1448</v>
      </c>
      <c r="G425" s="24" t="s">
        <v>123</v>
      </c>
      <c r="H425" s="24" t="s">
        <v>230</v>
      </c>
      <c r="I425" s="24" t="s">
        <v>8886</v>
      </c>
      <c r="J425" s="24" t="s">
        <v>8886</v>
      </c>
      <c r="K425" s="24" t="s">
        <v>8886</v>
      </c>
      <c r="L425" s="24" t="s">
        <v>8886</v>
      </c>
      <c r="M425" s="24" t="s">
        <v>9828</v>
      </c>
      <c r="N425" s="24" t="s">
        <v>136</v>
      </c>
      <c r="O425" s="24" t="s">
        <v>1444</v>
      </c>
      <c r="P425" s="24"/>
      <c r="Q425" s="24"/>
      <c r="R425" s="24"/>
      <c r="S425" s="24"/>
      <c r="T425" s="24"/>
      <c r="U425" s="24" t="s">
        <v>8886</v>
      </c>
      <c r="V425" s="24" t="s">
        <v>8886</v>
      </c>
      <c r="W425" s="24"/>
      <c r="X425" s="24"/>
      <c r="Y425" s="258">
        <v>45169.410127314812</v>
      </c>
      <c r="Z425" s="258">
        <v>45173.91269675926</v>
      </c>
      <c r="AA425" s="24"/>
      <c r="AB425" s="24" t="s">
        <v>1440</v>
      </c>
      <c r="AC425" s="24">
        <v>91186</v>
      </c>
      <c r="AD425" s="24">
        <v>18230</v>
      </c>
      <c r="AE425" s="24" t="s">
        <v>9827</v>
      </c>
      <c r="AF425" s="24" t="s">
        <v>9829</v>
      </c>
      <c r="AG425" s="24"/>
    </row>
    <row r="426" spans="1:33" x14ac:dyDescent="0.3">
      <c r="A426" s="24" t="s">
        <v>321</v>
      </c>
      <c r="B426" s="24" t="s">
        <v>9827</v>
      </c>
      <c r="C426" s="24" t="s">
        <v>33</v>
      </c>
      <c r="D426" s="24" t="s">
        <v>814</v>
      </c>
      <c r="E426" s="24" t="s">
        <v>1449</v>
      </c>
      <c r="F426" s="24" t="s">
        <v>1450</v>
      </c>
      <c r="G426" s="24" t="s">
        <v>1062</v>
      </c>
      <c r="H426" s="24" t="s">
        <v>773</v>
      </c>
      <c r="I426" s="24" t="s">
        <v>1453</v>
      </c>
      <c r="J426" s="24" t="s">
        <v>8886</v>
      </c>
      <c r="K426" s="24" t="s">
        <v>8886</v>
      </c>
      <c r="L426" s="24" t="s">
        <v>8886</v>
      </c>
      <c r="M426" s="24" t="s">
        <v>843</v>
      </c>
      <c r="N426" s="24" t="s">
        <v>136</v>
      </c>
      <c r="O426" s="24" t="s">
        <v>1454</v>
      </c>
      <c r="P426" s="24"/>
      <c r="Q426" s="24"/>
      <c r="R426" s="25" t="s">
        <v>1452</v>
      </c>
      <c r="S426" s="24"/>
      <c r="T426" s="24"/>
      <c r="U426" s="24" t="s">
        <v>8886</v>
      </c>
      <c r="V426" s="24" t="s">
        <v>8886</v>
      </c>
      <c r="W426" s="24"/>
      <c r="X426" s="24"/>
      <c r="Y426" s="258">
        <v>45169.412662037037</v>
      </c>
      <c r="Z426" s="258">
        <v>45173.91269675926</v>
      </c>
      <c r="AA426" s="24"/>
      <c r="AB426" s="24" t="s">
        <v>1451</v>
      </c>
      <c r="AC426" s="24">
        <v>89442</v>
      </c>
      <c r="AD426" s="24">
        <v>19250</v>
      </c>
      <c r="AE426" s="24" t="s">
        <v>9827</v>
      </c>
      <c r="AF426" s="24" t="s">
        <v>9829</v>
      </c>
      <c r="AG426" s="24" t="s">
        <v>37</v>
      </c>
    </row>
    <row r="427" spans="1:33" x14ac:dyDescent="0.3">
      <c r="A427" s="24" t="s">
        <v>372</v>
      </c>
      <c r="B427" s="24" t="s">
        <v>9827</v>
      </c>
      <c r="C427" s="24" t="s">
        <v>33</v>
      </c>
      <c r="D427" s="24" t="s">
        <v>1458</v>
      </c>
      <c r="E427" s="24" t="s">
        <v>1455</v>
      </c>
      <c r="F427" s="24" t="s">
        <v>1456</v>
      </c>
      <c r="G427" s="24" t="s">
        <v>157</v>
      </c>
      <c r="H427" s="24" t="s">
        <v>230</v>
      </c>
      <c r="I427" s="24" t="s">
        <v>8886</v>
      </c>
      <c r="J427" s="24" t="s">
        <v>8886</v>
      </c>
      <c r="K427" s="24" t="s">
        <v>8886</v>
      </c>
      <c r="L427" s="24" t="s">
        <v>8886</v>
      </c>
      <c r="M427" s="24" t="s">
        <v>9828</v>
      </c>
      <c r="N427" s="24" t="s">
        <v>136</v>
      </c>
      <c r="O427" s="24" t="s">
        <v>1459</v>
      </c>
      <c r="P427" s="24"/>
      <c r="Q427" s="24"/>
      <c r="R427" s="24"/>
      <c r="S427" s="24"/>
      <c r="T427" s="24"/>
      <c r="U427" s="24" t="s">
        <v>8886</v>
      </c>
      <c r="V427" s="24" t="s">
        <v>8886</v>
      </c>
      <c r="W427" s="24"/>
      <c r="X427" s="24"/>
      <c r="Y427" s="258">
        <v>45169.432164351849</v>
      </c>
      <c r="Z427" s="258">
        <v>45173.91269675926</v>
      </c>
      <c r="AA427" s="24"/>
      <c r="AB427" s="24" t="s">
        <v>1457</v>
      </c>
      <c r="AC427" s="24">
        <v>44044</v>
      </c>
      <c r="AD427" s="24">
        <v>19260</v>
      </c>
      <c r="AE427" s="24" t="s">
        <v>9827</v>
      </c>
      <c r="AF427" s="24" t="s">
        <v>9829</v>
      </c>
      <c r="AG427" s="24"/>
    </row>
    <row r="428" spans="1:33" x14ac:dyDescent="0.3">
      <c r="A428" s="24"/>
      <c r="B428" s="24" t="s">
        <v>9827</v>
      </c>
      <c r="C428" s="24" t="s">
        <v>33</v>
      </c>
      <c r="D428" s="24" t="s">
        <v>9890</v>
      </c>
      <c r="E428" s="24" t="s">
        <v>1460</v>
      </c>
      <c r="F428" s="24" t="s">
        <v>1461</v>
      </c>
      <c r="G428" s="24" t="s">
        <v>1462</v>
      </c>
      <c r="H428" s="24" t="s">
        <v>36</v>
      </c>
      <c r="I428" s="24" t="s">
        <v>8886</v>
      </c>
      <c r="J428" s="24" t="s">
        <v>8886</v>
      </c>
      <c r="K428" s="24" t="s">
        <v>8886</v>
      </c>
      <c r="L428" s="24" t="s">
        <v>8886</v>
      </c>
      <c r="M428" s="24" t="s">
        <v>9828</v>
      </c>
      <c r="N428" s="24" t="s">
        <v>201</v>
      </c>
      <c r="O428" s="24" t="s">
        <v>8886</v>
      </c>
      <c r="P428" s="24"/>
      <c r="Q428" s="24"/>
      <c r="R428" s="24"/>
      <c r="S428" s="24"/>
      <c r="T428" s="24"/>
      <c r="U428" s="24" t="s">
        <v>8886</v>
      </c>
      <c r="V428" s="24" t="s">
        <v>8886</v>
      </c>
      <c r="W428" s="24"/>
      <c r="X428" s="24"/>
      <c r="Y428" s="258">
        <v>45169.432164351849</v>
      </c>
      <c r="Z428" s="258">
        <v>45173.91269675926</v>
      </c>
      <c r="AA428" s="24"/>
      <c r="AB428" s="24" t="s">
        <v>1457</v>
      </c>
      <c r="AC428" s="24">
        <v>44044</v>
      </c>
      <c r="AD428" s="24">
        <v>19270</v>
      </c>
      <c r="AE428" s="24" t="s">
        <v>9827</v>
      </c>
      <c r="AF428" s="24" t="s">
        <v>9829</v>
      </c>
      <c r="AG428" s="24" t="s">
        <v>264</v>
      </c>
    </row>
    <row r="429" spans="1:33" x14ac:dyDescent="0.3">
      <c r="A429" s="24"/>
      <c r="B429" s="24" t="s">
        <v>9827</v>
      </c>
      <c r="C429" s="24" t="s">
        <v>33</v>
      </c>
      <c r="D429" s="24" t="s">
        <v>9875</v>
      </c>
      <c r="E429" s="24" t="s">
        <v>1463</v>
      </c>
      <c r="F429" s="24" t="s">
        <v>1464</v>
      </c>
      <c r="G429" s="24" t="s">
        <v>1462</v>
      </c>
      <c r="H429" s="24" t="s">
        <v>36</v>
      </c>
      <c r="I429" s="24" t="s">
        <v>8886</v>
      </c>
      <c r="J429" s="24" t="s">
        <v>8886</v>
      </c>
      <c r="K429" s="24" t="s">
        <v>8886</v>
      </c>
      <c r="L429" s="24" t="s">
        <v>8886</v>
      </c>
      <c r="M429" s="24" t="s">
        <v>9828</v>
      </c>
      <c r="N429" s="24" t="s">
        <v>201</v>
      </c>
      <c r="O429" s="24" t="s">
        <v>8886</v>
      </c>
      <c r="P429" s="24"/>
      <c r="Q429" s="24"/>
      <c r="R429" s="24"/>
      <c r="S429" s="24"/>
      <c r="T429" s="24"/>
      <c r="U429" s="24" t="s">
        <v>8886</v>
      </c>
      <c r="V429" s="24" t="s">
        <v>8886</v>
      </c>
      <c r="W429" s="24"/>
      <c r="X429" s="24"/>
      <c r="Y429" s="258">
        <v>45169.432164351849</v>
      </c>
      <c r="Z429" s="258">
        <v>45173.91269675926</v>
      </c>
      <c r="AA429" s="24"/>
      <c r="AB429" s="24" t="s">
        <v>1457</v>
      </c>
      <c r="AC429" s="24">
        <v>44044</v>
      </c>
      <c r="AD429" s="24">
        <v>19280</v>
      </c>
      <c r="AE429" s="24" t="s">
        <v>9827</v>
      </c>
      <c r="AF429" s="24" t="s">
        <v>9829</v>
      </c>
      <c r="AG429" s="24" t="s">
        <v>264</v>
      </c>
    </row>
    <row r="430" spans="1:33" x14ac:dyDescent="0.3">
      <c r="A430" s="24"/>
      <c r="B430" s="24" t="s">
        <v>9827</v>
      </c>
      <c r="C430" s="24" t="s">
        <v>33</v>
      </c>
      <c r="D430" s="24" t="s">
        <v>9872</v>
      </c>
      <c r="E430" s="24" t="s">
        <v>1465</v>
      </c>
      <c r="F430" s="24" t="s">
        <v>1466</v>
      </c>
      <c r="G430" s="24" t="s">
        <v>1462</v>
      </c>
      <c r="H430" s="24" t="s">
        <v>36</v>
      </c>
      <c r="I430" s="24" t="s">
        <v>8886</v>
      </c>
      <c r="J430" s="24" t="s">
        <v>8886</v>
      </c>
      <c r="K430" s="24" t="s">
        <v>8886</v>
      </c>
      <c r="L430" s="24" t="s">
        <v>8886</v>
      </c>
      <c r="M430" s="24" t="s">
        <v>9828</v>
      </c>
      <c r="N430" s="24" t="s">
        <v>201</v>
      </c>
      <c r="O430" s="24" t="s">
        <v>8886</v>
      </c>
      <c r="P430" s="24"/>
      <c r="Q430" s="24"/>
      <c r="R430" s="24"/>
      <c r="S430" s="24"/>
      <c r="T430" s="24"/>
      <c r="U430" s="24" t="s">
        <v>8886</v>
      </c>
      <c r="V430" s="24" t="s">
        <v>8886</v>
      </c>
      <c r="W430" s="24"/>
      <c r="X430" s="24"/>
      <c r="Y430" s="258">
        <v>45169.432164351849</v>
      </c>
      <c r="Z430" s="258">
        <v>45173.91269675926</v>
      </c>
      <c r="AA430" s="24"/>
      <c r="AB430" s="24" t="s">
        <v>1457</v>
      </c>
      <c r="AC430" s="24">
        <v>44044</v>
      </c>
      <c r="AD430" s="24">
        <v>19290</v>
      </c>
      <c r="AE430" s="24" t="s">
        <v>9827</v>
      </c>
      <c r="AF430" s="24" t="s">
        <v>9829</v>
      </c>
      <c r="AG430" s="24" t="s">
        <v>264</v>
      </c>
    </row>
    <row r="431" spans="1:33" x14ac:dyDescent="0.3">
      <c r="A431" s="24"/>
      <c r="B431" s="24" t="s">
        <v>9827</v>
      </c>
      <c r="C431" s="24" t="s">
        <v>33</v>
      </c>
      <c r="D431" s="24" t="s">
        <v>9876</v>
      </c>
      <c r="E431" s="24" t="s">
        <v>1467</v>
      </c>
      <c r="F431" s="24" t="s">
        <v>1468</v>
      </c>
      <c r="G431" s="24" t="s">
        <v>1462</v>
      </c>
      <c r="H431" s="24" t="s">
        <v>36</v>
      </c>
      <c r="I431" s="24" t="s">
        <v>8886</v>
      </c>
      <c r="J431" s="24" t="s">
        <v>8886</v>
      </c>
      <c r="K431" s="24" t="s">
        <v>8886</v>
      </c>
      <c r="L431" s="24" t="s">
        <v>8886</v>
      </c>
      <c r="M431" s="24" t="s">
        <v>9828</v>
      </c>
      <c r="N431" s="24" t="s">
        <v>201</v>
      </c>
      <c r="O431" s="24" t="s">
        <v>8886</v>
      </c>
      <c r="P431" s="24"/>
      <c r="Q431" s="24"/>
      <c r="R431" s="24"/>
      <c r="S431" s="24"/>
      <c r="T431" s="24"/>
      <c r="U431" s="24" t="s">
        <v>8886</v>
      </c>
      <c r="V431" s="24" t="s">
        <v>8886</v>
      </c>
      <c r="W431" s="24"/>
      <c r="X431" s="24"/>
      <c r="Y431" s="258">
        <v>45169.432164351849</v>
      </c>
      <c r="Z431" s="258">
        <v>45173.91269675926</v>
      </c>
      <c r="AA431" s="24"/>
      <c r="AB431" s="24" t="s">
        <v>1457</v>
      </c>
      <c r="AC431" s="24">
        <v>44044</v>
      </c>
      <c r="AD431" s="24">
        <v>19300</v>
      </c>
      <c r="AE431" s="24" t="s">
        <v>9827</v>
      </c>
      <c r="AF431" s="24" t="s">
        <v>9829</v>
      </c>
      <c r="AG431" s="24" t="s">
        <v>264</v>
      </c>
    </row>
    <row r="432" spans="1:33" x14ac:dyDescent="0.3">
      <c r="A432" s="24"/>
      <c r="B432" s="24" t="s">
        <v>9827</v>
      </c>
      <c r="C432" s="24" t="s">
        <v>33</v>
      </c>
      <c r="D432" s="24" t="s">
        <v>9884</v>
      </c>
      <c r="E432" s="24" t="s">
        <v>1469</v>
      </c>
      <c r="F432" s="24" t="s">
        <v>1470</v>
      </c>
      <c r="G432" s="24" t="s">
        <v>1462</v>
      </c>
      <c r="H432" s="24" t="s">
        <v>36</v>
      </c>
      <c r="I432" s="24" t="s">
        <v>8886</v>
      </c>
      <c r="J432" s="24" t="s">
        <v>8886</v>
      </c>
      <c r="K432" s="24" t="s">
        <v>8886</v>
      </c>
      <c r="L432" s="24" t="s">
        <v>8886</v>
      </c>
      <c r="M432" s="24" t="s">
        <v>9828</v>
      </c>
      <c r="N432" s="24" t="s">
        <v>201</v>
      </c>
      <c r="O432" s="24" t="s">
        <v>8886</v>
      </c>
      <c r="P432" s="24"/>
      <c r="Q432" s="24"/>
      <c r="R432" s="24"/>
      <c r="S432" s="24"/>
      <c r="T432" s="24"/>
      <c r="U432" s="24" t="s">
        <v>8886</v>
      </c>
      <c r="V432" s="24" t="s">
        <v>8886</v>
      </c>
      <c r="W432" s="24"/>
      <c r="X432" s="24"/>
      <c r="Y432" s="258">
        <v>45169.432164351849</v>
      </c>
      <c r="Z432" s="258">
        <v>45173.91269675926</v>
      </c>
      <c r="AA432" s="24"/>
      <c r="AB432" s="24" t="s">
        <v>1457</v>
      </c>
      <c r="AC432" s="24">
        <v>44044</v>
      </c>
      <c r="AD432" s="24">
        <v>19310</v>
      </c>
      <c r="AE432" s="24" t="s">
        <v>9827</v>
      </c>
      <c r="AF432" s="24" t="s">
        <v>9829</v>
      </c>
      <c r="AG432" s="24" t="s">
        <v>264</v>
      </c>
    </row>
    <row r="433" spans="1:33" x14ac:dyDescent="0.3">
      <c r="A433" s="24"/>
      <c r="B433" s="24" t="s">
        <v>9827</v>
      </c>
      <c r="C433" s="24" t="s">
        <v>33</v>
      </c>
      <c r="D433" s="24" t="s">
        <v>9878</v>
      </c>
      <c r="E433" s="24" t="s">
        <v>1471</v>
      </c>
      <c r="F433" s="24" t="s">
        <v>1472</v>
      </c>
      <c r="G433" s="24" t="s">
        <v>1462</v>
      </c>
      <c r="H433" s="24" t="s">
        <v>36</v>
      </c>
      <c r="I433" s="24" t="s">
        <v>8886</v>
      </c>
      <c r="J433" s="24" t="s">
        <v>8886</v>
      </c>
      <c r="K433" s="24" t="s">
        <v>8886</v>
      </c>
      <c r="L433" s="24" t="s">
        <v>8886</v>
      </c>
      <c r="M433" s="24" t="s">
        <v>9828</v>
      </c>
      <c r="N433" s="24" t="s">
        <v>201</v>
      </c>
      <c r="O433" s="24" t="s">
        <v>8886</v>
      </c>
      <c r="P433" s="24"/>
      <c r="Q433" s="24"/>
      <c r="R433" s="24"/>
      <c r="S433" s="24"/>
      <c r="T433" s="24"/>
      <c r="U433" s="24" t="s">
        <v>8886</v>
      </c>
      <c r="V433" s="24" t="s">
        <v>8886</v>
      </c>
      <c r="W433" s="24"/>
      <c r="X433" s="24"/>
      <c r="Y433" s="258">
        <v>45169.432164351849</v>
      </c>
      <c r="Z433" s="258">
        <v>45173.91269675926</v>
      </c>
      <c r="AA433" s="24"/>
      <c r="AB433" s="24" t="s">
        <v>1457</v>
      </c>
      <c r="AC433" s="24">
        <v>44044</v>
      </c>
      <c r="AD433" s="24">
        <v>19320</v>
      </c>
      <c r="AE433" s="24" t="s">
        <v>9827</v>
      </c>
      <c r="AF433" s="24" t="s">
        <v>9829</v>
      </c>
      <c r="AG433" s="24" t="s">
        <v>264</v>
      </c>
    </row>
    <row r="434" spans="1:33" x14ac:dyDescent="0.3">
      <c r="A434" s="24"/>
      <c r="B434" s="24" t="s">
        <v>9827</v>
      </c>
      <c r="C434" s="24" t="s">
        <v>33</v>
      </c>
      <c r="D434" s="24" t="s">
        <v>9883</v>
      </c>
      <c r="E434" s="24" t="s">
        <v>1473</v>
      </c>
      <c r="F434" s="24" t="s">
        <v>799</v>
      </c>
      <c r="G434" s="24" t="s">
        <v>1462</v>
      </c>
      <c r="H434" s="24" t="s">
        <v>36</v>
      </c>
      <c r="I434" s="24" t="s">
        <v>8886</v>
      </c>
      <c r="J434" s="24" t="s">
        <v>8886</v>
      </c>
      <c r="K434" s="24" t="s">
        <v>8886</v>
      </c>
      <c r="L434" s="24" t="s">
        <v>8886</v>
      </c>
      <c r="M434" s="24" t="s">
        <v>9828</v>
      </c>
      <c r="N434" s="24" t="s">
        <v>201</v>
      </c>
      <c r="O434" s="24" t="s">
        <v>8886</v>
      </c>
      <c r="P434" s="24"/>
      <c r="Q434" s="24"/>
      <c r="R434" s="24"/>
      <c r="S434" s="24"/>
      <c r="T434" s="24"/>
      <c r="U434" s="24" t="s">
        <v>8886</v>
      </c>
      <c r="V434" s="24" t="s">
        <v>8886</v>
      </c>
      <c r="W434" s="24"/>
      <c r="X434" s="24"/>
      <c r="Y434" s="258">
        <v>45169.432164351849</v>
      </c>
      <c r="Z434" s="258">
        <v>45173.91269675926</v>
      </c>
      <c r="AA434" s="24"/>
      <c r="AB434" s="24" t="s">
        <v>1457</v>
      </c>
      <c r="AC434" s="24">
        <v>44044</v>
      </c>
      <c r="AD434" s="24">
        <v>19330</v>
      </c>
      <c r="AE434" s="24" t="s">
        <v>9827</v>
      </c>
      <c r="AF434" s="24" t="s">
        <v>9829</v>
      </c>
      <c r="AG434" s="24" t="s">
        <v>264</v>
      </c>
    </row>
    <row r="435" spans="1:33" x14ac:dyDescent="0.3">
      <c r="A435" s="24"/>
      <c r="B435" s="24" t="s">
        <v>9827</v>
      </c>
      <c r="C435" s="24" t="s">
        <v>305</v>
      </c>
      <c r="D435" s="24" t="s">
        <v>9897</v>
      </c>
      <c r="E435" s="24" t="s">
        <v>1474</v>
      </c>
      <c r="F435" s="24" t="s">
        <v>1475</v>
      </c>
      <c r="G435" s="24" t="s">
        <v>1462</v>
      </c>
      <c r="H435" s="24" t="s">
        <v>36</v>
      </c>
      <c r="I435" s="24" t="s">
        <v>8886</v>
      </c>
      <c r="J435" s="24" t="s">
        <v>8886</v>
      </c>
      <c r="K435" s="24" t="s">
        <v>8886</v>
      </c>
      <c r="L435" s="24" t="s">
        <v>8886</v>
      </c>
      <c r="M435" s="24" t="s">
        <v>9828</v>
      </c>
      <c r="N435" s="24" t="s">
        <v>201</v>
      </c>
      <c r="O435" s="24" t="s">
        <v>8886</v>
      </c>
      <c r="P435" s="24"/>
      <c r="Q435" s="24"/>
      <c r="R435" s="24"/>
      <c r="S435" s="24"/>
      <c r="T435" s="24"/>
      <c r="U435" s="24" t="s">
        <v>8886</v>
      </c>
      <c r="V435" s="24" t="s">
        <v>8886</v>
      </c>
      <c r="W435" s="24"/>
      <c r="X435" s="24"/>
      <c r="Y435" s="258">
        <v>45169.432164351849</v>
      </c>
      <c r="Z435" s="258">
        <v>45173.91269675926</v>
      </c>
      <c r="AA435" s="24"/>
      <c r="AB435" s="24" t="s">
        <v>1457</v>
      </c>
      <c r="AC435" s="24">
        <v>44044</v>
      </c>
      <c r="AD435" s="24">
        <v>19340</v>
      </c>
      <c r="AE435" s="24" t="s">
        <v>9827</v>
      </c>
      <c r="AF435" s="24" t="s">
        <v>9829</v>
      </c>
      <c r="AG435" s="24" t="s">
        <v>264</v>
      </c>
    </row>
    <row r="436" spans="1:33" x14ac:dyDescent="0.3">
      <c r="A436" s="24"/>
      <c r="B436" s="24" t="s">
        <v>9827</v>
      </c>
      <c r="C436" s="24" t="s">
        <v>33</v>
      </c>
      <c r="D436" s="24" t="s">
        <v>9880</v>
      </c>
      <c r="E436" s="24" t="s">
        <v>1476</v>
      </c>
      <c r="F436" s="24" t="s">
        <v>9960</v>
      </c>
      <c r="G436" s="24" t="s">
        <v>935</v>
      </c>
      <c r="H436" s="24" t="s">
        <v>36</v>
      </c>
      <c r="I436" s="24" t="s">
        <v>8886</v>
      </c>
      <c r="J436" s="24" t="s">
        <v>8886</v>
      </c>
      <c r="K436" s="24" t="s">
        <v>8886</v>
      </c>
      <c r="L436" s="24" t="s">
        <v>8886</v>
      </c>
      <c r="M436" s="24" t="s">
        <v>9828</v>
      </c>
      <c r="N436" s="24" t="s">
        <v>201</v>
      </c>
      <c r="O436" s="24" t="s">
        <v>8886</v>
      </c>
      <c r="P436" s="24"/>
      <c r="Q436" s="24"/>
      <c r="R436" s="24"/>
      <c r="S436" s="24"/>
      <c r="T436" s="24"/>
      <c r="U436" s="24" t="s">
        <v>8886</v>
      </c>
      <c r="V436" s="24" t="s">
        <v>8886</v>
      </c>
      <c r="W436" s="24"/>
      <c r="X436" s="24"/>
      <c r="Y436" s="258">
        <v>45169.445810185185</v>
      </c>
      <c r="Z436" s="258">
        <v>45173.91269675926</v>
      </c>
      <c r="AA436" s="24"/>
      <c r="AB436" s="24" t="s">
        <v>1477</v>
      </c>
      <c r="AC436" s="24">
        <v>92942</v>
      </c>
      <c r="AD436" s="24">
        <v>19350</v>
      </c>
      <c r="AE436" s="24" t="s">
        <v>9827</v>
      </c>
      <c r="AF436" s="24" t="s">
        <v>9829</v>
      </c>
      <c r="AG436" s="24"/>
    </row>
    <row r="437" spans="1:33" x14ac:dyDescent="0.3">
      <c r="A437" s="24"/>
      <c r="B437" s="24" t="s">
        <v>9827</v>
      </c>
      <c r="C437" s="24" t="s">
        <v>33</v>
      </c>
      <c r="D437" s="24" t="s">
        <v>9916</v>
      </c>
      <c r="E437" s="24" t="s">
        <v>1478</v>
      </c>
      <c r="F437" s="24" t="s">
        <v>1479</v>
      </c>
      <c r="G437" s="24" t="s">
        <v>1480</v>
      </c>
      <c r="H437" s="24" t="s">
        <v>36</v>
      </c>
      <c r="I437" s="24" t="s">
        <v>8886</v>
      </c>
      <c r="J437" s="24" t="s">
        <v>8886</v>
      </c>
      <c r="K437" s="24" t="s">
        <v>8886</v>
      </c>
      <c r="L437" s="24" t="s">
        <v>8886</v>
      </c>
      <c r="M437" s="24" t="s">
        <v>9828</v>
      </c>
      <c r="N437" s="24" t="s">
        <v>201</v>
      </c>
      <c r="O437" s="24" t="s">
        <v>8886</v>
      </c>
      <c r="P437" s="24"/>
      <c r="Q437" s="24"/>
      <c r="R437" s="24"/>
      <c r="S437" s="24"/>
      <c r="T437" s="24"/>
      <c r="U437" s="24" t="s">
        <v>8886</v>
      </c>
      <c r="V437" s="24" t="s">
        <v>8886</v>
      </c>
      <c r="W437" s="24"/>
      <c r="X437" s="24"/>
      <c r="Y437" s="258">
        <v>45169.448206018518</v>
      </c>
      <c r="Z437" s="258">
        <v>45173.91269675926</v>
      </c>
      <c r="AA437" s="24"/>
      <c r="AB437" s="24" t="s">
        <v>1481</v>
      </c>
      <c r="AC437" s="24">
        <v>98045</v>
      </c>
      <c r="AD437" s="24">
        <v>19360</v>
      </c>
      <c r="AE437" s="24" t="s">
        <v>9827</v>
      </c>
      <c r="AF437" s="24" t="s">
        <v>9829</v>
      </c>
      <c r="AG437" s="24" t="s">
        <v>264</v>
      </c>
    </row>
    <row r="438" spans="1:33" x14ac:dyDescent="0.3">
      <c r="A438" s="24"/>
      <c r="B438" s="24" t="s">
        <v>9827</v>
      </c>
      <c r="C438" s="24" t="s">
        <v>33</v>
      </c>
      <c r="D438" s="24" t="s">
        <v>9884</v>
      </c>
      <c r="E438" s="24" t="s">
        <v>1482</v>
      </c>
      <c r="F438" s="24" t="s">
        <v>1483</v>
      </c>
      <c r="G438" s="24" t="s">
        <v>1480</v>
      </c>
      <c r="H438" s="24" t="s">
        <v>36</v>
      </c>
      <c r="I438" s="24" t="s">
        <v>8886</v>
      </c>
      <c r="J438" s="24" t="s">
        <v>8886</v>
      </c>
      <c r="K438" s="24" t="s">
        <v>8886</v>
      </c>
      <c r="L438" s="24" t="s">
        <v>8886</v>
      </c>
      <c r="M438" s="24" t="s">
        <v>9828</v>
      </c>
      <c r="N438" s="24" t="s">
        <v>201</v>
      </c>
      <c r="O438" s="24" t="s">
        <v>8886</v>
      </c>
      <c r="P438" s="24"/>
      <c r="Q438" s="24"/>
      <c r="R438" s="24"/>
      <c r="S438" s="24"/>
      <c r="T438" s="24"/>
      <c r="U438" s="24" t="s">
        <v>8886</v>
      </c>
      <c r="V438" s="24" t="s">
        <v>8886</v>
      </c>
      <c r="W438" s="24"/>
      <c r="X438" s="24"/>
      <c r="Y438" s="258">
        <v>45169.448206018518</v>
      </c>
      <c r="Z438" s="258">
        <v>45173.91269675926</v>
      </c>
      <c r="AA438" s="24"/>
      <c r="AB438" s="24" t="s">
        <v>1481</v>
      </c>
      <c r="AC438" s="24">
        <v>98045</v>
      </c>
      <c r="AD438" s="24">
        <v>19370</v>
      </c>
      <c r="AE438" s="24" t="s">
        <v>9827</v>
      </c>
      <c r="AF438" s="24" t="s">
        <v>9829</v>
      </c>
      <c r="AG438" s="24" t="s">
        <v>264</v>
      </c>
    </row>
    <row r="439" spans="1:33" x14ac:dyDescent="0.3">
      <c r="A439" s="24"/>
      <c r="B439" s="24" t="s">
        <v>9827</v>
      </c>
      <c r="C439" s="24" t="s">
        <v>33</v>
      </c>
      <c r="D439" s="24" t="s">
        <v>9875</v>
      </c>
      <c r="E439" s="24" t="s">
        <v>1484</v>
      </c>
      <c r="F439" s="24" t="s">
        <v>1485</v>
      </c>
      <c r="G439" s="24" t="s">
        <v>1486</v>
      </c>
      <c r="H439" s="24" t="s">
        <v>36</v>
      </c>
      <c r="I439" s="24" t="s">
        <v>8886</v>
      </c>
      <c r="J439" s="24" t="s">
        <v>8886</v>
      </c>
      <c r="K439" s="24" t="s">
        <v>8886</v>
      </c>
      <c r="L439" s="24" t="s">
        <v>8886</v>
      </c>
      <c r="M439" s="24" t="s">
        <v>9828</v>
      </c>
      <c r="N439" s="24" t="s">
        <v>201</v>
      </c>
      <c r="O439" s="24" t="s">
        <v>8886</v>
      </c>
      <c r="P439" s="24"/>
      <c r="Q439" s="24"/>
      <c r="R439" s="24"/>
      <c r="S439" s="24"/>
      <c r="T439" s="24"/>
      <c r="U439" s="24" t="s">
        <v>8886</v>
      </c>
      <c r="V439" s="24" t="s">
        <v>8886</v>
      </c>
      <c r="W439" s="24"/>
      <c r="X439" s="24"/>
      <c r="Y439" s="258">
        <v>45169.464861111112</v>
      </c>
      <c r="Z439" s="258">
        <v>45169.477303240739</v>
      </c>
      <c r="AA439" s="24"/>
      <c r="AB439" s="24" t="s">
        <v>1487</v>
      </c>
      <c r="AC439" s="24">
        <v>66695</v>
      </c>
      <c r="AD439" s="24">
        <v>19380</v>
      </c>
      <c r="AE439" s="24" t="s">
        <v>9827</v>
      </c>
      <c r="AF439" s="24" t="s">
        <v>9829</v>
      </c>
      <c r="AG439" s="24" t="s">
        <v>218</v>
      </c>
    </row>
    <row r="440" spans="1:33" ht="105.6" x14ac:dyDescent="0.3">
      <c r="A440" s="24"/>
      <c r="B440" s="24" t="s">
        <v>9827</v>
      </c>
      <c r="C440" s="24" t="s">
        <v>33</v>
      </c>
      <c r="D440" s="24" t="s">
        <v>90</v>
      </c>
      <c r="E440" s="24" t="s">
        <v>1488</v>
      </c>
      <c r="F440" s="24" t="s">
        <v>1489</v>
      </c>
      <c r="G440" s="24" t="s">
        <v>498</v>
      </c>
      <c r="H440" s="24" t="s">
        <v>36</v>
      </c>
      <c r="I440" s="24" t="s">
        <v>8886</v>
      </c>
      <c r="J440" s="24" t="s">
        <v>8886</v>
      </c>
      <c r="K440" s="24" t="s">
        <v>8886</v>
      </c>
      <c r="L440" s="24" t="s">
        <v>8886</v>
      </c>
      <c r="M440" s="24" t="s">
        <v>9828</v>
      </c>
      <c r="N440" s="24" t="s">
        <v>8886</v>
      </c>
      <c r="O440" s="24" t="s">
        <v>8886</v>
      </c>
      <c r="P440" s="24"/>
      <c r="Q440" s="24"/>
      <c r="R440" s="24"/>
      <c r="S440" s="25" t="s">
        <v>9961</v>
      </c>
      <c r="T440" s="24"/>
      <c r="U440" s="24" t="s">
        <v>8886</v>
      </c>
      <c r="V440" s="24" t="s">
        <v>8886</v>
      </c>
      <c r="W440" s="24"/>
      <c r="X440" s="24"/>
      <c r="Y440" s="258">
        <v>45169.467083333337</v>
      </c>
      <c r="Z440" s="258">
        <v>45173.91269675926</v>
      </c>
      <c r="AA440" s="24"/>
      <c r="AB440" s="24" t="s">
        <v>1490</v>
      </c>
      <c r="AC440" s="24">
        <v>39861</v>
      </c>
      <c r="AD440" s="24">
        <v>1010</v>
      </c>
      <c r="AE440" s="24" t="s">
        <v>9827</v>
      </c>
      <c r="AF440" s="24" t="s">
        <v>9829</v>
      </c>
      <c r="AG440" s="24" t="s">
        <v>264</v>
      </c>
    </row>
    <row r="441" spans="1:33" x14ac:dyDescent="0.3">
      <c r="A441" s="24"/>
      <c r="B441" s="24" t="s">
        <v>9827</v>
      </c>
      <c r="C441" s="24" t="s">
        <v>305</v>
      </c>
      <c r="D441" s="24" t="s">
        <v>9897</v>
      </c>
      <c r="E441" s="24" t="s">
        <v>1491</v>
      </c>
      <c r="F441" s="24" t="s">
        <v>1492</v>
      </c>
      <c r="G441" s="24" t="s">
        <v>498</v>
      </c>
      <c r="H441" s="24" t="s">
        <v>36</v>
      </c>
      <c r="I441" s="24" t="s">
        <v>8886</v>
      </c>
      <c r="J441" s="24" t="s">
        <v>8886</v>
      </c>
      <c r="K441" s="24" t="s">
        <v>8886</v>
      </c>
      <c r="L441" s="24" t="s">
        <v>8886</v>
      </c>
      <c r="M441" s="24" t="s">
        <v>9828</v>
      </c>
      <c r="N441" s="24" t="s">
        <v>201</v>
      </c>
      <c r="O441" s="24" t="s">
        <v>8886</v>
      </c>
      <c r="P441" s="24"/>
      <c r="Q441" s="24"/>
      <c r="R441" s="24"/>
      <c r="S441" s="24"/>
      <c r="T441" s="24"/>
      <c r="U441" s="24" t="s">
        <v>8886</v>
      </c>
      <c r="V441" s="24" t="s">
        <v>8886</v>
      </c>
      <c r="W441" s="24"/>
      <c r="X441" s="24"/>
      <c r="Y441" s="258">
        <v>45169.467083333337</v>
      </c>
      <c r="Z441" s="258">
        <v>45173.91269675926</v>
      </c>
      <c r="AA441" s="24"/>
      <c r="AB441" s="24" t="s">
        <v>1490</v>
      </c>
      <c r="AC441" s="24">
        <v>39861</v>
      </c>
      <c r="AD441" s="24">
        <v>19400</v>
      </c>
      <c r="AE441" s="24" t="s">
        <v>9827</v>
      </c>
      <c r="AF441" s="24" t="s">
        <v>9829</v>
      </c>
      <c r="AG441" s="24" t="s">
        <v>264</v>
      </c>
    </row>
    <row r="442" spans="1:33" x14ac:dyDescent="0.3">
      <c r="A442" s="24"/>
      <c r="B442" s="24" t="s">
        <v>9827</v>
      </c>
      <c r="C442" s="24" t="s">
        <v>33</v>
      </c>
      <c r="D442" s="24" t="s">
        <v>9889</v>
      </c>
      <c r="E442" s="24" t="s">
        <v>1493</v>
      </c>
      <c r="F442" s="24" t="s">
        <v>1494</v>
      </c>
      <c r="G442" s="24" t="s">
        <v>498</v>
      </c>
      <c r="H442" s="24" t="s">
        <v>36</v>
      </c>
      <c r="I442" s="24" t="s">
        <v>8886</v>
      </c>
      <c r="J442" s="24" t="s">
        <v>8886</v>
      </c>
      <c r="K442" s="24" t="s">
        <v>8886</v>
      </c>
      <c r="L442" s="24" t="s">
        <v>8886</v>
      </c>
      <c r="M442" s="24" t="s">
        <v>9828</v>
      </c>
      <c r="N442" s="24" t="s">
        <v>201</v>
      </c>
      <c r="O442" s="24" t="s">
        <v>8886</v>
      </c>
      <c r="P442" s="24"/>
      <c r="Q442" s="24"/>
      <c r="R442" s="24"/>
      <c r="S442" s="24"/>
      <c r="T442" s="24"/>
      <c r="U442" s="24" t="s">
        <v>8886</v>
      </c>
      <c r="V442" s="24" t="s">
        <v>8886</v>
      </c>
      <c r="W442" s="24"/>
      <c r="X442" s="24"/>
      <c r="Y442" s="258">
        <v>45169.467083333337</v>
      </c>
      <c r="Z442" s="258">
        <v>45173.91269675926</v>
      </c>
      <c r="AA442" s="24"/>
      <c r="AB442" s="24" t="s">
        <v>1490</v>
      </c>
      <c r="AC442" s="24">
        <v>39861</v>
      </c>
      <c r="AD442" s="24">
        <v>19100</v>
      </c>
      <c r="AE442" s="24" t="s">
        <v>9827</v>
      </c>
      <c r="AF442" s="24" t="s">
        <v>9829</v>
      </c>
      <c r="AG442" s="24" t="s">
        <v>264</v>
      </c>
    </row>
    <row r="443" spans="1:33" ht="92.4" x14ac:dyDescent="0.3">
      <c r="A443" s="24"/>
      <c r="B443" s="24" t="s">
        <v>9827</v>
      </c>
      <c r="C443" s="24" t="s">
        <v>33</v>
      </c>
      <c r="D443" s="24" t="s">
        <v>9876</v>
      </c>
      <c r="E443" s="24" t="s">
        <v>1495</v>
      </c>
      <c r="F443" s="24" t="s">
        <v>1496</v>
      </c>
      <c r="G443" s="24" t="s">
        <v>498</v>
      </c>
      <c r="H443" s="24" t="s">
        <v>36</v>
      </c>
      <c r="I443" s="24" t="s">
        <v>8886</v>
      </c>
      <c r="J443" s="24" t="s">
        <v>8886</v>
      </c>
      <c r="K443" s="24" t="s">
        <v>8886</v>
      </c>
      <c r="L443" s="24" t="s">
        <v>8886</v>
      </c>
      <c r="M443" s="24" t="s">
        <v>9828</v>
      </c>
      <c r="N443" s="24" t="s">
        <v>201</v>
      </c>
      <c r="O443" s="24" t="s">
        <v>8886</v>
      </c>
      <c r="P443" s="24"/>
      <c r="Q443" s="24"/>
      <c r="R443" s="24"/>
      <c r="S443" s="25" t="s">
        <v>9962</v>
      </c>
      <c r="T443" s="24"/>
      <c r="U443" s="24" t="s">
        <v>8886</v>
      </c>
      <c r="V443" s="24" t="s">
        <v>8886</v>
      </c>
      <c r="W443" s="24"/>
      <c r="X443" s="24"/>
      <c r="Y443" s="258">
        <v>45169.509456018517</v>
      </c>
      <c r="Z443" s="258">
        <v>45173.961400462962</v>
      </c>
      <c r="AA443" s="24"/>
      <c r="AB443" s="24" t="s">
        <v>1497</v>
      </c>
      <c r="AC443" s="24">
        <v>45069</v>
      </c>
      <c r="AD443" s="24">
        <v>19420</v>
      </c>
      <c r="AE443" s="24" t="s">
        <v>9827</v>
      </c>
      <c r="AF443" s="24" t="s">
        <v>9829</v>
      </c>
      <c r="AG443" s="24"/>
    </row>
    <row r="444" spans="1:33" x14ac:dyDescent="0.3">
      <c r="A444" s="24"/>
      <c r="B444" s="24" t="s">
        <v>9827</v>
      </c>
      <c r="C444" s="24" t="s">
        <v>33</v>
      </c>
      <c r="D444" s="24" t="s">
        <v>9883</v>
      </c>
      <c r="E444" s="24" t="s">
        <v>1498</v>
      </c>
      <c r="F444" s="24" t="s">
        <v>1499</v>
      </c>
      <c r="G444" s="24" t="s">
        <v>498</v>
      </c>
      <c r="H444" s="24" t="s">
        <v>36</v>
      </c>
      <c r="I444" s="24" t="s">
        <v>8886</v>
      </c>
      <c r="J444" s="24" t="s">
        <v>8886</v>
      </c>
      <c r="K444" s="24" t="s">
        <v>8886</v>
      </c>
      <c r="L444" s="24" t="s">
        <v>8886</v>
      </c>
      <c r="M444" s="24" t="s">
        <v>9828</v>
      </c>
      <c r="N444" s="24" t="s">
        <v>201</v>
      </c>
      <c r="O444" s="24" t="s">
        <v>8886</v>
      </c>
      <c r="P444" s="24"/>
      <c r="Q444" s="24"/>
      <c r="R444" s="24"/>
      <c r="S444" s="24"/>
      <c r="T444" s="24"/>
      <c r="U444" s="24" t="s">
        <v>8886</v>
      </c>
      <c r="V444" s="24" t="s">
        <v>8886</v>
      </c>
      <c r="W444" s="24"/>
      <c r="X444" s="24"/>
      <c r="Y444" s="258">
        <v>45169.513344907406</v>
      </c>
      <c r="Z444" s="258">
        <v>45173.961400462962</v>
      </c>
      <c r="AA444" s="24"/>
      <c r="AB444" s="24" t="s">
        <v>1497</v>
      </c>
      <c r="AC444" s="24">
        <v>45069</v>
      </c>
      <c r="AD444" s="24">
        <v>19430</v>
      </c>
      <c r="AE444" s="24" t="s">
        <v>9827</v>
      </c>
      <c r="AF444" s="24" t="s">
        <v>9829</v>
      </c>
      <c r="AG444" s="24"/>
    </row>
    <row r="445" spans="1:33" x14ac:dyDescent="0.3">
      <c r="A445" s="24" t="s">
        <v>768</v>
      </c>
      <c r="B445" s="24" t="s">
        <v>9827</v>
      </c>
      <c r="C445" s="24" t="s">
        <v>33</v>
      </c>
      <c r="D445" s="24" t="s">
        <v>1502</v>
      </c>
      <c r="E445" s="24" t="s">
        <v>1500</v>
      </c>
      <c r="F445" s="24" t="s">
        <v>1501</v>
      </c>
      <c r="G445" s="24" t="s">
        <v>498</v>
      </c>
      <c r="H445" s="24" t="s">
        <v>230</v>
      </c>
      <c r="I445" s="24" t="s">
        <v>8886</v>
      </c>
      <c r="J445" s="24" t="s">
        <v>8886</v>
      </c>
      <c r="K445" s="24" t="s">
        <v>8886</v>
      </c>
      <c r="L445" s="24" t="s">
        <v>8886</v>
      </c>
      <c r="M445" s="24" t="s">
        <v>9828</v>
      </c>
      <c r="N445" s="24" t="s">
        <v>136</v>
      </c>
      <c r="O445" s="24" t="s">
        <v>1503</v>
      </c>
      <c r="P445" s="24"/>
      <c r="Q445" s="24"/>
      <c r="R445" s="25" t="s">
        <v>767</v>
      </c>
      <c r="S445" s="25" t="s">
        <v>9963</v>
      </c>
      <c r="T445" s="24"/>
      <c r="U445" s="24" t="s">
        <v>8886</v>
      </c>
      <c r="V445" s="24" t="s">
        <v>8886</v>
      </c>
      <c r="W445" s="24"/>
      <c r="X445" s="24"/>
      <c r="Y445" s="258">
        <v>45169.516365740739</v>
      </c>
      <c r="Z445" s="258">
        <v>45181.645150462966</v>
      </c>
      <c r="AA445" s="24"/>
      <c r="AB445" s="24" t="s">
        <v>1497</v>
      </c>
      <c r="AC445" s="24">
        <v>45069</v>
      </c>
      <c r="AD445" s="24">
        <v>264500</v>
      </c>
      <c r="AE445" s="24" t="s">
        <v>9827</v>
      </c>
      <c r="AF445" s="24" t="s">
        <v>9829</v>
      </c>
      <c r="AG445" s="24"/>
    </row>
    <row r="446" spans="1:33" x14ac:dyDescent="0.3">
      <c r="A446" s="24" t="s">
        <v>768</v>
      </c>
      <c r="B446" s="24" t="s">
        <v>9827</v>
      </c>
      <c r="C446" s="24" t="s">
        <v>67</v>
      </c>
      <c r="D446" s="24" t="s">
        <v>1502</v>
      </c>
      <c r="E446" s="24" t="s">
        <v>1504</v>
      </c>
      <c r="F446" s="24" t="s">
        <v>9964</v>
      </c>
      <c r="G446" s="24" t="s">
        <v>498</v>
      </c>
      <c r="H446" s="24" t="s">
        <v>1115</v>
      </c>
      <c r="I446" s="24" t="s">
        <v>8886</v>
      </c>
      <c r="J446" s="24" t="s">
        <v>8886</v>
      </c>
      <c r="K446" s="24" t="s">
        <v>8886</v>
      </c>
      <c r="L446" s="24" t="s">
        <v>8886</v>
      </c>
      <c r="M446" s="24" t="s">
        <v>9828</v>
      </c>
      <c r="N446" s="24" t="s">
        <v>136</v>
      </c>
      <c r="O446" s="24" t="s">
        <v>1503</v>
      </c>
      <c r="P446" s="24"/>
      <c r="Q446" s="24"/>
      <c r="R446" s="25" t="s">
        <v>1505</v>
      </c>
      <c r="S446" s="24"/>
      <c r="T446" s="24"/>
      <c r="U446" s="24" t="s">
        <v>8886</v>
      </c>
      <c r="V446" s="24" t="s">
        <v>8886</v>
      </c>
      <c r="W446" s="24"/>
      <c r="X446" s="24"/>
      <c r="Y446" s="258">
        <v>45169.517557870371</v>
      </c>
      <c r="Z446" s="258">
        <v>45173.961400462962</v>
      </c>
      <c r="AA446" s="24"/>
      <c r="AB446" s="24" t="s">
        <v>1497</v>
      </c>
      <c r="AC446" s="24">
        <v>45069</v>
      </c>
      <c r="AD446" s="24">
        <v>23140</v>
      </c>
      <c r="AE446" s="24" t="s">
        <v>9827</v>
      </c>
      <c r="AF446" s="24" t="s">
        <v>9829</v>
      </c>
      <c r="AG446" s="24" t="s">
        <v>16</v>
      </c>
    </row>
    <row r="447" spans="1:33" x14ac:dyDescent="0.3">
      <c r="A447" s="24"/>
      <c r="B447" s="24" t="s">
        <v>9827</v>
      </c>
      <c r="C447" s="24" t="s">
        <v>67</v>
      </c>
      <c r="D447" s="24" t="s">
        <v>1502</v>
      </c>
      <c r="E447" s="24" t="s">
        <v>1506</v>
      </c>
      <c r="F447" s="24" t="s">
        <v>9965</v>
      </c>
      <c r="G447" s="24" t="s">
        <v>498</v>
      </c>
      <c r="H447" s="24" t="s">
        <v>781</v>
      </c>
      <c r="I447" s="24" t="s">
        <v>1507</v>
      </c>
      <c r="J447" s="24" t="s">
        <v>8886</v>
      </c>
      <c r="K447" s="24" t="s">
        <v>8886</v>
      </c>
      <c r="L447" s="24" t="s">
        <v>8886</v>
      </c>
      <c r="M447" s="24" t="s">
        <v>1508</v>
      </c>
      <c r="N447" s="24" t="s">
        <v>136</v>
      </c>
      <c r="O447" s="24" t="s">
        <v>1503</v>
      </c>
      <c r="P447" s="24"/>
      <c r="Q447" s="24"/>
      <c r="R447" s="24"/>
      <c r="S447" s="24"/>
      <c r="T447" s="24"/>
      <c r="U447" s="24" t="s">
        <v>8886</v>
      </c>
      <c r="V447" s="24" t="s">
        <v>8886</v>
      </c>
      <c r="W447" s="24"/>
      <c r="X447" s="24"/>
      <c r="Y447" s="258">
        <v>45169.520046296297</v>
      </c>
      <c r="Z447" s="258">
        <v>45173.961400462962</v>
      </c>
      <c r="AA447" s="24"/>
      <c r="AB447" s="24" t="s">
        <v>1497</v>
      </c>
      <c r="AC447" s="24">
        <v>45069</v>
      </c>
      <c r="AD447" s="24">
        <v>19460</v>
      </c>
      <c r="AE447" s="24" t="s">
        <v>9827</v>
      </c>
      <c r="AF447" s="24" t="s">
        <v>9829</v>
      </c>
      <c r="AG447" s="24" t="s">
        <v>16</v>
      </c>
    </row>
    <row r="448" spans="1:33" x14ac:dyDescent="0.3">
      <c r="A448" s="24"/>
      <c r="B448" s="24" t="s">
        <v>9827</v>
      </c>
      <c r="C448" s="24" t="s">
        <v>33</v>
      </c>
      <c r="D448" s="24" t="s">
        <v>178</v>
      </c>
      <c r="E448" s="24" t="s">
        <v>1509</v>
      </c>
      <c r="F448" s="24" t="s">
        <v>1510</v>
      </c>
      <c r="G448" s="24" t="s">
        <v>498</v>
      </c>
      <c r="H448" s="24" t="s">
        <v>36</v>
      </c>
      <c r="I448" s="24" t="s">
        <v>8886</v>
      </c>
      <c r="J448" s="24" t="s">
        <v>8886</v>
      </c>
      <c r="K448" s="24" t="s">
        <v>8886</v>
      </c>
      <c r="L448" s="24" t="s">
        <v>8886</v>
      </c>
      <c r="M448" s="24" t="s">
        <v>9828</v>
      </c>
      <c r="N448" s="24" t="s">
        <v>136</v>
      </c>
      <c r="O448" s="24" t="s">
        <v>8886</v>
      </c>
      <c r="P448" s="24"/>
      <c r="Q448" s="24"/>
      <c r="R448" s="24"/>
      <c r="S448" s="24"/>
      <c r="T448" s="24"/>
      <c r="U448" s="24" t="s">
        <v>8886</v>
      </c>
      <c r="V448" s="24" t="s">
        <v>8886</v>
      </c>
      <c r="W448" s="24"/>
      <c r="X448" s="24"/>
      <c r="Y448" s="258">
        <v>45169.580428240741</v>
      </c>
      <c r="Z448" s="258">
        <v>45173.961400462962</v>
      </c>
      <c r="AA448" s="24"/>
      <c r="AB448" s="24" t="s">
        <v>1511</v>
      </c>
      <c r="AC448" s="24">
        <v>58325</v>
      </c>
      <c r="AD448" s="24">
        <v>2020</v>
      </c>
      <c r="AE448" s="24" t="s">
        <v>9827</v>
      </c>
      <c r="AF448" s="24" t="s">
        <v>9829</v>
      </c>
      <c r="AG448" s="24" t="s">
        <v>264</v>
      </c>
    </row>
    <row r="449" spans="1:33" x14ac:dyDescent="0.3">
      <c r="A449" s="24"/>
      <c r="B449" s="24" t="s">
        <v>9827</v>
      </c>
      <c r="C449" s="24" t="s">
        <v>33</v>
      </c>
      <c r="D449" s="24" t="s">
        <v>9877</v>
      </c>
      <c r="E449" s="24" t="s">
        <v>1512</v>
      </c>
      <c r="F449" s="24" t="s">
        <v>1513</v>
      </c>
      <c r="G449" s="24" t="s">
        <v>498</v>
      </c>
      <c r="H449" s="24" t="s">
        <v>36</v>
      </c>
      <c r="I449" s="24" t="s">
        <v>8886</v>
      </c>
      <c r="J449" s="24" t="s">
        <v>8886</v>
      </c>
      <c r="K449" s="24" t="s">
        <v>8886</v>
      </c>
      <c r="L449" s="24" t="s">
        <v>8886</v>
      </c>
      <c r="M449" s="24" t="s">
        <v>9828</v>
      </c>
      <c r="N449" s="24" t="s">
        <v>201</v>
      </c>
      <c r="O449" s="24" t="s">
        <v>8886</v>
      </c>
      <c r="P449" s="24"/>
      <c r="Q449" s="24"/>
      <c r="R449" s="24"/>
      <c r="S449" s="24"/>
      <c r="T449" s="24"/>
      <c r="U449" s="24" t="s">
        <v>8886</v>
      </c>
      <c r="V449" s="24" t="s">
        <v>8886</v>
      </c>
      <c r="W449" s="24"/>
      <c r="X449" s="24"/>
      <c r="Y449" s="258">
        <v>45169.580439814818</v>
      </c>
      <c r="Z449" s="258">
        <v>45173.961400462962</v>
      </c>
      <c r="AA449" s="24"/>
      <c r="AB449" s="24" t="s">
        <v>1511</v>
      </c>
      <c r="AC449" s="24">
        <v>58325</v>
      </c>
      <c r="AD449" s="24">
        <v>19480</v>
      </c>
      <c r="AE449" s="24" t="s">
        <v>9827</v>
      </c>
      <c r="AF449" s="24" t="s">
        <v>9829</v>
      </c>
      <c r="AG449" s="24" t="s">
        <v>264</v>
      </c>
    </row>
    <row r="450" spans="1:33" x14ac:dyDescent="0.3">
      <c r="A450" s="24"/>
      <c r="B450" s="24" t="s">
        <v>9827</v>
      </c>
      <c r="C450" s="24" t="s">
        <v>33</v>
      </c>
      <c r="D450" s="24" t="s">
        <v>9878</v>
      </c>
      <c r="E450" s="24" t="s">
        <v>1514</v>
      </c>
      <c r="F450" s="24" t="s">
        <v>1515</v>
      </c>
      <c r="G450" s="24" t="s">
        <v>498</v>
      </c>
      <c r="H450" s="24" t="s">
        <v>36</v>
      </c>
      <c r="I450" s="24" t="s">
        <v>8886</v>
      </c>
      <c r="J450" s="24" t="s">
        <v>8886</v>
      </c>
      <c r="K450" s="24" t="s">
        <v>8886</v>
      </c>
      <c r="L450" s="24" t="s">
        <v>8886</v>
      </c>
      <c r="M450" s="24" t="s">
        <v>9828</v>
      </c>
      <c r="N450" s="24" t="s">
        <v>201</v>
      </c>
      <c r="O450" s="24" t="s">
        <v>8886</v>
      </c>
      <c r="P450" s="24"/>
      <c r="Q450" s="24"/>
      <c r="R450" s="24"/>
      <c r="S450" s="24"/>
      <c r="T450" s="24"/>
      <c r="U450" s="24" t="s">
        <v>8886</v>
      </c>
      <c r="V450" s="24" t="s">
        <v>8886</v>
      </c>
      <c r="W450" s="24"/>
      <c r="X450" s="24"/>
      <c r="Y450" s="258">
        <v>45169.580439814818</v>
      </c>
      <c r="Z450" s="258">
        <v>45173.961400462962</v>
      </c>
      <c r="AA450" s="24"/>
      <c r="AB450" s="24" t="s">
        <v>1511</v>
      </c>
      <c r="AC450" s="24">
        <v>58325</v>
      </c>
      <c r="AD450" s="24">
        <v>19490</v>
      </c>
      <c r="AE450" s="24" t="s">
        <v>9827</v>
      </c>
      <c r="AF450" s="24" t="s">
        <v>9829</v>
      </c>
      <c r="AG450" s="24" t="s">
        <v>264</v>
      </c>
    </row>
    <row r="451" spans="1:33" x14ac:dyDescent="0.3">
      <c r="A451" s="24"/>
      <c r="B451" s="24" t="s">
        <v>9827</v>
      </c>
      <c r="C451" s="24" t="s">
        <v>33</v>
      </c>
      <c r="D451" s="24" t="s">
        <v>9879</v>
      </c>
      <c r="E451" s="24" t="s">
        <v>1516</v>
      </c>
      <c r="F451" s="24" t="s">
        <v>1517</v>
      </c>
      <c r="G451" s="24" t="s">
        <v>498</v>
      </c>
      <c r="H451" s="24" t="s">
        <v>36</v>
      </c>
      <c r="I451" s="24" t="s">
        <v>8886</v>
      </c>
      <c r="J451" s="24" t="s">
        <v>8886</v>
      </c>
      <c r="K451" s="24" t="s">
        <v>8886</v>
      </c>
      <c r="L451" s="24" t="s">
        <v>8886</v>
      </c>
      <c r="M451" s="24" t="s">
        <v>9828</v>
      </c>
      <c r="N451" s="24" t="s">
        <v>201</v>
      </c>
      <c r="O451" s="24" t="s">
        <v>8886</v>
      </c>
      <c r="P451" s="24"/>
      <c r="Q451" s="24"/>
      <c r="R451" s="24"/>
      <c r="S451" s="24"/>
      <c r="T451" s="24"/>
      <c r="U451" s="24" t="s">
        <v>8886</v>
      </c>
      <c r="V451" s="24" t="s">
        <v>8886</v>
      </c>
      <c r="W451" s="24"/>
      <c r="X451" s="24"/>
      <c r="Y451" s="258">
        <v>45169.580439814818</v>
      </c>
      <c r="Z451" s="258">
        <v>45173.961400462962</v>
      </c>
      <c r="AA451" s="24"/>
      <c r="AB451" s="24" t="s">
        <v>1511</v>
      </c>
      <c r="AC451" s="24">
        <v>58325</v>
      </c>
      <c r="AD451" s="24">
        <v>19500</v>
      </c>
      <c r="AE451" s="24" t="s">
        <v>9827</v>
      </c>
      <c r="AF451" s="24" t="s">
        <v>9829</v>
      </c>
      <c r="AG451" s="24" t="s">
        <v>264</v>
      </c>
    </row>
    <row r="452" spans="1:33" ht="356.4" x14ac:dyDescent="0.3">
      <c r="A452" s="24"/>
      <c r="B452" s="24" t="s">
        <v>9827</v>
      </c>
      <c r="C452" s="24" t="s">
        <v>33</v>
      </c>
      <c r="D452" s="24">
        <v>14</v>
      </c>
      <c r="E452" s="24" t="s">
        <v>1518</v>
      </c>
      <c r="F452" s="24" t="s">
        <v>1519</v>
      </c>
      <c r="G452" s="24" t="s">
        <v>1520</v>
      </c>
      <c r="H452" s="24" t="s">
        <v>36</v>
      </c>
      <c r="I452" s="24" t="s">
        <v>8886</v>
      </c>
      <c r="J452" s="24" t="s">
        <v>8886</v>
      </c>
      <c r="K452" s="24" t="s">
        <v>8886</v>
      </c>
      <c r="L452" s="24" t="s">
        <v>8886</v>
      </c>
      <c r="M452" s="24" t="s">
        <v>9828</v>
      </c>
      <c r="N452" s="24" t="s">
        <v>447</v>
      </c>
      <c r="O452" s="24" t="s">
        <v>1521</v>
      </c>
      <c r="P452" s="24"/>
      <c r="Q452" s="24"/>
      <c r="R452" s="24"/>
      <c r="S452" s="25" t="s">
        <v>9966</v>
      </c>
      <c r="T452" s="24"/>
      <c r="U452" s="24" t="s">
        <v>8886</v>
      </c>
      <c r="V452" s="24" t="s">
        <v>8886</v>
      </c>
      <c r="W452" s="24"/>
      <c r="X452" s="24"/>
      <c r="Y452" s="258">
        <v>45169.580439814818</v>
      </c>
      <c r="Z452" s="258">
        <v>45173.961400462962</v>
      </c>
      <c r="AA452" s="24"/>
      <c r="AB452" s="24" t="s">
        <v>1511</v>
      </c>
      <c r="AC452" s="24">
        <v>58325</v>
      </c>
      <c r="AD452" s="24">
        <v>19510</v>
      </c>
      <c r="AE452" s="24" t="s">
        <v>9827</v>
      </c>
      <c r="AF452" s="24" t="s">
        <v>9829</v>
      </c>
      <c r="AG452" s="24" t="s">
        <v>264</v>
      </c>
    </row>
    <row r="453" spans="1:33" x14ac:dyDescent="0.3">
      <c r="A453" s="24"/>
      <c r="B453" s="24" t="s">
        <v>9829</v>
      </c>
      <c r="C453" s="24" t="s">
        <v>333</v>
      </c>
      <c r="D453" s="24">
        <v>14</v>
      </c>
      <c r="E453" s="24" t="s">
        <v>1522</v>
      </c>
      <c r="F453" s="24" t="s">
        <v>1523</v>
      </c>
      <c r="G453" s="24" t="s">
        <v>498</v>
      </c>
      <c r="H453" s="24" t="s">
        <v>1524</v>
      </c>
      <c r="I453" s="24" t="s">
        <v>1526</v>
      </c>
      <c r="J453" s="24" t="s">
        <v>8886</v>
      </c>
      <c r="K453" s="24" t="s">
        <v>8886</v>
      </c>
      <c r="L453" s="24" t="s">
        <v>1528</v>
      </c>
      <c r="M453" s="24" t="s">
        <v>1527</v>
      </c>
      <c r="N453" s="24" t="s">
        <v>447</v>
      </c>
      <c r="O453" s="24" t="s">
        <v>1521</v>
      </c>
      <c r="P453" s="24"/>
      <c r="Q453" s="24"/>
      <c r="R453" s="25" t="s">
        <v>1525</v>
      </c>
      <c r="S453" s="24"/>
      <c r="T453" s="24"/>
      <c r="U453" s="24" t="s">
        <v>8886</v>
      </c>
      <c r="V453" s="24" t="s">
        <v>8886</v>
      </c>
      <c r="W453" s="24"/>
      <c r="X453" s="24"/>
      <c r="Y453" s="258">
        <v>45169.580439814818</v>
      </c>
      <c r="Z453" s="24"/>
      <c r="AA453" s="24"/>
      <c r="AB453" s="24" t="s">
        <v>1511</v>
      </c>
      <c r="AC453" s="24">
        <v>58325</v>
      </c>
      <c r="AD453" s="24">
        <v>19520</v>
      </c>
      <c r="AE453" s="24" t="s">
        <v>9827</v>
      </c>
      <c r="AF453" s="24" t="s">
        <v>9827</v>
      </c>
      <c r="AG453" s="24" t="s">
        <v>16</v>
      </c>
    </row>
    <row r="454" spans="1:33" x14ac:dyDescent="0.3">
      <c r="A454" s="24"/>
      <c r="B454" s="24" t="s">
        <v>9829</v>
      </c>
      <c r="C454" s="24" t="s">
        <v>333</v>
      </c>
      <c r="D454" s="24">
        <v>14</v>
      </c>
      <c r="E454" s="24" t="s">
        <v>1529</v>
      </c>
      <c r="F454" s="24" t="s">
        <v>1530</v>
      </c>
      <c r="G454" s="24" t="s">
        <v>498</v>
      </c>
      <c r="H454" s="24" t="s">
        <v>1524</v>
      </c>
      <c r="I454" s="24" t="s">
        <v>1532</v>
      </c>
      <c r="J454" s="24" t="s">
        <v>8886</v>
      </c>
      <c r="K454" s="24" t="s">
        <v>8886</v>
      </c>
      <c r="L454" s="24" t="s">
        <v>1528</v>
      </c>
      <c r="M454" s="24" t="s">
        <v>1533</v>
      </c>
      <c r="N454" s="24" t="s">
        <v>447</v>
      </c>
      <c r="O454" s="24" t="s">
        <v>1521</v>
      </c>
      <c r="P454" s="24"/>
      <c r="Q454" s="24"/>
      <c r="R454" s="25" t="s">
        <v>1531</v>
      </c>
      <c r="S454" s="24"/>
      <c r="T454" s="24"/>
      <c r="U454" s="24" t="s">
        <v>8886</v>
      </c>
      <c r="V454" s="24" t="s">
        <v>8886</v>
      </c>
      <c r="W454" s="24"/>
      <c r="X454" s="24"/>
      <c r="Y454" s="258">
        <v>45169.580439814818</v>
      </c>
      <c r="Z454" s="24"/>
      <c r="AA454" s="24"/>
      <c r="AB454" s="24" t="s">
        <v>1511</v>
      </c>
      <c r="AC454" s="24">
        <v>58325</v>
      </c>
      <c r="AD454" s="24">
        <v>19530</v>
      </c>
      <c r="AE454" s="24" t="s">
        <v>9827</v>
      </c>
      <c r="AF454" s="24" t="s">
        <v>9827</v>
      </c>
      <c r="AG454" s="24" t="s">
        <v>16</v>
      </c>
    </row>
    <row r="455" spans="1:33" x14ac:dyDescent="0.3">
      <c r="A455" s="24"/>
      <c r="B455" s="24" t="s">
        <v>9829</v>
      </c>
      <c r="C455" s="24" t="s">
        <v>333</v>
      </c>
      <c r="D455" s="24">
        <v>14</v>
      </c>
      <c r="E455" s="24" t="s">
        <v>1534</v>
      </c>
      <c r="F455" s="24" t="s">
        <v>1523</v>
      </c>
      <c r="G455" s="24" t="s">
        <v>498</v>
      </c>
      <c r="H455" s="24" t="s">
        <v>1524</v>
      </c>
      <c r="I455" s="24" t="s">
        <v>1526</v>
      </c>
      <c r="J455" s="24" t="s">
        <v>8886</v>
      </c>
      <c r="K455" s="24" t="s">
        <v>8886</v>
      </c>
      <c r="L455" s="24" t="s">
        <v>1537</v>
      </c>
      <c r="M455" s="24" t="s">
        <v>1536</v>
      </c>
      <c r="N455" s="24" t="s">
        <v>164</v>
      </c>
      <c r="O455" s="24" t="s">
        <v>1521</v>
      </c>
      <c r="P455" s="24"/>
      <c r="Q455" s="24"/>
      <c r="R455" s="25" t="s">
        <v>1535</v>
      </c>
      <c r="S455" s="24"/>
      <c r="T455" s="24"/>
      <c r="U455" s="24" t="s">
        <v>8886</v>
      </c>
      <c r="V455" s="24" t="s">
        <v>8886</v>
      </c>
      <c r="W455" s="24"/>
      <c r="X455" s="24"/>
      <c r="Y455" s="258">
        <v>45169.580439814818</v>
      </c>
      <c r="Z455" s="24"/>
      <c r="AA455" s="24"/>
      <c r="AB455" s="24" t="s">
        <v>1511</v>
      </c>
      <c r="AC455" s="24">
        <v>58325</v>
      </c>
      <c r="AD455" s="24">
        <v>19540</v>
      </c>
      <c r="AE455" s="24" t="s">
        <v>9827</v>
      </c>
      <c r="AF455" s="24" t="s">
        <v>9827</v>
      </c>
      <c r="AG455" s="24" t="s">
        <v>16</v>
      </c>
    </row>
    <row r="456" spans="1:33" x14ac:dyDescent="0.3">
      <c r="A456" s="24"/>
      <c r="B456" s="24" t="s">
        <v>9829</v>
      </c>
      <c r="C456" s="24" t="s">
        <v>333</v>
      </c>
      <c r="D456" s="24">
        <v>14</v>
      </c>
      <c r="E456" s="24" t="s">
        <v>1538</v>
      </c>
      <c r="F456" s="24" t="s">
        <v>1530</v>
      </c>
      <c r="G456" s="24" t="s">
        <v>498</v>
      </c>
      <c r="H456" s="24" t="s">
        <v>1524</v>
      </c>
      <c r="I456" s="24" t="s">
        <v>1532</v>
      </c>
      <c r="J456" s="24" t="s">
        <v>8886</v>
      </c>
      <c r="K456" s="24" t="s">
        <v>8886</v>
      </c>
      <c r="L456" s="24" t="s">
        <v>1537</v>
      </c>
      <c r="M456" s="24" t="s">
        <v>1540</v>
      </c>
      <c r="N456" s="24" t="s">
        <v>164</v>
      </c>
      <c r="O456" s="24" t="s">
        <v>1521</v>
      </c>
      <c r="P456" s="24"/>
      <c r="Q456" s="24"/>
      <c r="R456" s="25" t="s">
        <v>1539</v>
      </c>
      <c r="S456" s="24"/>
      <c r="T456" s="24"/>
      <c r="U456" s="24" t="s">
        <v>8886</v>
      </c>
      <c r="V456" s="24" t="s">
        <v>8886</v>
      </c>
      <c r="W456" s="24"/>
      <c r="X456" s="24"/>
      <c r="Y456" s="258">
        <v>45169.580439814818</v>
      </c>
      <c r="Z456" s="24"/>
      <c r="AA456" s="24"/>
      <c r="AB456" s="24" t="s">
        <v>1511</v>
      </c>
      <c r="AC456" s="24">
        <v>58325</v>
      </c>
      <c r="AD456" s="24">
        <v>19550</v>
      </c>
      <c r="AE456" s="24" t="s">
        <v>9827</v>
      </c>
      <c r="AF456" s="24" t="s">
        <v>9827</v>
      </c>
      <c r="AG456" s="24" t="s">
        <v>16</v>
      </c>
    </row>
    <row r="457" spans="1:33" x14ac:dyDescent="0.3">
      <c r="A457" s="24" t="s">
        <v>321</v>
      </c>
      <c r="B457" s="24" t="s">
        <v>9827</v>
      </c>
      <c r="C457" s="24" t="s">
        <v>33</v>
      </c>
      <c r="D457" s="24" t="s">
        <v>1544</v>
      </c>
      <c r="E457" s="24" t="s">
        <v>1541</v>
      </c>
      <c r="F457" s="24" t="s">
        <v>1542</v>
      </c>
      <c r="G457" s="24" t="s">
        <v>123</v>
      </c>
      <c r="H457" s="24" t="s">
        <v>230</v>
      </c>
      <c r="I457" s="24" t="s">
        <v>8886</v>
      </c>
      <c r="J457" s="24" t="s">
        <v>8886</v>
      </c>
      <c r="K457" s="24" t="s">
        <v>8886</v>
      </c>
      <c r="L457" s="24" t="s">
        <v>8886</v>
      </c>
      <c r="M457" s="24" t="s">
        <v>9828</v>
      </c>
      <c r="N457" s="24" t="s">
        <v>136</v>
      </c>
      <c r="O457" s="24" t="s">
        <v>1545</v>
      </c>
      <c r="P457" s="24"/>
      <c r="Q457" s="24"/>
      <c r="R457" s="24"/>
      <c r="S457" s="24"/>
      <c r="T457" s="24"/>
      <c r="U457" s="24" t="s">
        <v>8886</v>
      </c>
      <c r="V457" s="24" t="s">
        <v>8886</v>
      </c>
      <c r="W457" s="24"/>
      <c r="X457" s="24"/>
      <c r="Y457" s="258">
        <v>45169.62537037037</v>
      </c>
      <c r="Z457" s="258">
        <v>45175.953425925924</v>
      </c>
      <c r="AA457" s="24"/>
      <c r="AB457" s="24" t="s">
        <v>1543</v>
      </c>
      <c r="AC457" s="24">
        <v>90310</v>
      </c>
      <c r="AD457" s="24">
        <v>19560</v>
      </c>
      <c r="AE457" s="24" t="s">
        <v>9827</v>
      </c>
      <c r="AF457" s="24" t="s">
        <v>9829</v>
      </c>
      <c r="AG457" s="24"/>
    </row>
    <row r="458" spans="1:33" ht="409.6" x14ac:dyDescent="0.3">
      <c r="A458" s="24"/>
      <c r="B458" s="24" t="s">
        <v>9827</v>
      </c>
      <c r="C458" s="24" t="s">
        <v>33</v>
      </c>
      <c r="D458" s="24" t="s">
        <v>178</v>
      </c>
      <c r="E458" s="24" t="s">
        <v>1546</v>
      </c>
      <c r="F458" s="24" t="s">
        <v>1547</v>
      </c>
      <c r="G458" s="24" t="s">
        <v>1548</v>
      </c>
      <c r="H458" s="24" t="s">
        <v>36</v>
      </c>
      <c r="I458" s="24" t="s">
        <v>8886</v>
      </c>
      <c r="J458" s="24" t="s">
        <v>8886</v>
      </c>
      <c r="K458" s="24" t="s">
        <v>8886</v>
      </c>
      <c r="L458" s="24" t="s">
        <v>8886</v>
      </c>
      <c r="M458" s="24" t="s">
        <v>9828</v>
      </c>
      <c r="N458" s="24" t="s">
        <v>136</v>
      </c>
      <c r="O458" s="24" t="s">
        <v>179</v>
      </c>
      <c r="P458" s="24"/>
      <c r="Q458" s="24"/>
      <c r="R458" s="24"/>
      <c r="S458" s="25" t="s">
        <v>9967</v>
      </c>
      <c r="T458" s="24"/>
      <c r="U458" s="24" t="s">
        <v>8886</v>
      </c>
      <c r="V458" s="24" t="s">
        <v>8886</v>
      </c>
      <c r="W458" s="24"/>
      <c r="X458" s="24"/>
      <c r="Y458" s="258">
        <v>45169.628888888888</v>
      </c>
      <c r="Z458" s="258">
        <v>45173.91269675926</v>
      </c>
      <c r="AA458" s="24"/>
      <c r="AB458" s="24" t="s">
        <v>1549</v>
      </c>
      <c r="AC458" s="24">
        <v>100734</v>
      </c>
      <c r="AD458" s="24">
        <v>3000</v>
      </c>
      <c r="AE458" s="24" t="s">
        <v>9827</v>
      </c>
      <c r="AF458" s="24" t="s">
        <v>9829</v>
      </c>
      <c r="AG458" s="24" t="s">
        <v>774</v>
      </c>
    </row>
    <row r="459" spans="1:33" ht="158.4" x14ac:dyDescent="0.3">
      <c r="A459" s="24"/>
      <c r="B459" s="24" t="s">
        <v>9827</v>
      </c>
      <c r="C459" s="24" t="s">
        <v>33</v>
      </c>
      <c r="D459" s="24" t="s">
        <v>90</v>
      </c>
      <c r="E459" s="24" t="s">
        <v>1550</v>
      </c>
      <c r="F459" s="24" t="s">
        <v>1551</v>
      </c>
      <c r="G459" s="24" t="s">
        <v>982</v>
      </c>
      <c r="H459" s="24" t="s">
        <v>36</v>
      </c>
      <c r="I459" s="24" t="s">
        <v>8886</v>
      </c>
      <c r="J459" s="24" t="s">
        <v>8886</v>
      </c>
      <c r="K459" s="24" t="s">
        <v>8886</v>
      </c>
      <c r="L459" s="24" t="s">
        <v>8886</v>
      </c>
      <c r="M459" s="24" t="s">
        <v>9828</v>
      </c>
      <c r="N459" s="24" t="s">
        <v>8886</v>
      </c>
      <c r="O459" s="24" t="s">
        <v>8886</v>
      </c>
      <c r="P459" s="24"/>
      <c r="Q459" s="24"/>
      <c r="R459" s="25" t="s">
        <v>1552</v>
      </c>
      <c r="S459" s="25" t="s">
        <v>9968</v>
      </c>
      <c r="T459" s="24"/>
      <c r="U459" s="24" t="s">
        <v>8886</v>
      </c>
      <c r="V459" s="24" t="s">
        <v>8886</v>
      </c>
      <c r="W459" s="24"/>
      <c r="X459" s="24"/>
      <c r="Y459" s="258">
        <v>45169.65829861111</v>
      </c>
      <c r="Z459" s="258">
        <v>45173.91269675926</v>
      </c>
      <c r="AA459" s="24"/>
      <c r="AB459" s="24" t="s">
        <v>983</v>
      </c>
      <c r="AC459" s="24">
        <v>34439</v>
      </c>
      <c r="AD459" s="24">
        <v>1040</v>
      </c>
      <c r="AE459" s="24" t="s">
        <v>9827</v>
      </c>
      <c r="AF459" s="24" t="s">
        <v>9829</v>
      </c>
      <c r="AG459" s="24"/>
    </row>
    <row r="460" spans="1:33" x14ac:dyDescent="0.3">
      <c r="A460" s="24"/>
      <c r="B460" s="24" t="s">
        <v>9827</v>
      </c>
      <c r="C460" s="24" t="s">
        <v>33</v>
      </c>
      <c r="D460" s="24" t="s">
        <v>9890</v>
      </c>
      <c r="E460" s="24" t="s">
        <v>1553</v>
      </c>
      <c r="F460" s="24" t="s">
        <v>1554</v>
      </c>
      <c r="G460" s="24" t="s">
        <v>1555</v>
      </c>
      <c r="H460" s="24" t="s">
        <v>36</v>
      </c>
      <c r="I460" s="24" t="s">
        <v>8886</v>
      </c>
      <c r="J460" s="24" t="s">
        <v>8886</v>
      </c>
      <c r="K460" s="24" t="s">
        <v>8886</v>
      </c>
      <c r="L460" s="24" t="s">
        <v>8886</v>
      </c>
      <c r="M460" s="24" t="s">
        <v>9828</v>
      </c>
      <c r="N460" s="24" t="s">
        <v>201</v>
      </c>
      <c r="O460" s="24" t="s">
        <v>8886</v>
      </c>
      <c r="P460" s="24"/>
      <c r="Q460" s="24"/>
      <c r="R460" s="24"/>
      <c r="S460" s="24"/>
      <c r="T460" s="24"/>
      <c r="U460" s="24" t="s">
        <v>8886</v>
      </c>
      <c r="V460" s="24" t="s">
        <v>8886</v>
      </c>
      <c r="W460" s="24"/>
      <c r="X460" s="24"/>
      <c r="Y460" s="258">
        <v>45169.668055555558</v>
      </c>
      <c r="Z460" s="258">
        <v>45170.666643518518</v>
      </c>
      <c r="AA460" s="24"/>
      <c r="AB460" s="24" t="s">
        <v>1556</v>
      </c>
      <c r="AC460" s="24">
        <v>96040</v>
      </c>
      <c r="AD460" s="24">
        <v>19590</v>
      </c>
      <c r="AE460" s="24" t="s">
        <v>9827</v>
      </c>
      <c r="AF460" s="24" t="s">
        <v>9829</v>
      </c>
      <c r="AG460" s="24"/>
    </row>
    <row r="461" spans="1:33" x14ac:dyDescent="0.3">
      <c r="A461" s="24"/>
      <c r="B461" s="24" t="s">
        <v>9827</v>
      </c>
      <c r="C461" s="24" t="s">
        <v>33</v>
      </c>
      <c r="D461" s="24" t="s">
        <v>9898</v>
      </c>
      <c r="E461" s="24" t="s">
        <v>1557</v>
      </c>
      <c r="F461" s="24" t="s">
        <v>1558</v>
      </c>
      <c r="G461" s="24" t="s">
        <v>216</v>
      </c>
      <c r="H461" s="24" t="s">
        <v>36</v>
      </c>
      <c r="I461" s="24" t="s">
        <v>8886</v>
      </c>
      <c r="J461" s="24" t="s">
        <v>8886</v>
      </c>
      <c r="K461" s="24" t="s">
        <v>8886</v>
      </c>
      <c r="L461" s="24" t="s">
        <v>8886</v>
      </c>
      <c r="M461" s="24" t="s">
        <v>9828</v>
      </c>
      <c r="N461" s="24" t="s">
        <v>201</v>
      </c>
      <c r="O461" s="24" t="s">
        <v>8886</v>
      </c>
      <c r="P461" s="24"/>
      <c r="Q461" s="24"/>
      <c r="R461" s="24"/>
      <c r="S461" s="24"/>
      <c r="T461" s="24"/>
      <c r="U461" s="24" t="s">
        <v>8886</v>
      </c>
      <c r="V461" s="24" t="s">
        <v>8886</v>
      </c>
      <c r="W461" s="24"/>
      <c r="X461" s="24"/>
      <c r="Y461" s="258">
        <v>45169.668391203704</v>
      </c>
      <c r="Z461" s="258">
        <v>45173.91269675926</v>
      </c>
      <c r="AA461" s="24"/>
      <c r="AB461" s="24" t="s">
        <v>1559</v>
      </c>
      <c r="AC461" s="24">
        <v>69936</v>
      </c>
      <c r="AD461" s="24">
        <v>19600</v>
      </c>
      <c r="AE461" s="24" t="s">
        <v>9827</v>
      </c>
      <c r="AF461" s="24" t="s">
        <v>9829</v>
      </c>
      <c r="AG461" s="24" t="s">
        <v>264</v>
      </c>
    </row>
    <row r="462" spans="1:33" x14ac:dyDescent="0.3">
      <c r="A462" s="24"/>
      <c r="B462" s="24" t="s">
        <v>9827</v>
      </c>
      <c r="C462" s="24" t="s">
        <v>33</v>
      </c>
      <c r="D462" s="24" t="s">
        <v>9896</v>
      </c>
      <c r="E462" s="24" t="s">
        <v>1560</v>
      </c>
      <c r="F462" s="24" t="s">
        <v>1561</v>
      </c>
      <c r="G462" s="24" t="s">
        <v>1555</v>
      </c>
      <c r="H462" s="24" t="s">
        <v>36</v>
      </c>
      <c r="I462" s="24" t="s">
        <v>8886</v>
      </c>
      <c r="J462" s="24" t="s">
        <v>8886</v>
      </c>
      <c r="K462" s="24" t="s">
        <v>8886</v>
      </c>
      <c r="L462" s="24" t="s">
        <v>8886</v>
      </c>
      <c r="M462" s="24" t="s">
        <v>9828</v>
      </c>
      <c r="N462" s="24" t="s">
        <v>201</v>
      </c>
      <c r="O462" s="24" t="s">
        <v>8886</v>
      </c>
      <c r="P462" s="24"/>
      <c r="Q462" s="24"/>
      <c r="R462" s="24"/>
      <c r="S462" s="24"/>
      <c r="T462" s="24"/>
      <c r="U462" s="24" t="s">
        <v>8886</v>
      </c>
      <c r="V462" s="24" t="s">
        <v>8886</v>
      </c>
      <c r="W462" s="24"/>
      <c r="X462" s="24"/>
      <c r="Y462" s="258">
        <v>45169.66951388889</v>
      </c>
      <c r="Z462" s="258">
        <v>45170.666643518518</v>
      </c>
      <c r="AA462" s="24"/>
      <c r="AB462" s="24" t="s">
        <v>1556</v>
      </c>
      <c r="AC462" s="24">
        <v>96040</v>
      </c>
      <c r="AD462" s="24">
        <v>19610</v>
      </c>
      <c r="AE462" s="24" t="s">
        <v>9827</v>
      </c>
      <c r="AF462" s="24" t="s">
        <v>9829</v>
      </c>
      <c r="AG462" s="24"/>
    </row>
    <row r="463" spans="1:33" x14ac:dyDescent="0.3">
      <c r="A463" s="24"/>
      <c r="B463" s="24" t="s">
        <v>9827</v>
      </c>
      <c r="C463" s="24" t="s">
        <v>33</v>
      </c>
      <c r="D463" s="24" t="s">
        <v>9889</v>
      </c>
      <c r="E463" s="24" t="s">
        <v>1562</v>
      </c>
      <c r="F463" s="24" t="s">
        <v>1563</v>
      </c>
      <c r="G463" s="24" t="s">
        <v>1555</v>
      </c>
      <c r="H463" s="24" t="s">
        <v>36</v>
      </c>
      <c r="I463" s="24" t="s">
        <v>8886</v>
      </c>
      <c r="J463" s="24" t="s">
        <v>8886</v>
      </c>
      <c r="K463" s="24" t="s">
        <v>8886</v>
      </c>
      <c r="L463" s="24" t="s">
        <v>8886</v>
      </c>
      <c r="M463" s="24" t="s">
        <v>9828</v>
      </c>
      <c r="N463" s="24" t="s">
        <v>201</v>
      </c>
      <c r="O463" s="24" t="s">
        <v>8886</v>
      </c>
      <c r="P463" s="24"/>
      <c r="Q463" s="24"/>
      <c r="R463" s="24"/>
      <c r="S463" s="24"/>
      <c r="T463" s="24"/>
      <c r="U463" s="24" t="s">
        <v>8886</v>
      </c>
      <c r="V463" s="24" t="s">
        <v>8886</v>
      </c>
      <c r="W463" s="24"/>
      <c r="X463" s="24"/>
      <c r="Y463" s="258">
        <v>45169.670370370368</v>
      </c>
      <c r="Z463" s="258">
        <v>45170.666643518518</v>
      </c>
      <c r="AA463" s="24"/>
      <c r="AB463" s="24" t="s">
        <v>1556</v>
      </c>
      <c r="AC463" s="24">
        <v>96040</v>
      </c>
      <c r="AD463" s="24">
        <v>19900</v>
      </c>
      <c r="AE463" s="24" t="s">
        <v>9827</v>
      </c>
      <c r="AF463" s="24" t="s">
        <v>9829</v>
      </c>
      <c r="AG463" s="24"/>
    </row>
    <row r="464" spans="1:33" x14ac:dyDescent="0.3">
      <c r="A464" s="24"/>
      <c r="B464" s="24" t="s">
        <v>9827</v>
      </c>
      <c r="C464" s="24" t="s">
        <v>33</v>
      </c>
      <c r="D464" s="24" t="s">
        <v>9899</v>
      </c>
      <c r="E464" s="24" t="s">
        <v>1564</v>
      </c>
      <c r="F464" s="24" t="s">
        <v>1565</v>
      </c>
      <c r="G464" s="24" t="s">
        <v>1566</v>
      </c>
      <c r="H464" s="24" t="s">
        <v>36</v>
      </c>
      <c r="I464" s="24" t="s">
        <v>8886</v>
      </c>
      <c r="J464" s="24" t="s">
        <v>8886</v>
      </c>
      <c r="K464" s="24" t="s">
        <v>8886</v>
      </c>
      <c r="L464" s="24" t="s">
        <v>8886</v>
      </c>
      <c r="M464" s="24" t="s">
        <v>9828</v>
      </c>
      <c r="N464" s="24" t="s">
        <v>201</v>
      </c>
      <c r="O464" s="24" t="s">
        <v>8886</v>
      </c>
      <c r="P464" s="24"/>
      <c r="Q464" s="24"/>
      <c r="R464" s="24"/>
      <c r="S464" s="24"/>
      <c r="T464" s="24"/>
      <c r="U464" s="24" t="s">
        <v>8886</v>
      </c>
      <c r="V464" s="24" t="s">
        <v>8886</v>
      </c>
      <c r="W464" s="24"/>
      <c r="X464" s="24"/>
      <c r="Y464" s="258">
        <v>45169.671076388891</v>
      </c>
      <c r="Z464" s="258">
        <v>45173.961400462962</v>
      </c>
      <c r="AA464" s="24"/>
      <c r="AB464" s="24" t="s">
        <v>1567</v>
      </c>
      <c r="AC464" s="24">
        <v>95435</v>
      </c>
      <c r="AD464" s="24">
        <v>19630</v>
      </c>
      <c r="AE464" s="24" t="s">
        <v>9827</v>
      </c>
      <c r="AF464" s="24" t="s">
        <v>9829</v>
      </c>
      <c r="AG464" s="24"/>
    </row>
    <row r="465" spans="1:33" x14ac:dyDescent="0.3">
      <c r="A465" s="24"/>
      <c r="B465" s="24" t="s">
        <v>9827</v>
      </c>
      <c r="C465" s="24" t="s">
        <v>33</v>
      </c>
      <c r="D465" s="24" t="s">
        <v>9872</v>
      </c>
      <c r="E465" s="24" t="s">
        <v>1568</v>
      </c>
      <c r="F465" s="24" t="s">
        <v>9969</v>
      </c>
      <c r="G465" s="24" t="s">
        <v>216</v>
      </c>
      <c r="H465" s="24" t="s">
        <v>36</v>
      </c>
      <c r="I465" s="24" t="s">
        <v>8886</v>
      </c>
      <c r="J465" s="24" t="s">
        <v>8886</v>
      </c>
      <c r="K465" s="24" t="s">
        <v>8886</v>
      </c>
      <c r="L465" s="24" t="s">
        <v>8886</v>
      </c>
      <c r="M465" s="24" t="s">
        <v>9828</v>
      </c>
      <c r="N465" s="24" t="s">
        <v>201</v>
      </c>
      <c r="O465" s="24" t="s">
        <v>8886</v>
      </c>
      <c r="P465" s="24"/>
      <c r="Q465" s="24"/>
      <c r="R465" s="24"/>
      <c r="S465" s="24"/>
      <c r="T465" s="24"/>
      <c r="U465" s="24" t="s">
        <v>8886</v>
      </c>
      <c r="V465" s="24" t="s">
        <v>8886</v>
      </c>
      <c r="W465" s="24"/>
      <c r="X465" s="24"/>
      <c r="Y465" s="258">
        <v>45169.671840277777</v>
      </c>
      <c r="Z465" s="258">
        <v>45173.91269675926</v>
      </c>
      <c r="AA465" s="24"/>
      <c r="AB465" s="24" t="s">
        <v>1559</v>
      </c>
      <c r="AC465" s="24">
        <v>69936</v>
      </c>
      <c r="AD465" s="24">
        <v>19640</v>
      </c>
      <c r="AE465" s="24" t="s">
        <v>9827</v>
      </c>
      <c r="AF465" s="24" t="s">
        <v>9829</v>
      </c>
      <c r="AG465" s="24" t="s">
        <v>264</v>
      </c>
    </row>
    <row r="466" spans="1:33" x14ac:dyDescent="0.3">
      <c r="A466" s="24"/>
      <c r="B466" s="24" t="s">
        <v>9827</v>
      </c>
      <c r="C466" s="24" t="s">
        <v>33</v>
      </c>
      <c r="D466" s="24" t="s">
        <v>9890</v>
      </c>
      <c r="E466" s="24" t="s">
        <v>1569</v>
      </c>
      <c r="F466" s="24" t="s">
        <v>1570</v>
      </c>
      <c r="G466" s="24" t="s">
        <v>216</v>
      </c>
      <c r="H466" s="24" t="s">
        <v>36</v>
      </c>
      <c r="I466" s="24" t="s">
        <v>8886</v>
      </c>
      <c r="J466" s="24" t="s">
        <v>8886</v>
      </c>
      <c r="K466" s="24" t="s">
        <v>8886</v>
      </c>
      <c r="L466" s="24" t="s">
        <v>8886</v>
      </c>
      <c r="M466" s="24" t="s">
        <v>9828</v>
      </c>
      <c r="N466" s="24" t="s">
        <v>201</v>
      </c>
      <c r="O466" s="24" t="s">
        <v>8886</v>
      </c>
      <c r="P466" s="24"/>
      <c r="Q466" s="24"/>
      <c r="R466" s="24"/>
      <c r="S466" s="24"/>
      <c r="T466" s="24"/>
      <c r="U466" s="24" t="s">
        <v>8886</v>
      </c>
      <c r="V466" s="24" t="s">
        <v>8886</v>
      </c>
      <c r="W466" s="24"/>
      <c r="X466" s="24"/>
      <c r="Y466" s="258">
        <v>45169.673796296294</v>
      </c>
      <c r="Z466" s="258">
        <v>45173.91269675926</v>
      </c>
      <c r="AA466" s="24"/>
      <c r="AB466" s="24" t="s">
        <v>1559</v>
      </c>
      <c r="AC466" s="24">
        <v>69936</v>
      </c>
      <c r="AD466" s="24">
        <v>19650</v>
      </c>
      <c r="AE466" s="24" t="s">
        <v>9827</v>
      </c>
      <c r="AF466" s="24" t="s">
        <v>9829</v>
      </c>
      <c r="AG466" s="24" t="s">
        <v>264</v>
      </c>
    </row>
    <row r="467" spans="1:33" x14ac:dyDescent="0.3">
      <c r="A467" s="24"/>
      <c r="B467" s="24" t="s">
        <v>9827</v>
      </c>
      <c r="C467" s="24" t="s">
        <v>1574</v>
      </c>
      <c r="D467" s="24" t="s">
        <v>769</v>
      </c>
      <c r="E467" s="24" t="s">
        <v>1571</v>
      </c>
      <c r="F467" s="24" t="s">
        <v>1572</v>
      </c>
      <c r="G467" s="24" t="s">
        <v>952</v>
      </c>
      <c r="H467" s="24" t="s">
        <v>781</v>
      </c>
      <c r="I467" s="24" t="s">
        <v>777</v>
      </c>
      <c r="J467" s="24" t="s">
        <v>8886</v>
      </c>
      <c r="K467" s="24" t="s">
        <v>8886</v>
      </c>
      <c r="L467" s="24" t="s">
        <v>8886</v>
      </c>
      <c r="M467" s="24" t="s">
        <v>778</v>
      </c>
      <c r="N467" s="24" t="s">
        <v>136</v>
      </c>
      <c r="O467" s="24" t="s">
        <v>770</v>
      </c>
      <c r="P467" s="24"/>
      <c r="Q467" s="24"/>
      <c r="R467" s="24"/>
      <c r="S467" s="25" t="s">
        <v>9970</v>
      </c>
      <c r="T467" s="24"/>
      <c r="U467" s="24" t="s">
        <v>8886</v>
      </c>
      <c r="V467" s="24" t="s">
        <v>8886</v>
      </c>
      <c r="W467" s="24"/>
      <c r="X467" s="24"/>
      <c r="Y467" s="258">
        <v>45169.703715277778</v>
      </c>
      <c r="Z467" s="258">
        <v>45173.91269675926</v>
      </c>
      <c r="AA467" s="24"/>
      <c r="AB467" s="24" t="s">
        <v>1573</v>
      </c>
      <c r="AC467" s="24">
        <v>102931</v>
      </c>
      <c r="AD467" s="24">
        <v>17031</v>
      </c>
      <c r="AE467" s="24" t="s">
        <v>9827</v>
      </c>
      <c r="AF467" s="24" t="s">
        <v>9829</v>
      </c>
      <c r="AG467" s="24" t="s">
        <v>16</v>
      </c>
    </row>
    <row r="468" spans="1:33" x14ac:dyDescent="0.3">
      <c r="A468" s="24" t="s">
        <v>321</v>
      </c>
      <c r="B468" s="24" t="s">
        <v>9827</v>
      </c>
      <c r="C468" s="24" t="s">
        <v>33</v>
      </c>
      <c r="D468" s="24" t="s">
        <v>1577</v>
      </c>
      <c r="E468" s="24" t="s">
        <v>1575</v>
      </c>
      <c r="F468" s="24" t="s">
        <v>1576</v>
      </c>
      <c r="G468" s="24" t="s">
        <v>123</v>
      </c>
      <c r="H468" s="24" t="s">
        <v>230</v>
      </c>
      <c r="I468" s="24" t="s">
        <v>8886</v>
      </c>
      <c r="J468" s="24" t="s">
        <v>8886</v>
      </c>
      <c r="K468" s="24" t="s">
        <v>8886</v>
      </c>
      <c r="L468" s="24" t="s">
        <v>8886</v>
      </c>
      <c r="M468" s="24" t="s">
        <v>9828</v>
      </c>
      <c r="N468" s="24" t="s">
        <v>136</v>
      </c>
      <c r="O468" s="24" t="s">
        <v>1578</v>
      </c>
      <c r="P468" s="24"/>
      <c r="Q468" s="24"/>
      <c r="R468" s="24"/>
      <c r="S468" s="24"/>
      <c r="T468" s="24"/>
      <c r="U468" s="24" t="s">
        <v>8886</v>
      </c>
      <c r="V468" s="24" t="s">
        <v>8886</v>
      </c>
      <c r="W468" s="24"/>
      <c r="X468" s="24"/>
      <c r="Y468" s="258">
        <v>45169.703715277778</v>
      </c>
      <c r="Z468" s="258">
        <v>45173.91269675926</v>
      </c>
      <c r="AA468" s="24"/>
      <c r="AB468" s="24" t="s">
        <v>1573</v>
      </c>
      <c r="AC468" s="24">
        <v>102931</v>
      </c>
      <c r="AD468" s="24">
        <v>19670</v>
      </c>
      <c r="AE468" s="24" t="s">
        <v>9827</v>
      </c>
      <c r="AF468" s="24" t="s">
        <v>9829</v>
      </c>
      <c r="AG468" s="24"/>
    </row>
    <row r="469" spans="1:33" x14ac:dyDescent="0.3">
      <c r="A469" s="24" t="s">
        <v>231</v>
      </c>
      <c r="B469" s="24" t="s">
        <v>9827</v>
      </c>
      <c r="C469" s="24" t="s">
        <v>33</v>
      </c>
      <c r="D469" s="24" t="s">
        <v>1581</v>
      </c>
      <c r="E469" s="24" t="s">
        <v>1579</v>
      </c>
      <c r="F469" s="24" t="s">
        <v>1580</v>
      </c>
      <c r="G469" s="24" t="s">
        <v>228</v>
      </c>
      <c r="H469" s="24" t="s">
        <v>230</v>
      </c>
      <c r="I469" s="24" t="s">
        <v>8886</v>
      </c>
      <c r="J469" s="24" t="s">
        <v>8886</v>
      </c>
      <c r="K469" s="24" t="s">
        <v>8886</v>
      </c>
      <c r="L469" s="24" t="s">
        <v>8886</v>
      </c>
      <c r="M469" s="24" t="s">
        <v>9828</v>
      </c>
      <c r="N469" s="24" t="s">
        <v>164</v>
      </c>
      <c r="O469" s="24" t="s">
        <v>1582</v>
      </c>
      <c r="P469" s="24"/>
      <c r="Q469" s="24"/>
      <c r="R469" s="24"/>
      <c r="S469" s="24"/>
      <c r="T469" s="24"/>
      <c r="U469" s="24" t="s">
        <v>8886</v>
      </c>
      <c r="V469" s="24" t="s">
        <v>8886</v>
      </c>
      <c r="W469" s="24"/>
      <c r="X469" s="24"/>
      <c r="Y469" s="258">
        <v>45169.703715277778</v>
      </c>
      <c r="Z469" s="258">
        <v>45173.91269675926</v>
      </c>
      <c r="AA469" s="24"/>
      <c r="AB469" s="24" t="s">
        <v>1573</v>
      </c>
      <c r="AC469" s="24">
        <v>102931</v>
      </c>
      <c r="AD469" s="24">
        <v>19680</v>
      </c>
      <c r="AE469" s="24" t="s">
        <v>9827</v>
      </c>
      <c r="AF469" s="24" t="s">
        <v>9829</v>
      </c>
      <c r="AG469" s="24"/>
    </row>
    <row r="470" spans="1:33" x14ac:dyDescent="0.3">
      <c r="A470" s="24" t="s">
        <v>231</v>
      </c>
      <c r="B470" s="24" t="s">
        <v>9827</v>
      </c>
      <c r="C470" s="24" t="s">
        <v>33</v>
      </c>
      <c r="D470" s="24" t="s">
        <v>1585</v>
      </c>
      <c r="E470" s="24" t="s">
        <v>1583</v>
      </c>
      <c r="F470" s="24" t="s">
        <v>1584</v>
      </c>
      <c r="G470" s="24" t="s">
        <v>228</v>
      </c>
      <c r="H470" s="24" t="s">
        <v>230</v>
      </c>
      <c r="I470" s="24" t="s">
        <v>8886</v>
      </c>
      <c r="J470" s="24" t="s">
        <v>8886</v>
      </c>
      <c r="K470" s="24" t="s">
        <v>8886</v>
      </c>
      <c r="L470" s="24" t="s">
        <v>8886</v>
      </c>
      <c r="M470" s="24" t="s">
        <v>9828</v>
      </c>
      <c r="N470" s="24" t="s">
        <v>164</v>
      </c>
      <c r="O470" s="24" t="s">
        <v>1586</v>
      </c>
      <c r="P470" s="24"/>
      <c r="Q470" s="24"/>
      <c r="R470" s="24"/>
      <c r="S470" s="24"/>
      <c r="T470" s="24"/>
      <c r="U470" s="24" t="s">
        <v>8886</v>
      </c>
      <c r="V470" s="24" t="s">
        <v>8886</v>
      </c>
      <c r="W470" s="24"/>
      <c r="X470" s="24"/>
      <c r="Y470" s="258">
        <v>45169.703715277778</v>
      </c>
      <c r="Z470" s="258">
        <v>45173.91269675926</v>
      </c>
      <c r="AA470" s="24"/>
      <c r="AB470" s="24" t="s">
        <v>1573</v>
      </c>
      <c r="AC470" s="24">
        <v>102931</v>
      </c>
      <c r="AD470" s="24">
        <v>19690</v>
      </c>
      <c r="AE470" s="24" t="s">
        <v>9827</v>
      </c>
      <c r="AF470" s="24" t="s">
        <v>9829</v>
      </c>
      <c r="AG470" s="24"/>
    </row>
    <row r="471" spans="1:33" ht="409.6" x14ac:dyDescent="0.3">
      <c r="A471" s="24"/>
      <c r="B471" s="24" t="s">
        <v>9827</v>
      </c>
      <c r="C471" s="24" t="s">
        <v>33</v>
      </c>
      <c r="D471" s="24" t="s">
        <v>1183</v>
      </c>
      <c r="E471" s="24" t="s">
        <v>1587</v>
      </c>
      <c r="F471" s="24" t="s">
        <v>1588</v>
      </c>
      <c r="G471" s="24" t="s">
        <v>952</v>
      </c>
      <c r="H471" s="24" t="s">
        <v>36</v>
      </c>
      <c r="I471" s="24" t="s">
        <v>8886</v>
      </c>
      <c r="J471" s="24" t="s">
        <v>8886</v>
      </c>
      <c r="K471" s="24" t="s">
        <v>8886</v>
      </c>
      <c r="L471" s="24" t="s">
        <v>8886</v>
      </c>
      <c r="M471" s="24" t="s">
        <v>9828</v>
      </c>
      <c r="N471" s="24" t="s">
        <v>136</v>
      </c>
      <c r="O471" s="24" t="s">
        <v>1185</v>
      </c>
      <c r="P471" s="24"/>
      <c r="Q471" s="24"/>
      <c r="R471" s="24"/>
      <c r="S471" s="25" t="s">
        <v>9971</v>
      </c>
      <c r="T471" s="24"/>
      <c r="U471" s="24" t="s">
        <v>8886</v>
      </c>
      <c r="V471" s="24" t="s">
        <v>8886</v>
      </c>
      <c r="W471" s="24"/>
      <c r="X471" s="24"/>
      <c r="Y471" s="258">
        <v>45169.703715277778</v>
      </c>
      <c r="Z471" s="258">
        <v>45173.91269675926</v>
      </c>
      <c r="AA471" s="24"/>
      <c r="AB471" s="24" t="s">
        <v>1573</v>
      </c>
      <c r="AC471" s="24">
        <v>102931</v>
      </c>
      <c r="AD471" s="24">
        <v>18330</v>
      </c>
      <c r="AE471" s="24" t="s">
        <v>9827</v>
      </c>
      <c r="AF471" s="24" t="s">
        <v>9829</v>
      </c>
      <c r="AG471" s="24" t="s">
        <v>264</v>
      </c>
    </row>
    <row r="472" spans="1:33" ht="105.6" x14ac:dyDescent="0.3">
      <c r="A472" s="24"/>
      <c r="B472" s="24" t="s">
        <v>9827</v>
      </c>
      <c r="C472" s="24" t="s">
        <v>33</v>
      </c>
      <c r="D472" s="24" t="s">
        <v>293</v>
      </c>
      <c r="E472" s="24" t="s">
        <v>1589</v>
      </c>
      <c r="F472" s="24" t="s">
        <v>1590</v>
      </c>
      <c r="G472" s="24" t="s">
        <v>952</v>
      </c>
      <c r="H472" s="24" t="s">
        <v>36</v>
      </c>
      <c r="I472" s="24" t="s">
        <v>8886</v>
      </c>
      <c r="J472" s="24" t="s">
        <v>8886</v>
      </c>
      <c r="K472" s="24" t="s">
        <v>8886</v>
      </c>
      <c r="L472" s="24" t="s">
        <v>8886</v>
      </c>
      <c r="M472" s="24" t="s">
        <v>9828</v>
      </c>
      <c r="N472" s="24" t="s">
        <v>136</v>
      </c>
      <c r="O472" s="24" t="s">
        <v>294</v>
      </c>
      <c r="P472" s="24"/>
      <c r="Q472" s="24"/>
      <c r="R472" s="24"/>
      <c r="S472" s="25" t="s">
        <v>9972</v>
      </c>
      <c r="T472" s="24"/>
      <c r="U472" s="24" t="s">
        <v>8886</v>
      </c>
      <c r="V472" s="24" t="s">
        <v>8886</v>
      </c>
      <c r="W472" s="24"/>
      <c r="X472" s="24"/>
      <c r="Y472" s="258">
        <v>45169.703715277778</v>
      </c>
      <c r="Z472" s="258">
        <v>45173.91269675926</v>
      </c>
      <c r="AA472" s="24"/>
      <c r="AB472" s="24" t="s">
        <v>1573</v>
      </c>
      <c r="AC472" s="24">
        <v>102931</v>
      </c>
      <c r="AD472" s="24">
        <v>19710</v>
      </c>
      <c r="AE472" s="24" t="s">
        <v>9827</v>
      </c>
      <c r="AF472" s="24" t="s">
        <v>9829</v>
      </c>
      <c r="AG472" s="24" t="s">
        <v>264</v>
      </c>
    </row>
    <row r="473" spans="1:33" x14ac:dyDescent="0.3">
      <c r="A473" s="24"/>
      <c r="B473" s="24" t="s">
        <v>9827</v>
      </c>
      <c r="C473" s="24" t="s">
        <v>305</v>
      </c>
      <c r="D473" s="24" t="s">
        <v>9897</v>
      </c>
      <c r="E473" s="24" t="s">
        <v>1591</v>
      </c>
      <c r="F473" s="24" t="s">
        <v>1592</v>
      </c>
      <c r="G473" s="24" t="s">
        <v>1593</v>
      </c>
      <c r="H473" s="24" t="s">
        <v>36</v>
      </c>
      <c r="I473" s="24" t="s">
        <v>8886</v>
      </c>
      <c r="J473" s="24" t="s">
        <v>8886</v>
      </c>
      <c r="K473" s="24" t="s">
        <v>8886</v>
      </c>
      <c r="L473" s="24" t="s">
        <v>8886</v>
      </c>
      <c r="M473" s="24" t="s">
        <v>9828</v>
      </c>
      <c r="N473" s="24" t="s">
        <v>201</v>
      </c>
      <c r="O473" s="24" t="s">
        <v>8886</v>
      </c>
      <c r="P473" s="24"/>
      <c r="Q473" s="24"/>
      <c r="R473" s="24"/>
      <c r="S473" s="24"/>
      <c r="T473" s="24"/>
      <c r="U473" s="24" t="s">
        <v>8886</v>
      </c>
      <c r="V473" s="24" t="s">
        <v>8886</v>
      </c>
      <c r="W473" s="24"/>
      <c r="X473" s="24"/>
      <c r="Y473" s="258">
        <v>45169.714768518519</v>
      </c>
      <c r="Z473" s="258">
        <v>45173.91269675926</v>
      </c>
      <c r="AA473" s="24"/>
      <c r="AB473" s="24" t="s">
        <v>1594</v>
      </c>
      <c r="AC473" s="24">
        <v>39867</v>
      </c>
      <c r="AD473" s="24">
        <v>19720</v>
      </c>
      <c r="AE473" s="24" t="s">
        <v>9827</v>
      </c>
      <c r="AF473" s="24" t="s">
        <v>9829</v>
      </c>
      <c r="AG473" s="24" t="s">
        <v>218</v>
      </c>
    </row>
    <row r="474" spans="1:33" x14ac:dyDescent="0.3">
      <c r="A474" s="24"/>
      <c r="B474" s="24" t="s">
        <v>9827</v>
      </c>
      <c r="C474" s="24" t="s">
        <v>33</v>
      </c>
      <c r="D474" s="24" t="s">
        <v>9892</v>
      </c>
      <c r="E474" s="24" t="s">
        <v>1595</v>
      </c>
      <c r="F474" s="24" t="s">
        <v>1596</v>
      </c>
      <c r="G474" s="24" t="s">
        <v>262</v>
      </c>
      <c r="H474" s="24" t="s">
        <v>36</v>
      </c>
      <c r="I474" s="24" t="s">
        <v>8886</v>
      </c>
      <c r="J474" s="24" t="s">
        <v>8886</v>
      </c>
      <c r="K474" s="24" t="s">
        <v>8886</v>
      </c>
      <c r="L474" s="24" t="s">
        <v>8886</v>
      </c>
      <c r="M474" s="24" t="s">
        <v>9828</v>
      </c>
      <c r="N474" s="24" t="s">
        <v>201</v>
      </c>
      <c r="O474" s="24" t="s">
        <v>8886</v>
      </c>
      <c r="P474" s="24"/>
      <c r="Q474" s="24"/>
      <c r="R474" s="24"/>
      <c r="S474" s="24"/>
      <c r="T474" s="24"/>
      <c r="U474" s="24" t="s">
        <v>8886</v>
      </c>
      <c r="V474" s="24" t="s">
        <v>8886</v>
      </c>
      <c r="W474" s="24"/>
      <c r="X474" s="24"/>
      <c r="Y474" s="258">
        <v>45169.714837962965</v>
      </c>
      <c r="Z474" s="258">
        <v>45173.91269675926</v>
      </c>
      <c r="AA474" s="24"/>
      <c r="AB474" s="24" t="s">
        <v>1240</v>
      </c>
      <c r="AC474" s="24">
        <v>75627</v>
      </c>
      <c r="AD474" s="24">
        <v>1000</v>
      </c>
      <c r="AE474" s="24" t="s">
        <v>9827</v>
      </c>
      <c r="AF474" s="24" t="s">
        <v>9829</v>
      </c>
      <c r="AG474" s="24" t="s">
        <v>16</v>
      </c>
    </row>
    <row r="475" spans="1:33" x14ac:dyDescent="0.3">
      <c r="A475" s="24"/>
      <c r="B475" s="24" t="s">
        <v>9827</v>
      </c>
      <c r="C475" s="24" t="s">
        <v>33</v>
      </c>
      <c r="D475" s="24" t="s">
        <v>9948</v>
      </c>
      <c r="E475" s="24" t="s">
        <v>1597</v>
      </c>
      <c r="F475" s="24" t="s">
        <v>1598</v>
      </c>
      <c r="G475" s="24" t="s">
        <v>262</v>
      </c>
      <c r="H475" s="24" t="s">
        <v>36</v>
      </c>
      <c r="I475" s="24" t="s">
        <v>8886</v>
      </c>
      <c r="J475" s="24" t="s">
        <v>8886</v>
      </c>
      <c r="K475" s="24" t="s">
        <v>8886</v>
      </c>
      <c r="L475" s="24" t="s">
        <v>8886</v>
      </c>
      <c r="M475" s="24" t="s">
        <v>9828</v>
      </c>
      <c r="N475" s="24" t="s">
        <v>201</v>
      </c>
      <c r="O475" s="24" t="s">
        <v>8886</v>
      </c>
      <c r="P475" s="24"/>
      <c r="Q475" s="24"/>
      <c r="R475" s="24"/>
      <c r="S475" s="24"/>
      <c r="T475" s="24"/>
      <c r="U475" s="24" t="s">
        <v>8886</v>
      </c>
      <c r="V475" s="24" t="s">
        <v>8886</v>
      </c>
      <c r="W475" s="24"/>
      <c r="X475" s="24"/>
      <c r="Y475" s="258">
        <v>45169.715451388889</v>
      </c>
      <c r="Z475" s="258">
        <v>45173.961400462962</v>
      </c>
      <c r="AA475" s="24"/>
      <c r="AB475" s="24" t="s">
        <v>1599</v>
      </c>
      <c r="AC475" s="24">
        <v>71775</v>
      </c>
      <c r="AD475" s="24">
        <v>19740</v>
      </c>
      <c r="AE475" s="24" t="s">
        <v>9827</v>
      </c>
      <c r="AF475" s="24" t="s">
        <v>9829</v>
      </c>
      <c r="AG475" s="24" t="s">
        <v>264</v>
      </c>
    </row>
    <row r="476" spans="1:33" x14ac:dyDescent="0.3">
      <c r="A476" s="24"/>
      <c r="B476" s="24" t="s">
        <v>9827</v>
      </c>
      <c r="C476" s="24" t="s">
        <v>33</v>
      </c>
      <c r="D476" s="24" t="s">
        <v>9916</v>
      </c>
      <c r="E476" s="24" t="s">
        <v>1600</v>
      </c>
      <c r="F476" s="24" t="s">
        <v>1601</v>
      </c>
      <c r="G476" s="24" t="s">
        <v>262</v>
      </c>
      <c r="H476" s="24" t="s">
        <v>36</v>
      </c>
      <c r="I476" s="24" t="s">
        <v>8886</v>
      </c>
      <c r="J476" s="24" t="s">
        <v>8886</v>
      </c>
      <c r="K476" s="24" t="s">
        <v>8886</v>
      </c>
      <c r="L476" s="24" t="s">
        <v>8886</v>
      </c>
      <c r="M476" s="24" t="s">
        <v>9828</v>
      </c>
      <c r="N476" s="24" t="s">
        <v>201</v>
      </c>
      <c r="O476" s="24" t="s">
        <v>8886</v>
      </c>
      <c r="P476" s="24"/>
      <c r="Q476" s="24"/>
      <c r="R476" s="24"/>
      <c r="S476" s="24"/>
      <c r="T476" s="24"/>
      <c r="U476" s="24" t="s">
        <v>8886</v>
      </c>
      <c r="V476" s="24" t="s">
        <v>8886</v>
      </c>
      <c r="W476" s="24"/>
      <c r="X476" s="24"/>
      <c r="Y476" s="258">
        <v>45169.733831018515</v>
      </c>
      <c r="Z476" s="258">
        <v>45173.961400462962</v>
      </c>
      <c r="AA476" s="24"/>
      <c r="AB476" s="24" t="s">
        <v>1599</v>
      </c>
      <c r="AC476" s="24">
        <v>71775</v>
      </c>
      <c r="AD476" s="24">
        <v>19750</v>
      </c>
      <c r="AE476" s="24" t="s">
        <v>9827</v>
      </c>
      <c r="AF476" s="24" t="s">
        <v>9829</v>
      </c>
      <c r="AG476" s="24" t="s">
        <v>264</v>
      </c>
    </row>
    <row r="477" spans="1:33" x14ac:dyDescent="0.3">
      <c r="A477" s="24"/>
      <c r="B477" s="24" t="s">
        <v>9827</v>
      </c>
      <c r="C477" s="24" t="s">
        <v>33</v>
      </c>
      <c r="D477" s="24" t="s">
        <v>9883</v>
      </c>
      <c r="E477" s="24" t="s">
        <v>1602</v>
      </c>
      <c r="F477" s="24" t="s">
        <v>1603</v>
      </c>
      <c r="G477" s="24" t="s">
        <v>1604</v>
      </c>
      <c r="H477" s="24" t="s">
        <v>36</v>
      </c>
      <c r="I477" s="24" t="s">
        <v>8886</v>
      </c>
      <c r="J477" s="24" t="s">
        <v>8886</v>
      </c>
      <c r="K477" s="24" t="s">
        <v>8886</v>
      </c>
      <c r="L477" s="24" t="s">
        <v>8886</v>
      </c>
      <c r="M477" s="24" t="s">
        <v>9828</v>
      </c>
      <c r="N477" s="24" t="s">
        <v>201</v>
      </c>
      <c r="O477" s="24" t="s">
        <v>8886</v>
      </c>
      <c r="P477" s="24"/>
      <c r="Q477" s="24"/>
      <c r="R477" s="24"/>
      <c r="S477" s="24"/>
      <c r="T477" s="24"/>
      <c r="U477" s="24" t="s">
        <v>8886</v>
      </c>
      <c r="V477" s="24" t="s">
        <v>8886</v>
      </c>
      <c r="W477" s="24"/>
      <c r="X477" s="24"/>
      <c r="Y477" s="258">
        <v>45169.75608796296</v>
      </c>
      <c r="Z477" s="258">
        <v>45173.91269675926</v>
      </c>
      <c r="AA477" s="24"/>
      <c r="AB477" s="24" t="s">
        <v>303</v>
      </c>
      <c r="AC477" s="24">
        <v>81015</v>
      </c>
      <c r="AD477" s="24">
        <v>15700</v>
      </c>
      <c r="AE477" s="24" t="s">
        <v>9827</v>
      </c>
      <c r="AF477" s="24" t="s">
        <v>9829</v>
      </c>
      <c r="AG477" s="24" t="s">
        <v>774</v>
      </c>
    </row>
    <row r="478" spans="1:33" x14ac:dyDescent="0.3">
      <c r="A478" s="24"/>
      <c r="B478" s="24" t="s">
        <v>9827</v>
      </c>
      <c r="C478" s="24" t="s">
        <v>33</v>
      </c>
      <c r="D478" s="24" t="s">
        <v>937</v>
      </c>
      <c r="E478" s="24" t="s">
        <v>1605</v>
      </c>
      <c r="F478" s="24" t="s">
        <v>1606</v>
      </c>
      <c r="G478" s="24" t="s">
        <v>1607</v>
      </c>
      <c r="H478" s="24" t="s">
        <v>36</v>
      </c>
      <c r="I478" s="24" t="s">
        <v>8886</v>
      </c>
      <c r="J478" s="24" t="s">
        <v>8886</v>
      </c>
      <c r="K478" s="24" t="s">
        <v>8886</v>
      </c>
      <c r="L478" s="24" t="s">
        <v>8886</v>
      </c>
      <c r="M478" s="24" t="s">
        <v>9828</v>
      </c>
      <c r="N478" s="24" t="s">
        <v>136</v>
      </c>
      <c r="O478" s="24" t="s">
        <v>8886</v>
      </c>
      <c r="P478" s="24"/>
      <c r="Q478" s="24"/>
      <c r="R478" s="24"/>
      <c r="S478" s="24"/>
      <c r="T478" s="24"/>
      <c r="U478" s="24" t="s">
        <v>8886</v>
      </c>
      <c r="V478" s="24" t="s">
        <v>8886</v>
      </c>
      <c r="W478" s="24"/>
      <c r="X478" s="24"/>
      <c r="Y478" s="258">
        <v>45169.757303240738</v>
      </c>
      <c r="Z478" s="258">
        <v>45170.394745370373</v>
      </c>
      <c r="AA478" s="24"/>
      <c r="AB478" s="24" t="s">
        <v>1608</v>
      </c>
      <c r="AC478" s="24">
        <v>98375</v>
      </c>
      <c r="AD478" s="24">
        <v>2030</v>
      </c>
      <c r="AE478" s="24" t="s">
        <v>9827</v>
      </c>
      <c r="AF478" s="24" t="s">
        <v>9829</v>
      </c>
      <c r="AG478" s="24" t="s">
        <v>774</v>
      </c>
    </row>
    <row r="479" spans="1:33" ht="132" x14ac:dyDescent="0.3">
      <c r="A479" s="24"/>
      <c r="B479" s="24" t="s">
        <v>9827</v>
      </c>
      <c r="C479" s="24" t="s">
        <v>33</v>
      </c>
      <c r="D479" s="24" t="s">
        <v>289</v>
      </c>
      <c r="E479" s="24" t="s">
        <v>1609</v>
      </c>
      <c r="F479" s="24" t="s">
        <v>1610</v>
      </c>
      <c r="G479" s="24" t="s">
        <v>1611</v>
      </c>
      <c r="H479" s="24" t="s">
        <v>36</v>
      </c>
      <c r="I479" s="24" t="s">
        <v>8886</v>
      </c>
      <c r="J479" s="24" t="s">
        <v>8886</v>
      </c>
      <c r="K479" s="24" t="s">
        <v>8886</v>
      </c>
      <c r="L479" s="24" t="s">
        <v>8886</v>
      </c>
      <c r="M479" s="24" t="s">
        <v>9828</v>
      </c>
      <c r="N479" s="24" t="s">
        <v>136</v>
      </c>
      <c r="O479" s="24" t="s">
        <v>290</v>
      </c>
      <c r="P479" s="24"/>
      <c r="Q479" s="24"/>
      <c r="R479" s="24"/>
      <c r="S479" s="25" t="s">
        <v>9973</v>
      </c>
      <c r="T479" s="24"/>
      <c r="U479" s="24" t="s">
        <v>8886</v>
      </c>
      <c r="V479" s="24" t="s">
        <v>8886</v>
      </c>
      <c r="W479" s="24"/>
      <c r="X479" s="24"/>
      <c r="Y479" s="258">
        <v>45169.80027777778</v>
      </c>
      <c r="Z479" s="258">
        <v>45173.961400462962</v>
      </c>
      <c r="AA479" s="24"/>
      <c r="AB479" s="24" t="s">
        <v>1612</v>
      </c>
      <c r="AC479" s="24">
        <v>99025</v>
      </c>
      <c r="AD479" s="24">
        <v>2010</v>
      </c>
      <c r="AE479" s="24" t="s">
        <v>9827</v>
      </c>
      <c r="AF479" s="24" t="s">
        <v>9829</v>
      </c>
      <c r="AG479" s="24" t="s">
        <v>264</v>
      </c>
    </row>
    <row r="480" spans="1:33" x14ac:dyDescent="0.3">
      <c r="A480" s="24"/>
      <c r="B480" s="24" t="s">
        <v>9827</v>
      </c>
      <c r="C480" s="24" t="s">
        <v>33</v>
      </c>
      <c r="D480" s="24" t="s">
        <v>9884</v>
      </c>
      <c r="E480" s="24" t="s">
        <v>1613</v>
      </c>
      <c r="F480" s="24" t="s">
        <v>1614</v>
      </c>
      <c r="G480" s="24" t="s">
        <v>1615</v>
      </c>
      <c r="H480" s="24" t="s">
        <v>36</v>
      </c>
      <c r="I480" s="24" t="s">
        <v>8886</v>
      </c>
      <c r="J480" s="24" t="s">
        <v>8886</v>
      </c>
      <c r="K480" s="24" t="s">
        <v>8886</v>
      </c>
      <c r="L480" s="24" t="s">
        <v>8886</v>
      </c>
      <c r="M480" s="24" t="s">
        <v>9828</v>
      </c>
      <c r="N480" s="24" t="s">
        <v>201</v>
      </c>
      <c r="O480" s="24" t="s">
        <v>8886</v>
      </c>
      <c r="P480" s="24"/>
      <c r="Q480" s="24"/>
      <c r="R480" s="24"/>
      <c r="S480" s="24"/>
      <c r="T480" s="24"/>
      <c r="U480" s="24" t="s">
        <v>8886</v>
      </c>
      <c r="V480" s="24" t="s">
        <v>8886</v>
      </c>
      <c r="W480" s="24"/>
      <c r="X480" s="24"/>
      <c r="Y480" s="258">
        <v>45169.822465277779</v>
      </c>
      <c r="Z480" s="258">
        <v>45173.91269675926</v>
      </c>
      <c r="AA480" s="24"/>
      <c r="AB480" s="24" t="s">
        <v>1616</v>
      </c>
      <c r="AC480" s="24">
        <v>96528</v>
      </c>
      <c r="AD480" s="24">
        <v>19790</v>
      </c>
      <c r="AE480" s="24" t="s">
        <v>9827</v>
      </c>
      <c r="AF480" s="24" t="s">
        <v>9829</v>
      </c>
      <c r="AG480" s="24"/>
    </row>
    <row r="481" spans="1:33" ht="382.8" x14ac:dyDescent="0.3">
      <c r="A481" s="24"/>
      <c r="B481" s="24" t="s">
        <v>9827</v>
      </c>
      <c r="C481" s="24" t="s">
        <v>33</v>
      </c>
      <c r="D481" s="24" t="s">
        <v>937</v>
      </c>
      <c r="E481" s="24" t="s">
        <v>1617</v>
      </c>
      <c r="F481" s="24" t="s">
        <v>1618</v>
      </c>
      <c r="G481" s="24" t="s">
        <v>216</v>
      </c>
      <c r="H481" s="24" t="s">
        <v>36</v>
      </c>
      <c r="I481" s="24" t="s">
        <v>8886</v>
      </c>
      <c r="J481" s="24" t="s">
        <v>8886</v>
      </c>
      <c r="K481" s="24" t="s">
        <v>8886</v>
      </c>
      <c r="L481" s="24" t="s">
        <v>8886</v>
      </c>
      <c r="M481" s="24" t="s">
        <v>9828</v>
      </c>
      <c r="N481" s="24" t="s">
        <v>136</v>
      </c>
      <c r="O481" s="24" t="s">
        <v>8886</v>
      </c>
      <c r="P481" s="24"/>
      <c r="Q481" s="24"/>
      <c r="R481" s="24"/>
      <c r="S481" s="25" t="s">
        <v>9974</v>
      </c>
      <c r="T481" s="24"/>
      <c r="U481" s="24" t="s">
        <v>8886</v>
      </c>
      <c r="V481" s="24" t="s">
        <v>8886</v>
      </c>
      <c r="W481" s="24"/>
      <c r="X481" s="24"/>
      <c r="Y481" s="258">
        <v>45169.846898148149</v>
      </c>
      <c r="Z481" s="258">
        <v>45173.91269675926</v>
      </c>
      <c r="AA481" s="24"/>
      <c r="AB481" s="24" t="s">
        <v>794</v>
      </c>
      <c r="AC481" s="24">
        <v>68789</v>
      </c>
      <c r="AD481" s="24">
        <v>2060</v>
      </c>
      <c r="AE481" s="24" t="s">
        <v>9827</v>
      </c>
      <c r="AF481" s="24" t="s">
        <v>9829</v>
      </c>
      <c r="AG481" s="24" t="s">
        <v>264</v>
      </c>
    </row>
    <row r="482" spans="1:33" x14ac:dyDescent="0.3">
      <c r="A482" s="24"/>
      <c r="B482" s="24" t="s">
        <v>9827</v>
      </c>
      <c r="C482" s="24" t="s">
        <v>305</v>
      </c>
      <c r="D482" s="24" t="s">
        <v>9897</v>
      </c>
      <c r="E482" s="24" t="s">
        <v>1619</v>
      </c>
      <c r="F482" s="24" t="s">
        <v>1620</v>
      </c>
      <c r="G482" s="24" t="s">
        <v>1621</v>
      </c>
      <c r="H482" s="24" t="s">
        <v>36</v>
      </c>
      <c r="I482" s="24" t="s">
        <v>8886</v>
      </c>
      <c r="J482" s="24" t="s">
        <v>8886</v>
      </c>
      <c r="K482" s="24" t="s">
        <v>8886</v>
      </c>
      <c r="L482" s="24" t="s">
        <v>8886</v>
      </c>
      <c r="M482" s="24" t="s">
        <v>9828</v>
      </c>
      <c r="N482" s="24" t="s">
        <v>201</v>
      </c>
      <c r="O482" s="24" t="s">
        <v>8886</v>
      </c>
      <c r="P482" s="24"/>
      <c r="Q482" s="24"/>
      <c r="R482" s="24"/>
      <c r="S482" s="24"/>
      <c r="T482" s="24"/>
      <c r="U482" s="24" t="s">
        <v>8886</v>
      </c>
      <c r="V482" s="24" t="s">
        <v>8886</v>
      </c>
      <c r="W482" s="24"/>
      <c r="X482" s="24"/>
      <c r="Y482" s="258">
        <v>45169.880208333336</v>
      </c>
      <c r="Z482" s="258">
        <v>45173.91269675926</v>
      </c>
      <c r="AA482" s="24"/>
      <c r="AB482" s="24" t="s">
        <v>1622</v>
      </c>
      <c r="AC482" s="24">
        <v>93880</v>
      </c>
      <c r="AD482" s="24">
        <v>19810</v>
      </c>
      <c r="AE482" s="24" t="s">
        <v>9827</v>
      </c>
      <c r="AF482" s="24" t="s">
        <v>9829</v>
      </c>
      <c r="AG482" s="24"/>
    </row>
    <row r="483" spans="1:33" x14ac:dyDescent="0.3">
      <c r="A483" s="24"/>
      <c r="B483" s="24" t="s">
        <v>9827</v>
      </c>
      <c r="C483" s="24" t="s">
        <v>33</v>
      </c>
      <c r="D483" s="24" t="s">
        <v>9890</v>
      </c>
      <c r="E483" s="24" t="s">
        <v>1623</v>
      </c>
      <c r="F483" s="24" t="s">
        <v>1624</v>
      </c>
      <c r="G483" s="24" t="s">
        <v>1621</v>
      </c>
      <c r="H483" s="24" t="s">
        <v>36</v>
      </c>
      <c r="I483" s="24" t="s">
        <v>8886</v>
      </c>
      <c r="J483" s="24" t="s">
        <v>8886</v>
      </c>
      <c r="K483" s="24" t="s">
        <v>8886</v>
      </c>
      <c r="L483" s="24" t="s">
        <v>8886</v>
      </c>
      <c r="M483" s="24" t="s">
        <v>9828</v>
      </c>
      <c r="N483" s="24" t="s">
        <v>201</v>
      </c>
      <c r="O483" s="24" t="s">
        <v>8886</v>
      </c>
      <c r="P483" s="24"/>
      <c r="Q483" s="24"/>
      <c r="R483" s="24"/>
      <c r="S483" s="24"/>
      <c r="T483" s="24"/>
      <c r="U483" s="24" t="s">
        <v>8886</v>
      </c>
      <c r="V483" s="24" t="s">
        <v>8886</v>
      </c>
      <c r="W483" s="24"/>
      <c r="X483" s="24"/>
      <c r="Y483" s="258">
        <v>45169.881319444445</v>
      </c>
      <c r="Z483" s="258">
        <v>45173.91269675926</v>
      </c>
      <c r="AA483" s="24"/>
      <c r="AB483" s="24" t="s">
        <v>1622</v>
      </c>
      <c r="AC483" s="24">
        <v>93880</v>
      </c>
      <c r="AD483" s="24">
        <v>19820</v>
      </c>
      <c r="AE483" s="24" t="s">
        <v>9827</v>
      </c>
      <c r="AF483" s="24" t="s">
        <v>9829</v>
      </c>
      <c r="AG483" s="24"/>
    </row>
    <row r="484" spans="1:33" x14ac:dyDescent="0.3">
      <c r="A484" s="24"/>
      <c r="B484" s="24" t="s">
        <v>9827</v>
      </c>
      <c r="C484" s="24" t="s">
        <v>33</v>
      </c>
      <c r="D484" s="24" t="s">
        <v>9875</v>
      </c>
      <c r="E484" s="24" t="s">
        <v>1625</v>
      </c>
      <c r="F484" s="24" t="s">
        <v>1626</v>
      </c>
      <c r="G484" s="24" t="s">
        <v>1621</v>
      </c>
      <c r="H484" s="24" t="s">
        <v>36</v>
      </c>
      <c r="I484" s="24" t="s">
        <v>8886</v>
      </c>
      <c r="J484" s="24" t="s">
        <v>8886</v>
      </c>
      <c r="K484" s="24" t="s">
        <v>8886</v>
      </c>
      <c r="L484" s="24" t="s">
        <v>8886</v>
      </c>
      <c r="M484" s="24" t="s">
        <v>9828</v>
      </c>
      <c r="N484" s="24" t="s">
        <v>201</v>
      </c>
      <c r="O484" s="24" t="s">
        <v>8886</v>
      </c>
      <c r="P484" s="24"/>
      <c r="Q484" s="24"/>
      <c r="R484" s="24"/>
      <c r="S484" s="24"/>
      <c r="T484" s="24"/>
      <c r="U484" s="24" t="s">
        <v>8886</v>
      </c>
      <c r="V484" s="24" t="s">
        <v>8886</v>
      </c>
      <c r="W484" s="24"/>
      <c r="X484" s="24"/>
      <c r="Y484" s="258">
        <v>45169.881944444445</v>
      </c>
      <c r="Z484" s="258">
        <v>45173.91269675926</v>
      </c>
      <c r="AA484" s="24"/>
      <c r="AB484" s="24" t="s">
        <v>1622</v>
      </c>
      <c r="AC484" s="24">
        <v>93880</v>
      </c>
      <c r="AD484" s="24">
        <v>19830</v>
      </c>
      <c r="AE484" s="24" t="s">
        <v>9827</v>
      </c>
      <c r="AF484" s="24" t="s">
        <v>9829</v>
      </c>
      <c r="AG484" s="24"/>
    </row>
    <row r="485" spans="1:33" x14ac:dyDescent="0.3">
      <c r="A485" s="24"/>
      <c r="B485" s="24" t="s">
        <v>9827</v>
      </c>
      <c r="C485" s="24" t="s">
        <v>33</v>
      </c>
      <c r="D485" s="24" t="s">
        <v>9872</v>
      </c>
      <c r="E485" s="24" t="s">
        <v>1627</v>
      </c>
      <c r="F485" s="24" t="s">
        <v>1628</v>
      </c>
      <c r="G485" s="24" t="s">
        <v>1621</v>
      </c>
      <c r="H485" s="24" t="s">
        <v>36</v>
      </c>
      <c r="I485" s="24" t="s">
        <v>8886</v>
      </c>
      <c r="J485" s="24" t="s">
        <v>8886</v>
      </c>
      <c r="K485" s="24" t="s">
        <v>8886</v>
      </c>
      <c r="L485" s="24" t="s">
        <v>8886</v>
      </c>
      <c r="M485" s="24" t="s">
        <v>9828</v>
      </c>
      <c r="N485" s="24" t="s">
        <v>201</v>
      </c>
      <c r="O485" s="24" t="s">
        <v>8886</v>
      </c>
      <c r="P485" s="24"/>
      <c r="Q485" s="24"/>
      <c r="R485" s="24"/>
      <c r="S485" s="24"/>
      <c r="T485" s="24"/>
      <c r="U485" s="24" t="s">
        <v>8886</v>
      </c>
      <c r="V485" s="24" t="s">
        <v>8886</v>
      </c>
      <c r="W485" s="24"/>
      <c r="X485" s="24"/>
      <c r="Y485" s="258">
        <v>45169.882511574076</v>
      </c>
      <c r="Z485" s="258">
        <v>45173.91269675926</v>
      </c>
      <c r="AA485" s="24"/>
      <c r="AB485" s="24" t="s">
        <v>1622</v>
      </c>
      <c r="AC485" s="24">
        <v>93880</v>
      </c>
      <c r="AD485" s="24">
        <v>19840</v>
      </c>
      <c r="AE485" s="24" t="s">
        <v>9827</v>
      </c>
      <c r="AF485" s="24" t="s">
        <v>9829</v>
      </c>
      <c r="AG485" s="24"/>
    </row>
    <row r="486" spans="1:33" x14ac:dyDescent="0.3">
      <c r="A486" s="24"/>
      <c r="B486" s="24" t="s">
        <v>9827</v>
      </c>
      <c r="C486" s="24" t="s">
        <v>33</v>
      </c>
      <c r="D486" s="24" t="s">
        <v>9870</v>
      </c>
      <c r="E486" s="24" t="s">
        <v>1629</v>
      </c>
      <c r="F486" s="24" t="s">
        <v>508</v>
      </c>
      <c r="G486" s="24" t="s">
        <v>1621</v>
      </c>
      <c r="H486" s="24" t="s">
        <v>36</v>
      </c>
      <c r="I486" s="24" t="s">
        <v>8886</v>
      </c>
      <c r="J486" s="24" t="s">
        <v>8886</v>
      </c>
      <c r="K486" s="24" t="s">
        <v>8886</v>
      </c>
      <c r="L486" s="24" t="s">
        <v>8886</v>
      </c>
      <c r="M486" s="24" t="s">
        <v>9828</v>
      </c>
      <c r="N486" s="24" t="s">
        <v>201</v>
      </c>
      <c r="O486" s="24" t="s">
        <v>8886</v>
      </c>
      <c r="P486" s="24"/>
      <c r="Q486" s="24"/>
      <c r="R486" s="24"/>
      <c r="S486" s="24"/>
      <c r="T486" s="24"/>
      <c r="U486" s="24" t="s">
        <v>8886</v>
      </c>
      <c r="V486" s="24" t="s">
        <v>8886</v>
      </c>
      <c r="W486" s="24"/>
      <c r="X486" s="24"/>
      <c r="Y486" s="258">
        <v>45169.8830787037</v>
      </c>
      <c r="Z486" s="258">
        <v>45173.91269675926</v>
      </c>
      <c r="AA486" s="24"/>
      <c r="AB486" s="24" t="s">
        <v>1622</v>
      </c>
      <c r="AC486" s="24">
        <v>93880</v>
      </c>
      <c r="AD486" s="24">
        <v>19850</v>
      </c>
      <c r="AE486" s="24" t="s">
        <v>9827</v>
      </c>
      <c r="AF486" s="24" t="s">
        <v>9829</v>
      </c>
      <c r="AG486" s="24"/>
    </row>
    <row r="487" spans="1:33" x14ac:dyDescent="0.3">
      <c r="A487" s="24"/>
      <c r="B487" s="24" t="s">
        <v>9827</v>
      </c>
      <c r="C487" s="24" t="s">
        <v>33</v>
      </c>
      <c r="D487" s="24" t="s">
        <v>9876</v>
      </c>
      <c r="E487" s="24" t="s">
        <v>1630</v>
      </c>
      <c r="F487" s="24" t="s">
        <v>1631</v>
      </c>
      <c r="G487" s="24" t="s">
        <v>1621</v>
      </c>
      <c r="H487" s="24" t="s">
        <v>36</v>
      </c>
      <c r="I487" s="24" t="s">
        <v>8886</v>
      </c>
      <c r="J487" s="24" t="s">
        <v>8886</v>
      </c>
      <c r="K487" s="24" t="s">
        <v>8886</v>
      </c>
      <c r="L487" s="24" t="s">
        <v>8886</v>
      </c>
      <c r="M487" s="24" t="s">
        <v>9828</v>
      </c>
      <c r="N487" s="24" t="s">
        <v>201</v>
      </c>
      <c r="O487" s="24" t="s">
        <v>8886</v>
      </c>
      <c r="P487" s="24"/>
      <c r="Q487" s="24"/>
      <c r="R487" s="24"/>
      <c r="S487" s="24"/>
      <c r="T487" s="24"/>
      <c r="U487" s="24" t="s">
        <v>8886</v>
      </c>
      <c r="V487" s="24" t="s">
        <v>8886</v>
      </c>
      <c r="W487" s="24"/>
      <c r="X487" s="24"/>
      <c r="Y487" s="258">
        <v>45169.883750000001</v>
      </c>
      <c r="Z487" s="258">
        <v>45173.91269675926</v>
      </c>
      <c r="AA487" s="24"/>
      <c r="AB487" s="24" t="s">
        <v>1622</v>
      </c>
      <c r="AC487" s="24">
        <v>93880</v>
      </c>
      <c r="AD487" s="24">
        <v>19860</v>
      </c>
      <c r="AE487" s="24" t="s">
        <v>9827</v>
      </c>
      <c r="AF487" s="24" t="s">
        <v>9829</v>
      </c>
      <c r="AG487" s="24"/>
    </row>
    <row r="488" spans="1:33" x14ac:dyDescent="0.3">
      <c r="A488" s="24"/>
      <c r="B488" s="24" t="s">
        <v>9827</v>
      </c>
      <c r="C488" s="24" t="s">
        <v>33</v>
      </c>
      <c r="D488" s="24" t="s">
        <v>9898</v>
      </c>
      <c r="E488" s="24" t="s">
        <v>1632</v>
      </c>
      <c r="F488" s="24" t="s">
        <v>1633</v>
      </c>
      <c r="G488" s="24" t="s">
        <v>1621</v>
      </c>
      <c r="H488" s="24" t="s">
        <v>36</v>
      </c>
      <c r="I488" s="24" t="s">
        <v>8886</v>
      </c>
      <c r="J488" s="24" t="s">
        <v>8886</v>
      </c>
      <c r="K488" s="24" t="s">
        <v>8886</v>
      </c>
      <c r="L488" s="24" t="s">
        <v>8886</v>
      </c>
      <c r="M488" s="24" t="s">
        <v>9828</v>
      </c>
      <c r="N488" s="24" t="s">
        <v>201</v>
      </c>
      <c r="O488" s="24" t="s">
        <v>8886</v>
      </c>
      <c r="P488" s="24"/>
      <c r="Q488" s="24"/>
      <c r="R488" s="24"/>
      <c r="S488" s="24"/>
      <c r="T488" s="24"/>
      <c r="U488" s="24" t="s">
        <v>8886</v>
      </c>
      <c r="V488" s="24" t="s">
        <v>8886</v>
      </c>
      <c r="W488" s="24"/>
      <c r="X488" s="24"/>
      <c r="Y488" s="258">
        <v>45169.884548611109</v>
      </c>
      <c r="Z488" s="258">
        <v>45173.91269675926</v>
      </c>
      <c r="AA488" s="24"/>
      <c r="AB488" s="24" t="s">
        <v>1622</v>
      </c>
      <c r="AC488" s="24">
        <v>93880</v>
      </c>
      <c r="AD488" s="24">
        <v>19870</v>
      </c>
      <c r="AE488" s="24" t="s">
        <v>9827</v>
      </c>
      <c r="AF488" s="24" t="s">
        <v>9829</v>
      </c>
      <c r="AG488" s="24"/>
    </row>
    <row r="489" spans="1:33" x14ac:dyDescent="0.3">
      <c r="A489" s="24"/>
      <c r="B489" s="24" t="s">
        <v>9827</v>
      </c>
      <c r="C489" s="24" t="s">
        <v>33</v>
      </c>
      <c r="D489" s="24" t="s">
        <v>9884</v>
      </c>
      <c r="E489" s="24" t="s">
        <v>1634</v>
      </c>
      <c r="F489" s="24" t="s">
        <v>1635</v>
      </c>
      <c r="G489" s="24" t="s">
        <v>1621</v>
      </c>
      <c r="H489" s="24" t="s">
        <v>36</v>
      </c>
      <c r="I489" s="24" t="s">
        <v>8886</v>
      </c>
      <c r="J489" s="24" t="s">
        <v>8886</v>
      </c>
      <c r="K489" s="24" t="s">
        <v>8886</v>
      </c>
      <c r="L489" s="24" t="s">
        <v>8886</v>
      </c>
      <c r="M489" s="24" t="s">
        <v>9828</v>
      </c>
      <c r="N489" s="24" t="s">
        <v>201</v>
      </c>
      <c r="O489" s="24" t="s">
        <v>8886</v>
      </c>
      <c r="P489" s="24"/>
      <c r="Q489" s="24"/>
      <c r="R489" s="24"/>
      <c r="S489" s="24"/>
      <c r="T489" s="24"/>
      <c r="U489" s="24" t="s">
        <v>8886</v>
      </c>
      <c r="V489" s="24" t="s">
        <v>8886</v>
      </c>
      <c r="W489" s="24"/>
      <c r="X489" s="24"/>
      <c r="Y489" s="258">
        <v>45169.885115740741</v>
      </c>
      <c r="Z489" s="258">
        <v>45173.91269675926</v>
      </c>
      <c r="AA489" s="24"/>
      <c r="AB489" s="24" t="s">
        <v>1622</v>
      </c>
      <c r="AC489" s="24">
        <v>93880</v>
      </c>
      <c r="AD489" s="24">
        <v>19880</v>
      </c>
      <c r="AE489" s="24" t="s">
        <v>9827</v>
      </c>
      <c r="AF489" s="24" t="s">
        <v>9829</v>
      </c>
      <c r="AG489" s="24"/>
    </row>
    <row r="490" spans="1:33" x14ac:dyDescent="0.3">
      <c r="A490" s="24"/>
      <c r="B490" s="24" t="s">
        <v>9827</v>
      </c>
      <c r="C490" s="24" t="s">
        <v>33</v>
      </c>
      <c r="D490" s="24" t="s">
        <v>9899</v>
      </c>
      <c r="E490" s="24" t="s">
        <v>1636</v>
      </c>
      <c r="F490" s="24" t="s">
        <v>1637</v>
      </c>
      <c r="G490" s="24" t="s">
        <v>1621</v>
      </c>
      <c r="H490" s="24" t="s">
        <v>36</v>
      </c>
      <c r="I490" s="24" t="s">
        <v>8886</v>
      </c>
      <c r="J490" s="24" t="s">
        <v>8886</v>
      </c>
      <c r="K490" s="24" t="s">
        <v>8886</v>
      </c>
      <c r="L490" s="24" t="s">
        <v>8886</v>
      </c>
      <c r="M490" s="24" t="s">
        <v>9828</v>
      </c>
      <c r="N490" s="24" t="s">
        <v>201</v>
      </c>
      <c r="O490" s="24" t="s">
        <v>8886</v>
      </c>
      <c r="P490" s="24"/>
      <c r="Q490" s="24"/>
      <c r="R490" s="24"/>
      <c r="S490" s="24"/>
      <c r="T490" s="24"/>
      <c r="U490" s="24" t="s">
        <v>8886</v>
      </c>
      <c r="V490" s="24" t="s">
        <v>8886</v>
      </c>
      <c r="W490" s="24"/>
      <c r="X490" s="24"/>
      <c r="Y490" s="258">
        <v>45169.885833333334</v>
      </c>
      <c r="Z490" s="258">
        <v>45173.91269675926</v>
      </c>
      <c r="AA490" s="24"/>
      <c r="AB490" s="24" t="s">
        <v>1622</v>
      </c>
      <c r="AC490" s="24">
        <v>93880</v>
      </c>
      <c r="AD490" s="24">
        <v>19890</v>
      </c>
      <c r="AE490" s="24" t="s">
        <v>9827</v>
      </c>
      <c r="AF490" s="24" t="s">
        <v>9829</v>
      </c>
      <c r="AG490" s="24"/>
    </row>
    <row r="491" spans="1:33" x14ac:dyDescent="0.3">
      <c r="A491" s="24"/>
      <c r="B491" s="24" t="s">
        <v>9827</v>
      </c>
      <c r="C491" s="24" t="s">
        <v>33</v>
      </c>
      <c r="D491" s="24" t="s">
        <v>9889</v>
      </c>
      <c r="E491" s="24" t="s">
        <v>1638</v>
      </c>
      <c r="F491" s="24" t="s">
        <v>1639</v>
      </c>
      <c r="G491" s="24" t="s">
        <v>1621</v>
      </c>
      <c r="H491" s="24" t="s">
        <v>36</v>
      </c>
      <c r="I491" s="24" t="s">
        <v>8886</v>
      </c>
      <c r="J491" s="24" t="s">
        <v>8886</v>
      </c>
      <c r="K491" s="24" t="s">
        <v>8886</v>
      </c>
      <c r="L491" s="24" t="s">
        <v>8886</v>
      </c>
      <c r="M491" s="24" t="s">
        <v>9828</v>
      </c>
      <c r="N491" s="24" t="s">
        <v>201</v>
      </c>
      <c r="O491" s="24" t="s">
        <v>8886</v>
      </c>
      <c r="P491" s="24"/>
      <c r="Q491" s="24"/>
      <c r="R491" s="24"/>
      <c r="S491" s="24"/>
      <c r="T491" s="24"/>
      <c r="U491" s="24" t="s">
        <v>8886</v>
      </c>
      <c r="V491" s="24" t="s">
        <v>8886</v>
      </c>
      <c r="W491" s="24"/>
      <c r="X491" s="24"/>
      <c r="Y491" s="258">
        <v>45169.886365740742</v>
      </c>
      <c r="Z491" s="258">
        <v>45173.91269675926</v>
      </c>
      <c r="AA491" s="24"/>
      <c r="AB491" s="24" t="s">
        <v>1622</v>
      </c>
      <c r="AC491" s="24">
        <v>93880</v>
      </c>
      <c r="AD491" s="24">
        <v>19410</v>
      </c>
      <c r="AE491" s="24" t="s">
        <v>9827</v>
      </c>
      <c r="AF491" s="24" t="s">
        <v>9829</v>
      </c>
      <c r="AG491" s="24"/>
    </row>
    <row r="492" spans="1:33" x14ac:dyDescent="0.3">
      <c r="A492" s="24"/>
      <c r="B492" s="24" t="s">
        <v>9827</v>
      </c>
      <c r="C492" s="24" t="s">
        <v>33</v>
      </c>
      <c r="D492" s="24" t="s">
        <v>9877</v>
      </c>
      <c r="E492" s="24" t="s">
        <v>1640</v>
      </c>
      <c r="F492" s="24" t="s">
        <v>1641</v>
      </c>
      <c r="G492" s="24" t="s">
        <v>1621</v>
      </c>
      <c r="H492" s="24" t="s">
        <v>36</v>
      </c>
      <c r="I492" s="24" t="s">
        <v>8886</v>
      </c>
      <c r="J492" s="24" t="s">
        <v>8886</v>
      </c>
      <c r="K492" s="24" t="s">
        <v>8886</v>
      </c>
      <c r="L492" s="24" t="s">
        <v>8886</v>
      </c>
      <c r="M492" s="24" t="s">
        <v>9828</v>
      </c>
      <c r="N492" s="24" t="s">
        <v>201</v>
      </c>
      <c r="O492" s="24" t="s">
        <v>8886</v>
      </c>
      <c r="P492" s="24"/>
      <c r="Q492" s="24"/>
      <c r="R492" s="24"/>
      <c r="S492" s="24"/>
      <c r="T492" s="24"/>
      <c r="U492" s="24" t="s">
        <v>8886</v>
      </c>
      <c r="V492" s="24" t="s">
        <v>8886</v>
      </c>
      <c r="W492" s="24"/>
      <c r="X492" s="24"/>
      <c r="Y492" s="258">
        <v>45169.887002314812</v>
      </c>
      <c r="Z492" s="258">
        <v>45173.91269675926</v>
      </c>
      <c r="AA492" s="24"/>
      <c r="AB492" s="24" t="s">
        <v>1622</v>
      </c>
      <c r="AC492" s="24">
        <v>93880</v>
      </c>
      <c r="AD492" s="24">
        <v>19910</v>
      </c>
      <c r="AE492" s="24" t="s">
        <v>9827</v>
      </c>
      <c r="AF492" s="24" t="s">
        <v>9829</v>
      </c>
      <c r="AG492" s="24"/>
    </row>
    <row r="493" spans="1:33" x14ac:dyDescent="0.3">
      <c r="A493" s="24"/>
      <c r="B493" s="24" t="s">
        <v>9827</v>
      </c>
      <c r="C493" s="24" t="s">
        <v>33</v>
      </c>
      <c r="D493" s="24" t="s">
        <v>9879</v>
      </c>
      <c r="E493" s="24" t="s">
        <v>1642</v>
      </c>
      <c r="F493" s="24" t="s">
        <v>1643</v>
      </c>
      <c r="G493" s="24" t="s">
        <v>1621</v>
      </c>
      <c r="H493" s="24" t="s">
        <v>36</v>
      </c>
      <c r="I493" s="24" t="s">
        <v>8886</v>
      </c>
      <c r="J493" s="24" t="s">
        <v>8886</v>
      </c>
      <c r="K493" s="24" t="s">
        <v>8886</v>
      </c>
      <c r="L493" s="24" t="s">
        <v>8886</v>
      </c>
      <c r="M493" s="24" t="s">
        <v>9828</v>
      </c>
      <c r="N493" s="24" t="s">
        <v>201</v>
      </c>
      <c r="O493" s="24" t="s">
        <v>8886</v>
      </c>
      <c r="P493" s="24"/>
      <c r="Q493" s="24"/>
      <c r="R493" s="24"/>
      <c r="S493" s="24"/>
      <c r="T493" s="24"/>
      <c r="U493" s="24" t="s">
        <v>8886</v>
      </c>
      <c r="V493" s="24" t="s">
        <v>8886</v>
      </c>
      <c r="W493" s="24"/>
      <c r="X493" s="24"/>
      <c r="Y493" s="258">
        <v>45169.887685185182</v>
      </c>
      <c r="Z493" s="258">
        <v>45173.91269675926</v>
      </c>
      <c r="AA493" s="24"/>
      <c r="AB493" s="24" t="s">
        <v>1622</v>
      </c>
      <c r="AC493" s="24">
        <v>93880</v>
      </c>
      <c r="AD493" s="24">
        <v>19920</v>
      </c>
      <c r="AE493" s="24" t="s">
        <v>9827</v>
      </c>
      <c r="AF493" s="24" t="s">
        <v>9829</v>
      </c>
      <c r="AG493" s="24"/>
    </row>
    <row r="494" spans="1:33" x14ac:dyDescent="0.3">
      <c r="A494" s="24"/>
      <c r="B494" s="24" t="s">
        <v>9827</v>
      </c>
      <c r="C494" s="24" t="s">
        <v>33</v>
      </c>
      <c r="D494" s="24" t="s">
        <v>9883</v>
      </c>
      <c r="E494" s="24" t="s">
        <v>1644</v>
      </c>
      <c r="F494" s="24" t="s">
        <v>1645</v>
      </c>
      <c r="G494" s="24" t="s">
        <v>1621</v>
      </c>
      <c r="H494" s="24" t="s">
        <v>36</v>
      </c>
      <c r="I494" s="24" t="s">
        <v>8886</v>
      </c>
      <c r="J494" s="24" t="s">
        <v>8886</v>
      </c>
      <c r="K494" s="24" t="s">
        <v>8886</v>
      </c>
      <c r="L494" s="24" t="s">
        <v>8886</v>
      </c>
      <c r="M494" s="24" t="s">
        <v>9828</v>
      </c>
      <c r="N494" s="24" t="s">
        <v>201</v>
      </c>
      <c r="O494" s="24" t="s">
        <v>8886</v>
      </c>
      <c r="P494" s="24"/>
      <c r="Q494" s="24"/>
      <c r="R494" s="24"/>
      <c r="S494" s="24"/>
      <c r="T494" s="24"/>
      <c r="U494" s="24" t="s">
        <v>8886</v>
      </c>
      <c r="V494" s="24" t="s">
        <v>8886</v>
      </c>
      <c r="W494" s="24"/>
      <c r="X494" s="24"/>
      <c r="Y494" s="258">
        <v>45169.888495370367</v>
      </c>
      <c r="Z494" s="258">
        <v>45173.91269675926</v>
      </c>
      <c r="AA494" s="24"/>
      <c r="AB494" s="24" t="s">
        <v>1622</v>
      </c>
      <c r="AC494" s="24">
        <v>93880</v>
      </c>
      <c r="AD494" s="24">
        <v>19930</v>
      </c>
      <c r="AE494" s="24" t="s">
        <v>9827</v>
      </c>
      <c r="AF494" s="24" t="s">
        <v>9829</v>
      </c>
      <c r="AG494" s="24"/>
    </row>
    <row r="495" spans="1:33" x14ac:dyDescent="0.3">
      <c r="A495" s="24"/>
      <c r="B495" s="24" t="s">
        <v>9827</v>
      </c>
      <c r="C495" s="24" t="s">
        <v>33</v>
      </c>
      <c r="D495" s="24" t="s">
        <v>9908</v>
      </c>
      <c r="E495" s="24" t="s">
        <v>1646</v>
      </c>
      <c r="F495" s="24" t="s">
        <v>1647</v>
      </c>
      <c r="G495" s="24" t="s">
        <v>1621</v>
      </c>
      <c r="H495" s="24" t="s">
        <v>36</v>
      </c>
      <c r="I495" s="24" t="s">
        <v>8886</v>
      </c>
      <c r="J495" s="24" t="s">
        <v>8886</v>
      </c>
      <c r="K495" s="24" t="s">
        <v>8886</v>
      </c>
      <c r="L495" s="24" t="s">
        <v>8886</v>
      </c>
      <c r="M495" s="24" t="s">
        <v>9828</v>
      </c>
      <c r="N495" s="24" t="s">
        <v>201</v>
      </c>
      <c r="O495" s="24" t="s">
        <v>8886</v>
      </c>
      <c r="P495" s="24"/>
      <c r="Q495" s="24"/>
      <c r="R495" s="24"/>
      <c r="S495" s="24"/>
      <c r="T495" s="24"/>
      <c r="U495" s="24" t="s">
        <v>8886</v>
      </c>
      <c r="V495" s="24" t="s">
        <v>8886</v>
      </c>
      <c r="W495" s="24"/>
      <c r="X495" s="24"/>
      <c r="Y495" s="258">
        <v>45169.889131944445</v>
      </c>
      <c r="Z495" s="258">
        <v>45173.91269675926</v>
      </c>
      <c r="AA495" s="24"/>
      <c r="AB495" s="24" t="s">
        <v>1622</v>
      </c>
      <c r="AC495" s="24">
        <v>93880</v>
      </c>
      <c r="AD495" s="24">
        <v>19940</v>
      </c>
      <c r="AE495" s="24" t="s">
        <v>9827</v>
      </c>
      <c r="AF495" s="24" t="s">
        <v>9829</v>
      </c>
      <c r="AG495" s="24"/>
    </row>
    <row r="496" spans="1:33" x14ac:dyDescent="0.3">
      <c r="A496" s="24"/>
      <c r="B496" s="24" t="s">
        <v>9827</v>
      </c>
      <c r="C496" s="24" t="s">
        <v>33</v>
      </c>
      <c r="D496" s="24" t="s">
        <v>9909</v>
      </c>
      <c r="E496" s="24" t="s">
        <v>1648</v>
      </c>
      <c r="F496" s="24" t="s">
        <v>1649</v>
      </c>
      <c r="G496" s="24" t="s">
        <v>1621</v>
      </c>
      <c r="H496" s="24" t="s">
        <v>36</v>
      </c>
      <c r="I496" s="24" t="s">
        <v>8886</v>
      </c>
      <c r="J496" s="24" t="s">
        <v>8886</v>
      </c>
      <c r="K496" s="24" t="s">
        <v>8886</v>
      </c>
      <c r="L496" s="24" t="s">
        <v>8886</v>
      </c>
      <c r="M496" s="24" t="s">
        <v>9828</v>
      </c>
      <c r="N496" s="24" t="s">
        <v>201</v>
      </c>
      <c r="O496" s="24" t="s">
        <v>8886</v>
      </c>
      <c r="P496" s="24"/>
      <c r="Q496" s="24"/>
      <c r="R496" s="24"/>
      <c r="S496" s="24"/>
      <c r="T496" s="24"/>
      <c r="U496" s="24" t="s">
        <v>8886</v>
      </c>
      <c r="V496" s="24" t="s">
        <v>8886</v>
      </c>
      <c r="W496" s="24"/>
      <c r="X496" s="24"/>
      <c r="Y496" s="258">
        <v>45169.889826388891</v>
      </c>
      <c r="Z496" s="258">
        <v>45173.91269675926</v>
      </c>
      <c r="AA496" s="24"/>
      <c r="AB496" s="24" t="s">
        <v>1622</v>
      </c>
      <c r="AC496" s="24">
        <v>93880</v>
      </c>
      <c r="AD496" s="24">
        <v>19950</v>
      </c>
      <c r="AE496" s="24" t="s">
        <v>9827</v>
      </c>
      <c r="AF496" s="24" t="s">
        <v>9829</v>
      </c>
      <c r="AG496" s="24"/>
    </row>
    <row r="497" spans="1:33" x14ac:dyDescent="0.3">
      <c r="A497" s="24"/>
      <c r="B497" s="24" t="s">
        <v>9827</v>
      </c>
      <c r="C497" s="24" t="s">
        <v>33</v>
      </c>
      <c r="D497" s="24" t="s">
        <v>9948</v>
      </c>
      <c r="E497" s="24" t="s">
        <v>1650</v>
      </c>
      <c r="F497" s="24" t="s">
        <v>1651</v>
      </c>
      <c r="G497" s="24" t="s">
        <v>1621</v>
      </c>
      <c r="H497" s="24" t="s">
        <v>36</v>
      </c>
      <c r="I497" s="24" t="s">
        <v>8886</v>
      </c>
      <c r="J497" s="24" t="s">
        <v>8886</v>
      </c>
      <c r="K497" s="24" t="s">
        <v>8886</v>
      </c>
      <c r="L497" s="24" t="s">
        <v>8886</v>
      </c>
      <c r="M497" s="24" t="s">
        <v>9828</v>
      </c>
      <c r="N497" s="24" t="s">
        <v>201</v>
      </c>
      <c r="O497" s="24" t="s">
        <v>8886</v>
      </c>
      <c r="P497" s="24"/>
      <c r="Q497" s="24"/>
      <c r="R497" s="24"/>
      <c r="S497" s="24"/>
      <c r="T497" s="24"/>
      <c r="U497" s="24" t="s">
        <v>8886</v>
      </c>
      <c r="V497" s="24" t="s">
        <v>8886</v>
      </c>
      <c r="W497" s="24"/>
      <c r="X497" s="24"/>
      <c r="Y497" s="258">
        <v>45169.890416666669</v>
      </c>
      <c r="Z497" s="258">
        <v>45173.91269675926</v>
      </c>
      <c r="AA497" s="24"/>
      <c r="AB497" s="24" t="s">
        <v>1622</v>
      </c>
      <c r="AC497" s="24">
        <v>93880</v>
      </c>
      <c r="AD497" s="24">
        <v>19960</v>
      </c>
      <c r="AE497" s="24" t="s">
        <v>9827</v>
      </c>
      <c r="AF497" s="24" t="s">
        <v>9829</v>
      </c>
      <c r="AG497" s="24"/>
    </row>
    <row r="498" spans="1:33" ht="26.4" x14ac:dyDescent="0.3">
      <c r="A498" s="24" t="s">
        <v>231</v>
      </c>
      <c r="B498" s="24" t="s">
        <v>9827</v>
      </c>
      <c r="C498" s="24" t="s">
        <v>33</v>
      </c>
      <c r="D498" s="24" t="s">
        <v>697</v>
      </c>
      <c r="E498" s="24" t="s">
        <v>1652</v>
      </c>
      <c r="F498" s="24" t="s">
        <v>1653</v>
      </c>
      <c r="G498" s="24" t="s">
        <v>228</v>
      </c>
      <c r="H498" s="24" t="s">
        <v>230</v>
      </c>
      <c r="I498" s="24" t="s">
        <v>8886</v>
      </c>
      <c r="J498" s="24" t="s">
        <v>8886</v>
      </c>
      <c r="K498" s="24" t="s">
        <v>8886</v>
      </c>
      <c r="L498" s="24" t="s">
        <v>8886</v>
      </c>
      <c r="M498" s="24" t="s">
        <v>9828</v>
      </c>
      <c r="N498" s="24" t="s">
        <v>164</v>
      </c>
      <c r="O498" s="24" t="s">
        <v>698</v>
      </c>
      <c r="P498" s="24"/>
      <c r="Q498" s="24"/>
      <c r="R498" s="25" t="s">
        <v>1655</v>
      </c>
      <c r="S498" s="24"/>
      <c r="T498" s="24"/>
      <c r="U498" s="24" t="s">
        <v>8886</v>
      </c>
      <c r="V498" s="24" t="s">
        <v>8886</v>
      </c>
      <c r="W498" s="24"/>
      <c r="X498" s="24"/>
      <c r="Y498" s="258">
        <v>45169.919675925928</v>
      </c>
      <c r="Z498" s="258">
        <v>45170.886493055557</v>
      </c>
      <c r="AA498" s="24"/>
      <c r="AB498" s="24" t="s">
        <v>1654</v>
      </c>
      <c r="AC498" s="24">
        <v>63855</v>
      </c>
      <c r="AD498" s="24">
        <v>16780</v>
      </c>
      <c r="AE498" s="24" t="s">
        <v>9827</v>
      </c>
      <c r="AF498" s="24" t="s">
        <v>9829</v>
      </c>
      <c r="AG498" s="24"/>
    </row>
    <row r="499" spans="1:33" x14ac:dyDescent="0.3">
      <c r="A499" s="24" t="s">
        <v>321</v>
      </c>
      <c r="B499" s="24" t="s">
        <v>9827</v>
      </c>
      <c r="C499" s="24" t="s">
        <v>33</v>
      </c>
      <c r="D499" s="24" t="s">
        <v>9886</v>
      </c>
      <c r="E499" s="24" t="s">
        <v>1656</v>
      </c>
      <c r="F499" s="24" t="s">
        <v>1657</v>
      </c>
      <c r="G499" s="24" t="s">
        <v>1658</v>
      </c>
      <c r="H499" s="24" t="s">
        <v>36</v>
      </c>
      <c r="I499" s="24" t="s">
        <v>8886</v>
      </c>
      <c r="J499" s="24" t="s">
        <v>8886</v>
      </c>
      <c r="K499" s="24" t="s">
        <v>8886</v>
      </c>
      <c r="L499" s="24" t="s">
        <v>8886</v>
      </c>
      <c r="M499" s="24" t="s">
        <v>9828</v>
      </c>
      <c r="N499" s="24" t="s">
        <v>201</v>
      </c>
      <c r="O499" s="24" t="s">
        <v>8886</v>
      </c>
      <c r="P499" s="24"/>
      <c r="Q499" s="24"/>
      <c r="R499" s="24"/>
      <c r="S499" s="24"/>
      <c r="T499" s="24"/>
      <c r="U499" s="24" t="s">
        <v>8886</v>
      </c>
      <c r="V499" s="24" t="s">
        <v>8886</v>
      </c>
      <c r="W499" s="24"/>
      <c r="X499" s="24"/>
      <c r="Y499" s="258">
        <v>45169.955046296294</v>
      </c>
      <c r="Z499" s="258">
        <v>45173.912708333337</v>
      </c>
      <c r="AA499" s="24"/>
      <c r="AB499" s="24" t="s">
        <v>1659</v>
      </c>
      <c r="AC499" s="24">
        <v>87068</v>
      </c>
      <c r="AD499" s="24">
        <v>140</v>
      </c>
      <c r="AE499" s="24" t="s">
        <v>9827</v>
      </c>
      <c r="AF499" s="24" t="s">
        <v>9829</v>
      </c>
      <c r="AG499" s="24" t="s">
        <v>218</v>
      </c>
    </row>
    <row r="500" spans="1:33" x14ac:dyDescent="0.3">
      <c r="A500" s="24" t="s">
        <v>231</v>
      </c>
      <c r="B500" s="24" t="s">
        <v>9827</v>
      </c>
      <c r="C500" s="24" t="s">
        <v>33</v>
      </c>
      <c r="D500" s="24" t="s">
        <v>644</v>
      </c>
      <c r="E500" s="24" t="s">
        <v>1660</v>
      </c>
      <c r="F500" s="24" t="s">
        <v>1661</v>
      </c>
      <c r="G500" s="24" t="s">
        <v>228</v>
      </c>
      <c r="H500" s="24" t="s">
        <v>230</v>
      </c>
      <c r="I500" s="24" t="s">
        <v>8886</v>
      </c>
      <c r="J500" s="24" t="s">
        <v>8886</v>
      </c>
      <c r="K500" s="24" t="s">
        <v>8886</v>
      </c>
      <c r="L500" s="24" t="s">
        <v>8886</v>
      </c>
      <c r="M500" s="24" t="s">
        <v>9828</v>
      </c>
      <c r="N500" s="24" t="s">
        <v>164</v>
      </c>
      <c r="O500" s="24" t="s">
        <v>645</v>
      </c>
      <c r="P500" s="24"/>
      <c r="Q500" s="24"/>
      <c r="R500" s="25" t="s">
        <v>1662</v>
      </c>
      <c r="S500" s="24"/>
      <c r="T500" s="24"/>
      <c r="U500" s="24" t="s">
        <v>8886</v>
      </c>
      <c r="V500" s="24" t="s">
        <v>8886</v>
      </c>
      <c r="W500" s="24"/>
      <c r="X500" s="24"/>
      <c r="Y500" s="258">
        <v>45169.969710648147</v>
      </c>
      <c r="Z500" s="258">
        <v>45170.886493055557</v>
      </c>
      <c r="AA500" s="24"/>
      <c r="AB500" s="24" t="s">
        <v>1654</v>
      </c>
      <c r="AC500" s="24">
        <v>63855</v>
      </c>
      <c r="AD500" s="24">
        <v>16640</v>
      </c>
      <c r="AE500" s="24" t="s">
        <v>9827</v>
      </c>
      <c r="AF500" s="24" t="s">
        <v>9829</v>
      </c>
      <c r="AG500" s="24"/>
    </row>
    <row r="501" spans="1:33" ht="26.4" x14ac:dyDescent="0.3">
      <c r="A501" s="24" t="s">
        <v>321</v>
      </c>
      <c r="B501" s="24" t="s">
        <v>9827</v>
      </c>
      <c r="C501" s="24" t="s">
        <v>33</v>
      </c>
      <c r="D501" s="24" t="s">
        <v>9886</v>
      </c>
      <c r="E501" s="24" t="s">
        <v>1663</v>
      </c>
      <c r="F501" s="24" t="s">
        <v>1664</v>
      </c>
      <c r="G501" s="24" t="s">
        <v>262</v>
      </c>
      <c r="H501" s="24" t="s">
        <v>36</v>
      </c>
      <c r="I501" s="24" t="s">
        <v>8886</v>
      </c>
      <c r="J501" s="24" t="s">
        <v>8886</v>
      </c>
      <c r="K501" s="24" t="s">
        <v>8886</v>
      </c>
      <c r="L501" s="24" t="s">
        <v>8886</v>
      </c>
      <c r="M501" s="24" t="s">
        <v>9828</v>
      </c>
      <c r="N501" s="24" t="s">
        <v>201</v>
      </c>
      <c r="O501" s="24" t="s">
        <v>8886</v>
      </c>
      <c r="P501" s="24"/>
      <c r="Q501" s="24"/>
      <c r="R501" s="24"/>
      <c r="S501" s="25" t="s">
        <v>9975</v>
      </c>
      <c r="T501" s="24"/>
      <c r="U501" s="24" t="s">
        <v>8886</v>
      </c>
      <c r="V501" s="24" t="s">
        <v>8886</v>
      </c>
      <c r="W501" s="24"/>
      <c r="X501" s="24"/>
      <c r="Y501" s="258">
        <v>44935.01353009259</v>
      </c>
      <c r="Z501" s="258">
        <v>45173.912708333337</v>
      </c>
      <c r="AA501" s="24"/>
      <c r="AB501" s="24" t="s">
        <v>1665</v>
      </c>
      <c r="AC501" s="24">
        <v>43117</v>
      </c>
      <c r="AD501" s="24">
        <v>150</v>
      </c>
      <c r="AE501" s="24" t="s">
        <v>9827</v>
      </c>
      <c r="AF501" s="24" t="s">
        <v>9829</v>
      </c>
      <c r="AG501" s="24" t="s">
        <v>218</v>
      </c>
    </row>
    <row r="502" spans="1:33" x14ac:dyDescent="0.3">
      <c r="A502" s="24" t="s">
        <v>321</v>
      </c>
      <c r="B502" s="24" t="s">
        <v>9827</v>
      </c>
      <c r="C502" s="24" t="s">
        <v>33</v>
      </c>
      <c r="D502" s="24" t="s">
        <v>1668</v>
      </c>
      <c r="E502" s="24" t="s">
        <v>1666</v>
      </c>
      <c r="F502" s="24" t="s">
        <v>1667</v>
      </c>
      <c r="G502" s="24" t="s">
        <v>123</v>
      </c>
      <c r="H502" s="24" t="s">
        <v>230</v>
      </c>
      <c r="I502" s="24" t="s">
        <v>8886</v>
      </c>
      <c r="J502" s="24" t="s">
        <v>8886</v>
      </c>
      <c r="K502" s="24" t="s">
        <v>8886</v>
      </c>
      <c r="L502" s="24" t="s">
        <v>8886</v>
      </c>
      <c r="M502" s="24" t="s">
        <v>9828</v>
      </c>
      <c r="N502" s="24" t="s">
        <v>136</v>
      </c>
      <c r="O502" s="24" t="s">
        <v>1669</v>
      </c>
      <c r="P502" s="24"/>
      <c r="Q502" s="24"/>
      <c r="R502" s="24"/>
      <c r="S502" s="24"/>
      <c r="T502" s="24"/>
      <c r="U502" s="24" t="s">
        <v>8886</v>
      </c>
      <c r="V502" s="24" t="s">
        <v>8886</v>
      </c>
      <c r="W502" s="24"/>
      <c r="X502" s="24"/>
      <c r="Y502" s="258">
        <v>44935.015277777777</v>
      </c>
      <c r="Z502" s="258">
        <v>45173.912708333337</v>
      </c>
      <c r="AA502" s="24"/>
      <c r="AB502" s="24" t="s">
        <v>1665</v>
      </c>
      <c r="AC502" s="24">
        <v>43117</v>
      </c>
      <c r="AD502" s="24">
        <v>20010</v>
      </c>
      <c r="AE502" s="24" t="s">
        <v>9827</v>
      </c>
      <c r="AF502" s="24" t="s">
        <v>9829</v>
      </c>
      <c r="AG502" s="24"/>
    </row>
    <row r="503" spans="1:33" ht="224.4" x14ac:dyDescent="0.3">
      <c r="A503" s="24"/>
      <c r="B503" s="24" t="s">
        <v>9827</v>
      </c>
      <c r="C503" s="24" t="s">
        <v>33</v>
      </c>
      <c r="D503" s="24" t="s">
        <v>1672</v>
      </c>
      <c r="E503" s="24" t="s">
        <v>1670</v>
      </c>
      <c r="F503" s="24" t="s">
        <v>1671</v>
      </c>
      <c r="G503" s="24" t="s">
        <v>262</v>
      </c>
      <c r="H503" s="24" t="s">
        <v>36</v>
      </c>
      <c r="I503" s="24" t="s">
        <v>8886</v>
      </c>
      <c r="J503" s="24" t="s">
        <v>8886</v>
      </c>
      <c r="K503" s="24" t="s">
        <v>8886</v>
      </c>
      <c r="L503" s="24" t="s">
        <v>8886</v>
      </c>
      <c r="M503" s="24" t="s">
        <v>9828</v>
      </c>
      <c r="N503" s="24" t="s">
        <v>136</v>
      </c>
      <c r="O503" s="24" t="s">
        <v>8886</v>
      </c>
      <c r="P503" s="24"/>
      <c r="Q503" s="24"/>
      <c r="R503" s="24"/>
      <c r="S503" s="25" t="s">
        <v>9976</v>
      </c>
      <c r="T503" s="24"/>
      <c r="U503" s="24" t="s">
        <v>8886</v>
      </c>
      <c r="V503" s="24" t="s">
        <v>8886</v>
      </c>
      <c r="W503" s="24"/>
      <c r="X503" s="24"/>
      <c r="Y503" s="258">
        <v>44935.016574074078</v>
      </c>
      <c r="Z503" s="258">
        <v>45173.912708333337</v>
      </c>
      <c r="AA503" s="24"/>
      <c r="AB503" s="24" t="s">
        <v>1665</v>
      </c>
      <c r="AC503" s="24">
        <v>43117</v>
      </c>
      <c r="AD503" s="24">
        <v>20020</v>
      </c>
      <c r="AE503" s="24" t="s">
        <v>9827</v>
      </c>
      <c r="AF503" s="24" t="s">
        <v>9829</v>
      </c>
      <c r="AG503" s="24" t="s">
        <v>218</v>
      </c>
    </row>
    <row r="504" spans="1:33" x14ac:dyDescent="0.3">
      <c r="A504" s="24" t="s">
        <v>321</v>
      </c>
      <c r="B504" s="24" t="s">
        <v>9827</v>
      </c>
      <c r="C504" s="24" t="s">
        <v>33</v>
      </c>
      <c r="D504" s="24" t="s">
        <v>9886</v>
      </c>
      <c r="E504" s="24" t="s">
        <v>1673</v>
      </c>
      <c r="F504" s="24" t="s">
        <v>1674</v>
      </c>
      <c r="G504" s="24" t="s">
        <v>1675</v>
      </c>
      <c r="H504" s="24" t="s">
        <v>36</v>
      </c>
      <c r="I504" s="24" t="s">
        <v>8886</v>
      </c>
      <c r="J504" s="24" t="s">
        <v>8886</v>
      </c>
      <c r="K504" s="24" t="s">
        <v>8886</v>
      </c>
      <c r="L504" s="24" t="s">
        <v>8886</v>
      </c>
      <c r="M504" s="24" t="s">
        <v>9828</v>
      </c>
      <c r="N504" s="24" t="s">
        <v>201</v>
      </c>
      <c r="O504" s="24" t="s">
        <v>8886</v>
      </c>
      <c r="P504" s="24"/>
      <c r="Q504" s="24"/>
      <c r="R504" s="24"/>
      <c r="S504" s="24"/>
      <c r="T504" s="24"/>
      <c r="U504" s="24" t="s">
        <v>8886</v>
      </c>
      <c r="V504" s="24" t="s">
        <v>8886</v>
      </c>
      <c r="W504" s="24"/>
      <c r="X504" s="24"/>
      <c r="Y504" s="258">
        <v>44935.019513888888</v>
      </c>
      <c r="Z504" s="258">
        <v>45173.912708333337</v>
      </c>
      <c r="AA504" s="24"/>
      <c r="AB504" s="24" t="s">
        <v>1676</v>
      </c>
      <c r="AC504" s="24">
        <v>55545</v>
      </c>
      <c r="AD504" s="24">
        <v>160</v>
      </c>
      <c r="AE504" s="24" t="s">
        <v>9827</v>
      </c>
      <c r="AF504" s="24" t="s">
        <v>9829</v>
      </c>
      <c r="AG504" s="24"/>
    </row>
    <row r="505" spans="1:33" ht="39.6" x14ac:dyDescent="0.3">
      <c r="A505" s="24" t="s">
        <v>1680</v>
      </c>
      <c r="B505" s="24" t="s">
        <v>9827</v>
      </c>
      <c r="C505" s="24" t="s">
        <v>33</v>
      </c>
      <c r="D505" s="24" t="s">
        <v>282</v>
      </c>
      <c r="E505" s="24" t="s">
        <v>1677</v>
      </c>
      <c r="F505" s="24" t="s">
        <v>1678</v>
      </c>
      <c r="G505" s="24" t="s">
        <v>1675</v>
      </c>
      <c r="H505" s="24" t="s">
        <v>36</v>
      </c>
      <c r="I505" s="24" t="s">
        <v>8886</v>
      </c>
      <c r="J505" s="24" t="s">
        <v>8886</v>
      </c>
      <c r="K505" s="24" t="s">
        <v>8886</v>
      </c>
      <c r="L505" s="24" t="s">
        <v>8886</v>
      </c>
      <c r="M505" s="24" t="s">
        <v>9828</v>
      </c>
      <c r="N505" s="24" t="s">
        <v>136</v>
      </c>
      <c r="O505" s="24" t="s">
        <v>414</v>
      </c>
      <c r="P505" s="24"/>
      <c r="Q505" s="24"/>
      <c r="R505" s="25" t="s">
        <v>1679</v>
      </c>
      <c r="S505" s="24"/>
      <c r="T505" s="24"/>
      <c r="U505" s="24" t="s">
        <v>8886</v>
      </c>
      <c r="V505" s="24" t="s">
        <v>8886</v>
      </c>
      <c r="W505" s="24"/>
      <c r="X505" s="24"/>
      <c r="Y505" s="258">
        <v>44935.021469907406</v>
      </c>
      <c r="Z505" s="258">
        <v>45173.912708333337</v>
      </c>
      <c r="AA505" s="24"/>
      <c r="AB505" s="24" t="s">
        <v>1676</v>
      </c>
      <c r="AC505" s="24">
        <v>55545</v>
      </c>
      <c r="AD505" s="24">
        <v>2410</v>
      </c>
      <c r="AE505" s="24" t="s">
        <v>9827</v>
      </c>
      <c r="AF505" s="24" t="s">
        <v>9829</v>
      </c>
      <c r="AG505" s="24"/>
    </row>
    <row r="506" spans="1:33" ht="52.8" x14ac:dyDescent="0.3">
      <c r="A506" s="24"/>
      <c r="B506" s="24" t="s">
        <v>9827</v>
      </c>
      <c r="C506" s="24" t="s">
        <v>33</v>
      </c>
      <c r="D506" s="24" t="s">
        <v>1683</v>
      </c>
      <c r="E506" s="24" t="s">
        <v>1682</v>
      </c>
      <c r="F506" s="24" t="s">
        <v>9977</v>
      </c>
      <c r="G506" s="24" t="s">
        <v>262</v>
      </c>
      <c r="H506" s="24" t="s">
        <v>36</v>
      </c>
      <c r="I506" s="24" t="s">
        <v>8886</v>
      </c>
      <c r="J506" s="24" t="s">
        <v>8886</v>
      </c>
      <c r="K506" s="24" t="s">
        <v>8886</v>
      </c>
      <c r="L506" s="24" t="s">
        <v>8886</v>
      </c>
      <c r="M506" s="24" t="s">
        <v>9828</v>
      </c>
      <c r="N506" s="24" t="s">
        <v>136</v>
      </c>
      <c r="O506" s="24" t="s">
        <v>1684</v>
      </c>
      <c r="P506" s="24"/>
      <c r="Q506" s="24"/>
      <c r="R506" s="24"/>
      <c r="S506" s="25" t="s">
        <v>9978</v>
      </c>
      <c r="T506" s="24"/>
      <c r="U506" s="24" t="s">
        <v>8886</v>
      </c>
      <c r="V506" s="24" t="s">
        <v>8886</v>
      </c>
      <c r="W506" s="24"/>
      <c r="X506" s="24"/>
      <c r="Y506" s="258">
        <v>44935.021736111114</v>
      </c>
      <c r="Z506" s="258">
        <v>45176.649594907409</v>
      </c>
      <c r="AA506" s="24"/>
      <c r="AB506" s="24" t="s">
        <v>1665</v>
      </c>
      <c r="AC506" s="24">
        <v>43117</v>
      </c>
      <c r="AD506" s="24">
        <v>1100</v>
      </c>
      <c r="AE506" s="24" t="s">
        <v>9827</v>
      </c>
      <c r="AF506" s="24" t="s">
        <v>9829</v>
      </c>
      <c r="AG506" s="24" t="s">
        <v>16</v>
      </c>
    </row>
    <row r="507" spans="1:33" x14ac:dyDescent="0.3">
      <c r="A507" s="24"/>
      <c r="B507" s="24" t="s">
        <v>9827</v>
      </c>
      <c r="C507" s="24" t="s">
        <v>33</v>
      </c>
      <c r="D507" s="24" t="s">
        <v>9936</v>
      </c>
      <c r="E507" s="24" t="s">
        <v>1685</v>
      </c>
      <c r="F507" s="24" t="s">
        <v>1686</v>
      </c>
      <c r="G507" s="24" t="s">
        <v>1675</v>
      </c>
      <c r="H507" s="24" t="s">
        <v>36</v>
      </c>
      <c r="I507" s="24" t="s">
        <v>8886</v>
      </c>
      <c r="J507" s="24" t="s">
        <v>8886</v>
      </c>
      <c r="K507" s="24" t="s">
        <v>8886</v>
      </c>
      <c r="L507" s="24" t="s">
        <v>8886</v>
      </c>
      <c r="M507" s="24" t="s">
        <v>9828</v>
      </c>
      <c r="N507" s="24" t="s">
        <v>201</v>
      </c>
      <c r="O507" s="24" t="s">
        <v>8886</v>
      </c>
      <c r="P507" s="24"/>
      <c r="Q507" s="24"/>
      <c r="R507" s="24"/>
      <c r="S507" s="24"/>
      <c r="T507" s="24"/>
      <c r="U507" s="24" t="s">
        <v>8886</v>
      </c>
      <c r="V507" s="24" t="s">
        <v>8886</v>
      </c>
      <c r="W507" s="24"/>
      <c r="X507" s="24"/>
      <c r="Y507" s="258">
        <v>44935.023043981484</v>
      </c>
      <c r="Z507" s="258">
        <v>45173.912708333337</v>
      </c>
      <c r="AA507" s="24"/>
      <c r="AB507" s="24" t="s">
        <v>1676</v>
      </c>
      <c r="AC507" s="24">
        <v>55545</v>
      </c>
      <c r="AD507" s="24">
        <v>20060</v>
      </c>
      <c r="AE507" s="24" t="s">
        <v>9827</v>
      </c>
      <c r="AF507" s="24" t="s">
        <v>9829</v>
      </c>
      <c r="AG507" s="24"/>
    </row>
    <row r="508" spans="1:33" ht="237.6" x14ac:dyDescent="0.3">
      <c r="A508" s="24"/>
      <c r="B508" s="24" t="s">
        <v>9827</v>
      </c>
      <c r="C508" s="24" t="s">
        <v>33</v>
      </c>
      <c r="D508" s="24" t="s">
        <v>937</v>
      </c>
      <c r="E508" s="24" t="s">
        <v>1687</v>
      </c>
      <c r="F508" s="24" t="s">
        <v>1688</v>
      </c>
      <c r="G508" s="24" t="s">
        <v>1689</v>
      </c>
      <c r="H508" s="24" t="s">
        <v>36</v>
      </c>
      <c r="I508" s="24" t="s">
        <v>1532</v>
      </c>
      <c r="J508" s="24" t="s">
        <v>8886</v>
      </c>
      <c r="K508" s="24" t="s">
        <v>8886</v>
      </c>
      <c r="L508" s="24" t="s">
        <v>8886</v>
      </c>
      <c r="M508" s="24" t="s">
        <v>9828</v>
      </c>
      <c r="N508" s="24" t="s">
        <v>136</v>
      </c>
      <c r="O508" s="24" t="s">
        <v>1691</v>
      </c>
      <c r="P508" s="24"/>
      <c r="Q508" s="24"/>
      <c r="R508" s="24"/>
      <c r="S508" s="25" t="s">
        <v>9979</v>
      </c>
      <c r="T508" s="24"/>
      <c r="U508" s="24" t="s">
        <v>8886</v>
      </c>
      <c r="V508" s="24" t="s">
        <v>8886</v>
      </c>
      <c r="W508" s="24"/>
      <c r="X508" s="24"/>
      <c r="Y508" s="258">
        <v>44935.056944444441</v>
      </c>
      <c r="Z508" s="258">
        <v>45173.912708333337</v>
      </c>
      <c r="AA508" s="24"/>
      <c r="AB508" s="24" t="s">
        <v>1690</v>
      </c>
      <c r="AC508" s="24">
        <v>74545</v>
      </c>
      <c r="AD508" s="24">
        <v>2040</v>
      </c>
      <c r="AE508" s="24" t="s">
        <v>9827</v>
      </c>
      <c r="AF508" s="24" t="s">
        <v>9829</v>
      </c>
      <c r="AG508" s="24" t="s">
        <v>218</v>
      </c>
    </row>
    <row r="509" spans="1:33" x14ac:dyDescent="0.3">
      <c r="A509" s="24" t="s">
        <v>372</v>
      </c>
      <c r="B509" s="24" t="s">
        <v>9827</v>
      </c>
      <c r="C509" s="24" t="s">
        <v>19</v>
      </c>
      <c r="D509" s="24" t="s">
        <v>937</v>
      </c>
      <c r="E509" s="24" t="s">
        <v>1692</v>
      </c>
      <c r="F509" s="24" t="s">
        <v>1693</v>
      </c>
      <c r="G509" s="24" t="s">
        <v>1689</v>
      </c>
      <c r="H509" s="24" t="s">
        <v>238</v>
      </c>
      <c r="I509" s="24" t="s">
        <v>2715</v>
      </c>
      <c r="J509" s="24" t="s">
        <v>8886</v>
      </c>
      <c r="K509" s="24" t="s">
        <v>8886</v>
      </c>
      <c r="L509" s="24" t="s">
        <v>8886</v>
      </c>
      <c r="M509" s="24" t="s">
        <v>9828</v>
      </c>
      <c r="N509" s="24" t="s">
        <v>136</v>
      </c>
      <c r="O509" s="24" t="s">
        <v>1691</v>
      </c>
      <c r="P509" s="24" t="s">
        <v>1696</v>
      </c>
      <c r="Q509" s="24" t="s">
        <v>1695</v>
      </c>
      <c r="R509" s="25" t="s">
        <v>1694</v>
      </c>
      <c r="S509" s="24"/>
      <c r="T509" s="24"/>
      <c r="U509" s="24" t="s">
        <v>8886</v>
      </c>
      <c r="V509" s="24" t="s">
        <v>8886</v>
      </c>
      <c r="W509" s="24"/>
      <c r="X509" s="24"/>
      <c r="Y509" s="258">
        <v>44935.056944444441</v>
      </c>
      <c r="Z509" s="258">
        <v>45173.912708333337</v>
      </c>
      <c r="AA509" s="24"/>
      <c r="AB509" s="24" t="s">
        <v>1690</v>
      </c>
      <c r="AC509" s="24">
        <v>74545</v>
      </c>
      <c r="AD509" s="24">
        <v>17210</v>
      </c>
      <c r="AE509" s="24" t="s">
        <v>9827</v>
      </c>
      <c r="AF509" s="24" t="s">
        <v>9829</v>
      </c>
      <c r="AG509" s="24" t="s">
        <v>218</v>
      </c>
    </row>
    <row r="510" spans="1:33" x14ac:dyDescent="0.3">
      <c r="A510" s="24" t="s">
        <v>298</v>
      </c>
      <c r="B510" s="24" t="s">
        <v>9827</v>
      </c>
      <c r="C510" s="24" t="s">
        <v>33</v>
      </c>
      <c r="D510" s="24" t="s">
        <v>937</v>
      </c>
      <c r="E510" s="24" t="s">
        <v>1697</v>
      </c>
      <c r="F510" s="24" t="s">
        <v>1698</v>
      </c>
      <c r="G510" s="24" t="s">
        <v>1699</v>
      </c>
      <c r="H510" s="24" t="s">
        <v>1700</v>
      </c>
      <c r="I510" s="24" t="s">
        <v>1702</v>
      </c>
      <c r="J510" s="24" t="s">
        <v>8886</v>
      </c>
      <c r="K510" s="24" t="s">
        <v>8886</v>
      </c>
      <c r="L510" s="24" t="s">
        <v>8886</v>
      </c>
      <c r="M510" s="24" t="s">
        <v>843</v>
      </c>
      <c r="N510" s="24" t="s">
        <v>136</v>
      </c>
      <c r="O510" s="24" t="s">
        <v>1691</v>
      </c>
      <c r="P510" s="24"/>
      <c r="Q510" s="24"/>
      <c r="R510" s="25" t="s">
        <v>1701</v>
      </c>
      <c r="S510" s="24"/>
      <c r="T510" s="24"/>
      <c r="U510" s="24" t="s">
        <v>8886</v>
      </c>
      <c r="V510" s="24" t="s">
        <v>8886</v>
      </c>
      <c r="W510" s="24"/>
      <c r="X510" s="24"/>
      <c r="Y510" s="258">
        <v>44935.056944444441</v>
      </c>
      <c r="Z510" s="258">
        <v>45173.912708333337</v>
      </c>
      <c r="AA510" s="24"/>
      <c r="AB510" s="24" t="s">
        <v>1690</v>
      </c>
      <c r="AC510" s="24">
        <v>74545</v>
      </c>
      <c r="AD510" s="24">
        <v>9000</v>
      </c>
      <c r="AE510" s="24" t="s">
        <v>9827</v>
      </c>
      <c r="AF510" s="24" t="s">
        <v>9829</v>
      </c>
      <c r="AG510" s="24" t="s">
        <v>37</v>
      </c>
    </row>
    <row r="511" spans="1:33" x14ac:dyDescent="0.3">
      <c r="A511" s="24"/>
      <c r="B511" s="24" t="s">
        <v>9827</v>
      </c>
      <c r="C511" s="24" t="s">
        <v>33</v>
      </c>
      <c r="D511" s="24" t="s">
        <v>9883</v>
      </c>
      <c r="E511" s="24" t="s">
        <v>1703</v>
      </c>
      <c r="F511" s="24" t="s">
        <v>1704</v>
      </c>
      <c r="G511" s="24" t="s">
        <v>1705</v>
      </c>
      <c r="H511" s="24" t="s">
        <v>36</v>
      </c>
      <c r="I511" s="24" t="s">
        <v>8886</v>
      </c>
      <c r="J511" s="24" t="s">
        <v>8886</v>
      </c>
      <c r="K511" s="24" t="s">
        <v>8886</v>
      </c>
      <c r="L511" s="24" t="s">
        <v>8886</v>
      </c>
      <c r="M511" s="24" t="s">
        <v>9828</v>
      </c>
      <c r="N511" s="24" t="s">
        <v>201</v>
      </c>
      <c r="O511" s="24" t="s">
        <v>8886</v>
      </c>
      <c r="P511" s="24"/>
      <c r="Q511" s="24"/>
      <c r="R511" s="24"/>
      <c r="S511" s="24"/>
      <c r="T511" s="24"/>
      <c r="U511" s="24" t="s">
        <v>8886</v>
      </c>
      <c r="V511" s="24" t="s">
        <v>8886</v>
      </c>
      <c r="W511" s="24"/>
      <c r="X511" s="24"/>
      <c r="Y511" s="258">
        <v>44935.062696759262</v>
      </c>
      <c r="Z511" s="258">
        <v>45173.912708333337</v>
      </c>
      <c r="AA511" s="24"/>
      <c r="AB511" s="24" t="s">
        <v>1706</v>
      </c>
      <c r="AC511" s="24">
        <v>86378</v>
      </c>
      <c r="AD511" s="24">
        <v>20100</v>
      </c>
      <c r="AE511" s="24" t="s">
        <v>9827</v>
      </c>
      <c r="AF511" s="24" t="s">
        <v>9829</v>
      </c>
      <c r="AG511" s="24" t="s">
        <v>264</v>
      </c>
    </row>
    <row r="512" spans="1:33" x14ac:dyDescent="0.3">
      <c r="A512" s="24"/>
      <c r="B512" s="24" t="s">
        <v>9827</v>
      </c>
      <c r="C512" s="24" t="s">
        <v>33</v>
      </c>
      <c r="D512" s="24" t="s">
        <v>9875</v>
      </c>
      <c r="E512" s="24" t="s">
        <v>1707</v>
      </c>
      <c r="F512" s="24" t="s">
        <v>1708</v>
      </c>
      <c r="G512" s="24" t="s">
        <v>1709</v>
      </c>
      <c r="H512" s="24" t="s">
        <v>36</v>
      </c>
      <c r="I512" s="24" t="s">
        <v>8886</v>
      </c>
      <c r="J512" s="24" t="s">
        <v>8886</v>
      </c>
      <c r="K512" s="24" t="s">
        <v>8886</v>
      </c>
      <c r="L512" s="24" t="s">
        <v>8886</v>
      </c>
      <c r="M512" s="24" t="s">
        <v>9828</v>
      </c>
      <c r="N512" s="24" t="s">
        <v>201</v>
      </c>
      <c r="O512" s="24" t="s">
        <v>8886</v>
      </c>
      <c r="P512" s="24"/>
      <c r="Q512" s="24"/>
      <c r="R512" s="24"/>
      <c r="S512" s="25" t="s">
        <v>9980</v>
      </c>
      <c r="T512" s="24"/>
      <c r="U512" s="24" t="s">
        <v>8886</v>
      </c>
      <c r="V512" s="24" t="s">
        <v>8886</v>
      </c>
      <c r="W512" s="24"/>
      <c r="X512" s="24"/>
      <c r="Y512" s="258">
        <v>44935.065474537034</v>
      </c>
      <c r="Z512" s="258">
        <v>45173.912708333337</v>
      </c>
      <c r="AA512" s="24"/>
      <c r="AB512" s="24" t="s">
        <v>1710</v>
      </c>
      <c r="AC512" s="24">
        <v>48494</v>
      </c>
      <c r="AD512" s="24">
        <v>20110</v>
      </c>
      <c r="AE512" s="24" t="s">
        <v>9827</v>
      </c>
      <c r="AF512" s="24" t="s">
        <v>9829</v>
      </c>
      <c r="AG512" s="24" t="s">
        <v>264</v>
      </c>
    </row>
    <row r="513" spans="1:33" x14ac:dyDescent="0.3">
      <c r="A513" s="24" t="s">
        <v>231</v>
      </c>
      <c r="B513" s="24" t="s">
        <v>9827</v>
      </c>
      <c r="C513" s="24" t="s">
        <v>33</v>
      </c>
      <c r="D513" s="24" t="s">
        <v>563</v>
      </c>
      <c r="E513" s="24" t="s">
        <v>1711</v>
      </c>
      <c r="F513" s="24" t="s">
        <v>1712</v>
      </c>
      <c r="G513" s="24" t="s">
        <v>228</v>
      </c>
      <c r="H513" s="24" t="s">
        <v>230</v>
      </c>
      <c r="I513" s="24" t="s">
        <v>8886</v>
      </c>
      <c r="J513" s="24" t="s">
        <v>8886</v>
      </c>
      <c r="K513" s="24" t="s">
        <v>8886</v>
      </c>
      <c r="L513" s="24" t="s">
        <v>8886</v>
      </c>
      <c r="M513" s="24" t="s">
        <v>9828</v>
      </c>
      <c r="N513" s="24" t="s">
        <v>447</v>
      </c>
      <c r="O513" s="24" t="s">
        <v>564</v>
      </c>
      <c r="P513" s="24"/>
      <c r="Q513" s="24"/>
      <c r="R513" s="25" t="s">
        <v>1714</v>
      </c>
      <c r="S513" s="24"/>
      <c r="T513" s="24"/>
      <c r="U513" s="24" t="s">
        <v>8886</v>
      </c>
      <c r="V513" s="24" t="s">
        <v>8886</v>
      </c>
      <c r="W513" s="24"/>
      <c r="X513" s="24"/>
      <c r="Y513" s="258">
        <v>44935.065925925926</v>
      </c>
      <c r="Z513" s="258">
        <v>45173.912708333337</v>
      </c>
      <c r="AA513" s="24"/>
      <c r="AB513" s="24" t="s">
        <v>1713</v>
      </c>
      <c r="AC513" s="24">
        <v>84569</v>
      </c>
      <c r="AD513" s="24">
        <v>16410</v>
      </c>
      <c r="AE513" s="24" t="s">
        <v>9827</v>
      </c>
      <c r="AF513" s="24" t="s">
        <v>9829</v>
      </c>
      <c r="AG513" s="24"/>
    </row>
    <row r="514" spans="1:33" x14ac:dyDescent="0.3">
      <c r="A514" s="24"/>
      <c r="B514" s="24" t="s">
        <v>9827</v>
      </c>
      <c r="C514" s="24" t="s">
        <v>33</v>
      </c>
      <c r="D514" s="24" t="s">
        <v>9872</v>
      </c>
      <c r="E514" s="24" t="s">
        <v>1715</v>
      </c>
      <c r="F514" s="24" t="s">
        <v>1716</v>
      </c>
      <c r="G514" s="24" t="s">
        <v>1717</v>
      </c>
      <c r="H514" s="24" t="s">
        <v>36</v>
      </c>
      <c r="I514" s="24" t="s">
        <v>8886</v>
      </c>
      <c r="J514" s="24" t="s">
        <v>8886</v>
      </c>
      <c r="K514" s="24" t="s">
        <v>8886</v>
      </c>
      <c r="L514" s="24" t="s">
        <v>8886</v>
      </c>
      <c r="M514" s="24" t="s">
        <v>9828</v>
      </c>
      <c r="N514" s="24" t="s">
        <v>201</v>
      </c>
      <c r="O514" s="24" t="s">
        <v>8886</v>
      </c>
      <c r="P514" s="24"/>
      <c r="Q514" s="24"/>
      <c r="R514" s="24"/>
      <c r="S514" s="24"/>
      <c r="T514" s="24"/>
      <c r="U514" s="24" t="s">
        <v>8886</v>
      </c>
      <c r="V514" s="24" t="s">
        <v>8886</v>
      </c>
      <c r="W514" s="24"/>
      <c r="X514" s="24"/>
      <c r="Y514" s="258">
        <v>44935.066493055558</v>
      </c>
      <c r="Z514" s="258">
        <v>45173.912708333337</v>
      </c>
      <c r="AA514" s="24"/>
      <c r="AB514" s="24" t="s">
        <v>1718</v>
      </c>
      <c r="AC514" s="24">
        <v>101177</v>
      </c>
      <c r="AD514" s="24">
        <v>20130</v>
      </c>
      <c r="AE514" s="24" t="s">
        <v>9827</v>
      </c>
      <c r="AF514" s="24" t="s">
        <v>9829</v>
      </c>
      <c r="AG514" s="24" t="s">
        <v>264</v>
      </c>
    </row>
    <row r="515" spans="1:33" x14ac:dyDescent="0.3">
      <c r="A515" s="24"/>
      <c r="B515" s="24" t="s">
        <v>9827</v>
      </c>
      <c r="C515" s="24" t="s">
        <v>33</v>
      </c>
      <c r="D515" s="24" t="s">
        <v>9880</v>
      </c>
      <c r="E515" s="24" t="s">
        <v>1719</v>
      </c>
      <c r="F515" s="24" t="s">
        <v>1720</v>
      </c>
      <c r="G515" s="24" t="s">
        <v>1717</v>
      </c>
      <c r="H515" s="24" t="s">
        <v>36</v>
      </c>
      <c r="I515" s="24" t="s">
        <v>8886</v>
      </c>
      <c r="J515" s="24" t="s">
        <v>8886</v>
      </c>
      <c r="K515" s="24" t="s">
        <v>8886</v>
      </c>
      <c r="L515" s="24" t="s">
        <v>8886</v>
      </c>
      <c r="M515" s="24" t="s">
        <v>9828</v>
      </c>
      <c r="N515" s="24" t="s">
        <v>201</v>
      </c>
      <c r="O515" s="24" t="s">
        <v>8886</v>
      </c>
      <c r="P515" s="24"/>
      <c r="Q515" s="24"/>
      <c r="R515" s="24"/>
      <c r="S515" s="24"/>
      <c r="T515" s="24"/>
      <c r="U515" s="24" t="s">
        <v>8886</v>
      </c>
      <c r="V515" s="24" t="s">
        <v>8886</v>
      </c>
      <c r="W515" s="24"/>
      <c r="X515" s="24"/>
      <c r="Y515" s="258">
        <v>44935.067141203705</v>
      </c>
      <c r="Z515" s="258">
        <v>45173.912708333337</v>
      </c>
      <c r="AA515" s="24"/>
      <c r="AB515" s="24" t="s">
        <v>1718</v>
      </c>
      <c r="AC515" s="24">
        <v>101177</v>
      </c>
      <c r="AD515" s="24">
        <v>20140</v>
      </c>
      <c r="AE515" s="24" t="s">
        <v>9827</v>
      </c>
      <c r="AF515" s="24" t="s">
        <v>9829</v>
      </c>
      <c r="AG515" s="24" t="s">
        <v>218</v>
      </c>
    </row>
    <row r="516" spans="1:33" x14ac:dyDescent="0.3">
      <c r="A516" s="24" t="s">
        <v>231</v>
      </c>
      <c r="B516" s="24" t="s">
        <v>9827</v>
      </c>
      <c r="C516" s="24" t="s">
        <v>33</v>
      </c>
      <c r="D516" s="24" t="s">
        <v>612</v>
      </c>
      <c r="E516" s="24" t="s">
        <v>1721</v>
      </c>
      <c r="F516" s="24" t="s">
        <v>1722</v>
      </c>
      <c r="G516" s="24" t="s">
        <v>228</v>
      </c>
      <c r="H516" s="24" t="s">
        <v>230</v>
      </c>
      <c r="I516" s="24" t="s">
        <v>8886</v>
      </c>
      <c r="J516" s="24" t="s">
        <v>8886</v>
      </c>
      <c r="K516" s="24" t="s">
        <v>8886</v>
      </c>
      <c r="L516" s="24" t="s">
        <v>8886</v>
      </c>
      <c r="M516" s="24" t="s">
        <v>9828</v>
      </c>
      <c r="N516" s="24" t="s">
        <v>164</v>
      </c>
      <c r="O516" s="24" t="s">
        <v>613</v>
      </c>
      <c r="P516" s="24"/>
      <c r="Q516" s="24"/>
      <c r="R516" s="25" t="s">
        <v>1723</v>
      </c>
      <c r="S516" s="24"/>
      <c r="T516" s="24"/>
      <c r="U516" s="24" t="s">
        <v>8886</v>
      </c>
      <c r="V516" s="24" t="s">
        <v>8886</v>
      </c>
      <c r="W516" s="24"/>
      <c r="X516" s="24"/>
      <c r="Y516" s="258">
        <v>44935.067708333336</v>
      </c>
      <c r="Z516" s="258">
        <v>45173.912708333337</v>
      </c>
      <c r="AA516" s="24"/>
      <c r="AB516" s="24" t="s">
        <v>1713</v>
      </c>
      <c r="AC516" s="24">
        <v>84569</v>
      </c>
      <c r="AD516" s="24">
        <v>16540</v>
      </c>
      <c r="AE516" s="24" t="s">
        <v>9827</v>
      </c>
      <c r="AF516" s="24" t="s">
        <v>9829</v>
      </c>
      <c r="AG516" s="24"/>
    </row>
    <row r="517" spans="1:33" x14ac:dyDescent="0.3">
      <c r="A517" s="24" t="s">
        <v>231</v>
      </c>
      <c r="B517" s="24" t="s">
        <v>9827</v>
      </c>
      <c r="C517" s="24" t="s">
        <v>33</v>
      </c>
      <c r="D517" s="24" t="s">
        <v>652</v>
      </c>
      <c r="E517" s="24" t="s">
        <v>1724</v>
      </c>
      <c r="F517" s="24" t="s">
        <v>1725</v>
      </c>
      <c r="G517" s="24" t="s">
        <v>228</v>
      </c>
      <c r="H517" s="24" t="s">
        <v>230</v>
      </c>
      <c r="I517" s="24" t="s">
        <v>8886</v>
      </c>
      <c r="J517" s="24" t="s">
        <v>8886</v>
      </c>
      <c r="K517" s="24" t="s">
        <v>8886</v>
      </c>
      <c r="L517" s="24" t="s">
        <v>8886</v>
      </c>
      <c r="M517" s="24" t="s">
        <v>9828</v>
      </c>
      <c r="N517" s="24" t="s">
        <v>164</v>
      </c>
      <c r="O517" s="24" t="s">
        <v>653</v>
      </c>
      <c r="P517" s="24"/>
      <c r="Q517" s="24"/>
      <c r="R517" s="25" t="s">
        <v>1726</v>
      </c>
      <c r="S517" s="24"/>
      <c r="T517" s="24"/>
      <c r="U517" s="24" t="s">
        <v>8886</v>
      </c>
      <c r="V517" s="24" t="s">
        <v>8886</v>
      </c>
      <c r="W517" s="24"/>
      <c r="X517" s="24"/>
      <c r="Y517" s="258">
        <v>44935.068923611114</v>
      </c>
      <c r="Z517" s="258">
        <v>45173.912708333337</v>
      </c>
      <c r="AA517" s="24"/>
      <c r="AB517" s="24" t="s">
        <v>1713</v>
      </c>
      <c r="AC517" s="24">
        <v>84569</v>
      </c>
      <c r="AD517" s="24">
        <v>16660</v>
      </c>
      <c r="AE517" s="24" t="s">
        <v>9827</v>
      </c>
      <c r="AF517" s="24" t="s">
        <v>9829</v>
      </c>
      <c r="AG517" s="24"/>
    </row>
    <row r="518" spans="1:33" x14ac:dyDescent="0.3">
      <c r="A518" s="24"/>
      <c r="B518" s="24" t="s">
        <v>9827</v>
      </c>
      <c r="C518" s="24" t="s">
        <v>305</v>
      </c>
      <c r="D518" s="24" t="s">
        <v>9886</v>
      </c>
      <c r="E518" s="24" t="s">
        <v>1727</v>
      </c>
      <c r="F518" s="24" t="s">
        <v>1728</v>
      </c>
      <c r="G518" s="24" t="s">
        <v>1717</v>
      </c>
      <c r="H518" s="24" t="s">
        <v>36</v>
      </c>
      <c r="I518" s="24" t="s">
        <v>8886</v>
      </c>
      <c r="J518" s="24" t="s">
        <v>8886</v>
      </c>
      <c r="K518" s="24" t="s">
        <v>8886</v>
      </c>
      <c r="L518" s="24" t="s">
        <v>8886</v>
      </c>
      <c r="M518" s="24" t="s">
        <v>9828</v>
      </c>
      <c r="N518" s="24" t="s">
        <v>201</v>
      </c>
      <c r="O518" s="24" t="s">
        <v>8886</v>
      </c>
      <c r="P518" s="24"/>
      <c r="Q518" s="24"/>
      <c r="R518" s="24"/>
      <c r="S518" s="24"/>
      <c r="T518" s="24"/>
      <c r="U518" s="24" t="s">
        <v>8886</v>
      </c>
      <c r="V518" s="24" t="s">
        <v>8886</v>
      </c>
      <c r="W518" s="24"/>
      <c r="X518" s="24"/>
      <c r="Y518" s="258">
        <v>44935.069236111114</v>
      </c>
      <c r="Z518" s="258">
        <v>45170.197129629632</v>
      </c>
      <c r="AA518" s="24"/>
      <c r="AB518" s="24" t="s">
        <v>1729</v>
      </c>
      <c r="AC518" s="24">
        <v>101908</v>
      </c>
      <c r="AD518" s="24">
        <v>20170</v>
      </c>
      <c r="AE518" s="24" t="s">
        <v>9827</v>
      </c>
      <c r="AF518" s="24" t="s">
        <v>9829</v>
      </c>
      <c r="AG518" s="24" t="s">
        <v>218</v>
      </c>
    </row>
    <row r="519" spans="1:33" x14ac:dyDescent="0.3">
      <c r="A519" s="24" t="s">
        <v>231</v>
      </c>
      <c r="B519" s="24" t="s">
        <v>9827</v>
      </c>
      <c r="C519" s="24" t="s">
        <v>33</v>
      </c>
      <c r="D519" s="24" t="s">
        <v>689</v>
      </c>
      <c r="E519" s="24" t="s">
        <v>1730</v>
      </c>
      <c r="F519" s="24" t="s">
        <v>1731</v>
      </c>
      <c r="G519" s="24" t="s">
        <v>228</v>
      </c>
      <c r="H519" s="24" t="s">
        <v>230</v>
      </c>
      <c r="I519" s="24" t="s">
        <v>8886</v>
      </c>
      <c r="J519" s="24" t="s">
        <v>8886</v>
      </c>
      <c r="K519" s="24" t="s">
        <v>8886</v>
      </c>
      <c r="L519" s="24" t="s">
        <v>8886</v>
      </c>
      <c r="M519" s="24" t="s">
        <v>9828</v>
      </c>
      <c r="N519" s="24" t="s">
        <v>164</v>
      </c>
      <c r="O519" s="24" t="s">
        <v>690</v>
      </c>
      <c r="P519" s="24"/>
      <c r="Q519" s="24"/>
      <c r="R519" s="25" t="s">
        <v>1732</v>
      </c>
      <c r="S519" s="24"/>
      <c r="T519" s="24"/>
      <c r="U519" s="24" t="s">
        <v>8886</v>
      </c>
      <c r="V519" s="24" t="s">
        <v>8886</v>
      </c>
      <c r="W519" s="24"/>
      <c r="X519" s="24"/>
      <c r="Y519" s="258">
        <v>44935.071064814816</v>
      </c>
      <c r="Z519" s="258">
        <v>45173.912708333337</v>
      </c>
      <c r="AA519" s="24"/>
      <c r="AB519" s="24" t="s">
        <v>1713</v>
      </c>
      <c r="AC519" s="24">
        <v>84569</v>
      </c>
      <c r="AD519" s="24">
        <v>16760</v>
      </c>
      <c r="AE519" s="24" t="s">
        <v>9827</v>
      </c>
      <c r="AF519" s="24" t="s">
        <v>9829</v>
      </c>
      <c r="AG519" s="24"/>
    </row>
    <row r="520" spans="1:33" ht="52.8" x14ac:dyDescent="0.3">
      <c r="A520" s="24"/>
      <c r="B520" s="24" t="s">
        <v>9829</v>
      </c>
      <c r="C520" s="24" t="s">
        <v>333</v>
      </c>
      <c r="D520" s="24" t="s">
        <v>9889</v>
      </c>
      <c r="E520" s="24" t="s">
        <v>1733</v>
      </c>
      <c r="F520" s="24" t="s">
        <v>1734</v>
      </c>
      <c r="G520" s="24" t="s">
        <v>1735</v>
      </c>
      <c r="H520" s="24" t="s">
        <v>36</v>
      </c>
      <c r="I520" s="24" t="s">
        <v>8886</v>
      </c>
      <c r="J520" s="24" t="s">
        <v>8886</v>
      </c>
      <c r="K520" s="24" t="s">
        <v>8886</v>
      </c>
      <c r="L520" s="24" t="s">
        <v>8886</v>
      </c>
      <c r="M520" s="24" t="s">
        <v>9828</v>
      </c>
      <c r="N520" s="24" t="s">
        <v>201</v>
      </c>
      <c r="O520" s="24" t="s">
        <v>8886</v>
      </c>
      <c r="P520" s="24"/>
      <c r="Q520" s="24"/>
      <c r="R520" s="25" t="s">
        <v>1737</v>
      </c>
      <c r="S520" s="24"/>
      <c r="T520" s="24"/>
      <c r="U520" s="24" t="s">
        <v>8886</v>
      </c>
      <c r="V520" s="24" t="s">
        <v>8886</v>
      </c>
      <c r="W520" s="24"/>
      <c r="X520" s="24"/>
      <c r="Y520" s="258">
        <v>44935.087361111109</v>
      </c>
      <c r="Z520" s="24"/>
      <c r="AA520" s="24"/>
      <c r="AB520" s="24" t="s">
        <v>1736</v>
      </c>
      <c r="AC520" s="24">
        <v>102713</v>
      </c>
      <c r="AD520" s="24">
        <v>20190</v>
      </c>
      <c r="AE520" s="24" t="s">
        <v>9827</v>
      </c>
      <c r="AF520" s="24" t="s">
        <v>9827</v>
      </c>
      <c r="AG520" s="24"/>
    </row>
    <row r="521" spans="1:33" x14ac:dyDescent="0.3">
      <c r="A521" s="24"/>
      <c r="B521" s="24" t="s">
        <v>9827</v>
      </c>
      <c r="C521" s="24" t="s">
        <v>33</v>
      </c>
      <c r="D521" s="24" t="s">
        <v>178</v>
      </c>
      <c r="E521" s="24" t="s">
        <v>1738</v>
      </c>
      <c r="F521" s="24" t="s">
        <v>1739</v>
      </c>
      <c r="G521" s="24" t="s">
        <v>1740</v>
      </c>
      <c r="H521" s="24" t="s">
        <v>36</v>
      </c>
      <c r="I521" s="24" t="s">
        <v>8886</v>
      </c>
      <c r="J521" s="24" t="s">
        <v>8886</v>
      </c>
      <c r="K521" s="24" t="s">
        <v>8886</v>
      </c>
      <c r="L521" s="24" t="s">
        <v>8886</v>
      </c>
      <c r="M521" s="24" t="s">
        <v>9828</v>
      </c>
      <c r="N521" s="24" t="s">
        <v>8886</v>
      </c>
      <c r="O521" s="24" t="s">
        <v>8886</v>
      </c>
      <c r="P521" s="24"/>
      <c r="Q521" s="24"/>
      <c r="R521" s="24"/>
      <c r="S521" s="24"/>
      <c r="T521" s="24"/>
      <c r="U521" s="24" t="s">
        <v>8886</v>
      </c>
      <c r="V521" s="24" t="s">
        <v>8886</v>
      </c>
      <c r="W521" s="24"/>
      <c r="X521" s="24"/>
      <c r="Y521" s="258">
        <v>44935.096400462964</v>
      </c>
      <c r="Z521" s="258">
        <v>45173.912708333337</v>
      </c>
      <c r="AA521" s="24"/>
      <c r="AB521" s="24" t="s">
        <v>1741</v>
      </c>
      <c r="AC521" s="24">
        <v>21346</v>
      </c>
      <c r="AD521" s="24">
        <v>2030</v>
      </c>
      <c r="AE521" s="24" t="s">
        <v>9827</v>
      </c>
      <c r="AF521" s="24" t="s">
        <v>9829</v>
      </c>
      <c r="AG521" s="24"/>
    </row>
    <row r="522" spans="1:33" x14ac:dyDescent="0.3">
      <c r="A522" s="24"/>
      <c r="B522" s="24" t="s">
        <v>9827</v>
      </c>
      <c r="C522" s="24" t="s">
        <v>33</v>
      </c>
      <c r="D522" s="24" t="s">
        <v>9875</v>
      </c>
      <c r="E522" s="24" t="s">
        <v>1742</v>
      </c>
      <c r="F522" s="24" t="s">
        <v>1743</v>
      </c>
      <c r="G522" s="24" t="s">
        <v>864</v>
      </c>
      <c r="H522" s="24" t="s">
        <v>36</v>
      </c>
      <c r="I522" s="24" t="s">
        <v>8886</v>
      </c>
      <c r="J522" s="24" t="s">
        <v>8886</v>
      </c>
      <c r="K522" s="24" t="s">
        <v>8886</v>
      </c>
      <c r="L522" s="24" t="s">
        <v>8886</v>
      </c>
      <c r="M522" s="24" t="s">
        <v>9828</v>
      </c>
      <c r="N522" s="24" t="s">
        <v>201</v>
      </c>
      <c r="O522" s="24" t="s">
        <v>8886</v>
      </c>
      <c r="P522" s="24"/>
      <c r="Q522" s="24"/>
      <c r="R522" s="24"/>
      <c r="S522" s="24"/>
      <c r="T522" s="24"/>
      <c r="U522" s="24" t="s">
        <v>8886</v>
      </c>
      <c r="V522" s="24" t="s">
        <v>8886</v>
      </c>
      <c r="W522" s="24"/>
      <c r="X522" s="24"/>
      <c r="Y522" s="258">
        <v>44935.098553240743</v>
      </c>
      <c r="Z522" s="258">
        <v>45173.912708333337</v>
      </c>
      <c r="AA522" s="24"/>
      <c r="AB522" s="24" t="s">
        <v>824</v>
      </c>
      <c r="AC522" s="24">
        <v>44019</v>
      </c>
      <c r="AD522" s="24">
        <v>20210</v>
      </c>
      <c r="AE522" s="24" t="s">
        <v>9827</v>
      </c>
      <c r="AF522" s="24" t="s">
        <v>9829</v>
      </c>
      <c r="AG522" s="24" t="s">
        <v>218</v>
      </c>
    </row>
    <row r="523" spans="1:33" x14ac:dyDescent="0.3">
      <c r="A523" s="24"/>
      <c r="B523" s="24" t="s">
        <v>9827</v>
      </c>
      <c r="C523" s="24" t="s">
        <v>33</v>
      </c>
      <c r="D523" s="24" t="s">
        <v>9890</v>
      </c>
      <c r="E523" s="24" t="s">
        <v>1744</v>
      </c>
      <c r="F523" s="24" t="s">
        <v>1745</v>
      </c>
      <c r="G523" s="24" t="s">
        <v>864</v>
      </c>
      <c r="H523" s="24" t="s">
        <v>36</v>
      </c>
      <c r="I523" s="24" t="s">
        <v>8886</v>
      </c>
      <c r="J523" s="24" t="s">
        <v>8886</v>
      </c>
      <c r="K523" s="24" t="s">
        <v>8886</v>
      </c>
      <c r="L523" s="24" t="s">
        <v>8886</v>
      </c>
      <c r="M523" s="24" t="s">
        <v>9828</v>
      </c>
      <c r="N523" s="24" t="s">
        <v>201</v>
      </c>
      <c r="O523" s="24" t="s">
        <v>8886</v>
      </c>
      <c r="P523" s="24"/>
      <c r="Q523" s="24"/>
      <c r="R523" s="24"/>
      <c r="S523" s="24"/>
      <c r="T523" s="24"/>
      <c r="U523" s="24" t="s">
        <v>8886</v>
      </c>
      <c r="V523" s="24" t="s">
        <v>8886</v>
      </c>
      <c r="W523" s="24"/>
      <c r="X523" s="24"/>
      <c r="Y523" s="258">
        <v>44935.098553240743</v>
      </c>
      <c r="Z523" s="258">
        <v>45173.912708333337</v>
      </c>
      <c r="AA523" s="24"/>
      <c r="AB523" s="24" t="s">
        <v>824</v>
      </c>
      <c r="AC523" s="24">
        <v>44019</v>
      </c>
      <c r="AD523" s="24">
        <v>20220</v>
      </c>
      <c r="AE523" s="24" t="s">
        <v>9827</v>
      </c>
      <c r="AF523" s="24" t="s">
        <v>9829</v>
      </c>
      <c r="AG523" s="24" t="s">
        <v>218</v>
      </c>
    </row>
    <row r="524" spans="1:33" x14ac:dyDescent="0.3">
      <c r="A524" s="24"/>
      <c r="B524" s="24" t="s">
        <v>9827</v>
      </c>
      <c r="C524" s="24" t="s">
        <v>33</v>
      </c>
      <c r="D524" s="24" t="s">
        <v>9872</v>
      </c>
      <c r="E524" s="24" t="s">
        <v>1746</v>
      </c>
      <c r="F524" s="24" t="s">
        <v>1747</v>
      </c>
      <c r="G524" s="24" t="s">
        <v>864</v>
      </c>
      <c r="H524" s="24" t="s">
        <v>36</v>
      </c>
      <c r="I524" s="24" t="s">
        <v>8886</v>
      </c>
      <c r="J524" s="24" t="s">
        <v>8886</v>
      </c>
      <c r="K524" s="24" t="s">
        <v>8886</v>
      </c>
      <c r="L524" s="24" t="s">
        <v>8886</v>
      </c>
      <c r="M524" s="24" t="s">
        <v>9828</v>
      </c>
      <c r="N524" s="24" t="s">
        <v>201</v>
      </c>
      <c r="O524" s="24" t="s">
        <v>8886</v>
      </c>
      <c r="P524" s="24"/>
      <c r="Q524" s="24"/>
      <c r="R524" s="24"/>
      <c r="S524" s="24"/>
      <c r="T524" s="24"/>
      <c r="U524" s="24" t="s">
        <v>8886</v>
      </c>
      <c r="V524" s="24" t="s">
        <v>8886</v>
      </c>
      <c r="W524" s="24"/>
      <c r="X524" s="24"/>
      <c r="Y524" s="258">
        <v>44935.098553240743</v>
      </c>
      <c r="Z524" s="258">
        <v>45173.912708333337</v>
      </c>
      <c r="AA524" s="24"/>
      <c r="AB524" s="24" t="s">
        <v>824</v>
      </c>
      <c r="AC524" s="24">
        <v>44019</v>
      </c>
      <c r="AD524" s="24">
        <v>20230</v>
      </c>
      <c r="AE524" s="24" t="s">
        <v>9827</v>
      </c>
      <c r="AF524" s="24" t="s">
        <v>9829</v>
      </c>
      <c r="AG524" s="24" t="s">
        <v>218</v>
      </c>
    </row>
    <row r="525" spans="1:33" x14ac:dyDescent="0.3">
      <c r="A525" s="24"/>
      <c r="B525" s="24" t="s">
        <v>9827</v>
      </c>
      <c r="C525" s="24" t="s">
        <v>33</v>
      </c>
      <c r="D525" s="24" t="s">
        <v>9870</v>
      </c>
      <c r="E525" s="24" t="s">
        <v>1748</v>
      </c>
      <c r="F525" s="24" t="s">
        <v>1749</v>
      </c>
      <c r="G525" s="24" t="s">
        <v>864</v>
      </c>
      <c r="H525" s="24" t="s">
        <v>36</v>
      </c>
      <c r="I525" s="24" t="s">
        <v>8886</v>
      </c>
      <c r="J525" s="24" t="s">
        <v>8886</v>
      </c>
      <c r="K525" s="24" t="s">
        <v>8886</v>
      </c>
      <c r="L525" s="24" t="s">
        <v>8886</v>
      </c>
      <c r="M525" s="24" t="s">
        <v>9828</v>
      </c>
      <c r="N525" s="24" t="s">
        <v>201</v>
      </c>
      <c r="O525" s="24" t="s">
        <v>8886</v>
      </c>
      <c r="P525" s="24"/>
      <c r="Q525" s="24"/>
      <c r="R525" s="24"/>
      <c r="S525" s="24"/>
      <c r="T525" s="24"/>
      <c r="U525" s="24" t="s">
        <v>8886</v>
      </c>
      <c r="V525" s="24" t="s">
        <v>8886</v>
      </c>
      <c r="W525" s="24"/>
      <c r="X525" s="24"/>
      <c r="Y525" s="258">
        <v>44935.098553240743</v>
      </c>
      <c r="Z525" s="258">
        <v>45173.912708333337</v>
      </c>
      <c r="AA525" s="24"/>
      <c r="AB525" s="24" t="s">
        <v>824</v>
      </c>
      <c r="AC525" s="24">
        <v>44019</v>
      </c>
      <c r="AD525" s="24">
        <v>20240</v>
      </c>
      <c r="AE525" s="24" t="s">
        <v>9827</v>
      </c>
      <c r="AF525" s="24" t="s">
        <v>9829</v>
      </c>
      <c r="AG525" s="24" t="s">
        <v>218</v>
      </c>
    </row>
    <row r="526" spans="1:33" x14ac:dyDescent="0.3">
      <c r="A526" s="24"/>
      <c r="B526" s="24" t="s">
        <v>9827</v>
      </c>
      <c r="C526" s="24" t="s">
        <v>33</v>
      </c>
      <c r="D526" s="24" t="s">
        <v>9889</v>
      </c>
      <c r="E526" s="24" t="s">
        <v>1750</v>
      </c>
      <c r="F526" s="24" t="s">
        <v>1751</v>
      </c>
      <c r="G526" s="24" t="s">
        <v>864</v>
      </c>
      <c r="H526" s="24" t="s">
        <v>36</v>
      </c>
      <c r="I526" s="24" t="s">
        <v>8886</v>
      </c>
      <c r="J526" s="24" t="s">
        <v>8886</v>
      </c>
      <c r="K526" s="24" t="s">
        <v>8886</v>
      </c>
      <c r="L526" s="24" t="s">
        <v>8886</v>
      </c>
      <c r="M526" s="24" t="s">
        <v>9828</v>
      </c>
      <c r="N526" s="24" t="s">
        <v>201</v>
      </c>
      <c r="O526" s="24" t="s">
        <v>8886</v>
      </c>
      <c r="P526" s="24"/>
      <c r="Q526" s="24"/>
      <c r="R526" s="24"/>
      <c r="S526" s="24"/>
      <c r="T526" s="24"/>
      <c r="U526" s="24" t="s">
        <v>8886</v>
      </c>
      <c r="V526" s="24" t="s">
        <v>8886</v>
      </c>
      <c r="W526" s="24"/>
      <c r="X526" s="24"/>
      <c r="Y526" s="258">
        <v>44935.098553240743</v>
      </c>
      <c r="Z526" s="258">
        <v>45173.912708333337</v>
      </c>
      <c r="AA526" s="24"/>
      <c r="AB526" s="24" t="s">
        <v>824</v>
      </c>
      <c r="AC526" s="24">
        <v>44019</v>
      </c>
      <c r="AD526" s="24">
        <v>20250</v>
      </c>
      <c r="AE526" s="24" t="s">
        <v>9827</v>
      </c>
      <c r="AF526" s="24" t="s">
        <v>9829</v>
      </c>
      <c r="AG526" s="24" t="s">
        <v>218</v>
      </c>
    </row>
    <row r="527" spans="1:33" x14ac:dyDescent="0.3">
      <c r="A527" s="24"/>
      <c r="B527" s="24" t="s">
        <v>9827</v>
      </c>
      <c r="C527" s="24" t="s">
        <v>33</v>
      </c>
      <c r="D527" s="24" t="s">
        <v>282</v>
      </c>
      <c r="E527" s="24" t="s">
        <v>1752</v>
      </c>
      <c r="F527" s="24" t="s">
        <v>1753</v>
      </c>
      <c r="G527" s="24" t="s">
        <v>864</v>
      </c>
      <c r="H527" s="24" t="s">
        <v>36</v>
      </c>
      <c r="I527" s="24" t="s">
        <v>8886</v>
      </c>
      <c r="J527" s="24" t="s">
        <v>8886</v>
      </c>
      <c r="K527" s="24" t="s">
        <v>8886</v>
      </c>
      <c r="L527" s="24" t="s">
        <v>8886</v>
      </c>
      <c r="M527" s="24" t="s">
        <v>9828</v>
      </c>
      <c r="N527" s="24" t="s">
        <v>136</v>
      </c>
      <c r="O527" s="24" t="s">
        <v>414</v>
      </c>
      <c r="P527" s="24"/>
      <c r="Q527" s="24"/>
      <c r="R527" s="24"/>
      <c r="S527" s="24"/>
      <c r="T527" s="24"/>
      <c r="U527" s="24" t="s">
        <v>8886</v>
      </c>
      <c r="V527" s="24" t="s">
        <v>8886</v>
      </c>
      <c r="W527" s="24"/>
      <c r="X527" s="24"/>
      <c r="Y527" s="258">
        <v>44935.098553240743</v>
      </c>
      <c r="Z527" s="258">
        <v>45173.912708333337</v>
      </c>
      <c r="AA527" s="24"/>
      <c r="AB527" s="24" t="s">
        <v>824</v>
      </c>
      <c r="AC527" s="24">
        <v>44019</v>
      </c>
      <c r="AD527" s="24">
        <v>1060</v>
      </c>
      <c r="AE527" s="24" t="s">
        <v>9827</v>
      </c>
      <c r="AF527" s="24" t="s">
        <v>9829</v>
      </c>
      <c r="AG527" s="24" t="s">
        <v>218</v>
      </c>
    </row>
    <row r="528" spans="1:33" x14ac:dyDescent="0.3">
      <c r="A528" s="24"/>
      <c r="B528" s="24" t="s">
        <v>9827</v>
      </c>
      <c r="C528" s="24" t="s">
        <v>33</v>
      </c>
      <c r="D528" s="24" t="s">
        <v>996</v>
      </c>
      <c r="E528" s="24" t="s">
        <v>1754</v>
      </c>
      <c r="F528" s="24" t="s">
        <v>1755</v>
      </c>
      <c r="G528" s="24" t="s">
        <v>864</v>
      </c>
      <c r="H528" s="24" t="s">
        <v>36</v>
      </c>
      <c r="I528" s="24" t="s">
        <v>8886</v>
      </c>
      <c r="J528" s="24" t="s">
        <v>8886</v>
      </c>
      <c r="K528" s="24" t="s">
        <v>8886</v>
      </c>
      <c r="L528" s="24" t="s">
        <v>8886</v>
      </c>
      <c r="M528" s="24" t="s">
        <v>9828</v>
      </c>
      <c r="N528" s="24" t="s">
        <v>136</v>
      </c>
      <c r="O528" s="24" t="s">
        <v>998</v>
      </c>
      <c r="P528" s="24"/>
      <c r="Q528" s="24"/>
      <c r="R528" s="24"/>
      <c r="S528" s="24"/>
      <c r="T528" s="24"/>
      <c r="U528" s="24" t="s">
        <v>8886</v>
      </c>
      <c r="V528" s="24" t="s">
        <v>8886</v>
      </c>
      <c r="W528" s="24"/>
      <c r="X528" s="24"/>
      <c r="Y528" s="258">
        <v>44935.098553240743</v>
      </c>
      <c r="Z528" s="258">
        <v>45173.912708333337</v>
      </c>
      <c r="AA528" s="24"/>
      <c r="AB528" s="24" t="s">
        <v>824</v>
      </c>
      <c r="AC528" s="24">
        <v>44019</v>
      </c>
      <c r="AD528" s="24">
        <v>20270</v>
      </c>
      <c r="AE528" s="24" t="s">
        <v>9827</v>
      </c>
      <c r="AF528" s="24" t="s">
        <v>9829</v>
      </c>
      <c r="AG528" s="24" t="s">
        <v>218</v>
      </c>
    </row>
    <row r="529" spans="1:33" x14ac:dyDescent="0.3">
      <c r="A529" s="24"/>
      <c r="B529" s="24" t="s">
        <v>9827</v>
      </c>
      <c r="C529" s="24" t="s">
        <v>33</v>
      </c>
      <c r="D529" s="24" t="s">
        <v>9898</v>
      </c>
      <c r="E529" s="24" t="s">
        <v>1756</v>
      </c>
      <c r="F529" s="24" t="s">
        <v>1757</v>
      </c>
      <c r="G529" s="24" t="s">
        <v>864</v>
      </c>
      <c r="H529" s="24" t="s">
        <v>36</v>
      </c>
      <c r="I529" s="24" t="s">
        <v>8886</v>
      </c>
      <c r="J529" s="24" t="s">
        <v>8886</v>
      </c>
      <c r="K529" s="24" t="s">
        <v>8886</v>
      </c>
      <c r="L529" s="24" t="s">
        <v>8886</v>
      </c>
      <c r="M529" s="24" t="s">
        <v>9828</v>
      </c>
      <c r="N529" s="24" t="s">
        <v>201</v>
      </c>
      <c r="O529" s="24" t="s">
        <v>8886</v>
      </c>
      <c r="P529" s="24"/>
      <c r="Q529" s="24"/>
      <c r="R529" s="24"/>
      <c r="S529" s="24"/>
      <c r="T529" s="24"/>
      <c r="U529" s="24" t="s">
        <v>8886</v>
      </c>
      <c r="V529" s="24" t="s">
        <v>8886</v>
      </c>
      <c r="W529" s="24"/>
      <c r="X529" s="24"/>
      <c r="Y529" s="258">
        <v>44935.098564814813</v>
      </c>
      <c r="Z529" s="258">
        <v>45173.912708333337</v>
      </c>
      <c r="AA529" s="24"/>
      <c r="AB529" s="24" t="s">
        <v>824</v>
      </c>
      <c r="AC529" s="24">
        <v>44019</v>
      </c>
      <c r="AD529" s="24">
        <v>20280</v>
      </c>
      <c r="AE529" s="24" t="s">
        <v>9827</v>
      </c>
      <c r="AF529" s="24" t="s">
        <v>9829</v>
      </c>
      <c r="AG529" s="24" t="s">
        <v>218</v>
      </c>
    </row>
    <row r="530" spans="1:33" x14ac:dyDescent="0.3">
      <c r="A530" s="24"/>
      <c r="B530" s="24" t="s">
        <v>9827</v>
      </c>
      <c r="C530" s="24" t="s">
        <v>33</v>
      </c>
      <c r="D530" s="24" t="s">
        <v>9899</v>
      </c>
      <c r="E530" s="24" t="s">
        <v>1758</v>
      </c>
      <c r="F530" s="24" t="s">
        <v>1759</v>
      </c>
      <c r="G530" s="24" t="s">
        <v>864</v>
      </c>
      <c r="H530" s="24" t="s">
        <v>36</v>
      </c>
      <c r="I530" s="24" t="s">
        <v>8886</v>
      </c>
      <c r="J530" s="24" t="s">
        <v>8886</v>
      </c>
      <c r="K530" s="24" t="s">
        <v>8886</v>
      </c>
      <c r="L530" s="24" t="s">
        <v>8886</v>
      </c>
      <c r="M530" s="24" t="s">
        <v>9828</v>
      </c>
      <c r="N530" s="24" t="s">
        <v>201</v>
      </c>
      <c r="O530" s="24" t="s">
        <v>8886</v>
      </c>
      <c r="P530" s="24"/>
      <c r="Q530" s="24"/>
      <c r="R530" s="24"/>
      <c r="S530" s="24"/>
      <c r="T530" s="24"/>
      <c r="U530" s="24" t="s">
        <v>8886</v>
      </c>
      <c r="V530" s="24" t="s">
        <v>8886</v>
      </c>
      <c r="W530" s="24"/>
      <c r="X530" s="24"/>
      <c r="Y530" s="258">
        <v>44935.098564814813</v>
      </c>
      <c r="Z530" s="258">
        <v>45173.912708333337</v>
      </c>
      <c r="AA530" s="24"/>
      <c r="AB530" s="24" t="s">
        <v>824</v>
      </c>
      <c r="AC530" s="24">
        <v>44019</v>
      </c>
      <c r="AD530" s="24">
        <v>20290</v>
      </c>
      <c r="AE530" s="24" t="s">
        <v>9827</v>
      </c>
      <c r="AF530" s="24" t="s">
        <v>9829</v>
      </c>
      <c r="AG530" s="24" t="s">
        <v>218</v>
      </c>
    </row>
    <row r="531" spans="1:33" x14ac:dyDescent="0.3">
      <c r="A531" s="24"/>
      <c r="B531" s="24" t="s">
        <v>9827</v>
      </c>
      <c r="C531" s="24" t="s">
        <v>33</v>
      </c>
      <c r="D531" s="24" t="s">
        <v>9880</v>
      </c>
      <c r="E531" s="24" t="s">
        <v>1760</v>
      </c>
      <c r="F531" s="24" t="s">
        <v>1761</v>
      </c>
      <c r="G531" s="24" t="s">
        <v>864</v>
      </c>
      <c r="H531" s="24" t="s">
        <v>36</v>
      </c>
      <c r="I531" s="24" t="s">
        <v>8886</v>
      </c>
      <c r="J531" s="24" t="s">
        <v>8886</v>
      </c>
      <c r="K531" s="24" t="s">
        <v>8886</v>
      </c>
      <c r="L531" s="24" t="s">
        <v>8886</v>
      </c>
      <c r="M531" s="24" t="s">
        <v>9828</v>
      </c>
      <c r="N531" s="24" t="s">
        <v>201</v>
      </c>
      <c r="O531" s="24" t="s">
        <v>8886</v>
      </c>
      <c r="P531" s="24"/>
      <c r="Q531" s="24"/>
      <c r="R531" s="24"/>
      <c r="S531" s="24"/>
      <c r="T531" s="24"/>
      <c r="U531" s="24" t="s">
        <v>8886</v>
      </c>
      <c r="V531" s="24" t="s">
        <v>8886</v>
      </c>
      <c r="W531" s="24"/>
      <c r="X531" s="24"/>
      <c r="Y531" s="258">
        <v>44935.098564814813</v>
      </c>
      <c r="Z531" s="258">
        <v>45173.912708333337</v>
      </c>
      <c r="AA531" s="24"/>
      <c r="AB531" s="24" t="s">
        <v>824</v>
      </c>
      <c r="AC531" s="24">
        <v>44019</v>
      </c>
      <c r="AD531" s="24">
        <v>20300</v>
      </c>
      <c r="AE531" s="24" t="s">
        <v>9827</v>
      </c>
      <c r="AF531" s="24" t="s">
        <v>9829</v>
      </c>
      <c r="AG531" s="24" t="s">
        <v>218</v>
      </c>
    </row>
    <row r="532" spans="1:33" x14ac:dyDescent="0.3">
      <c r="A532" s="24"/>
      <c r="B532" s="24" t="s">
        <v>9827</v>
      </c>
      <c r="C532" s="24" t="s">
        <v>33</v>
      </c>
      <c r="D532" s="24" t="s">
        <v>9909</v>
      </c>
      <c r="E532" s="24" t="s">
        <v>1762</v>
      </c>
      <c r="F532" s="24" t="s">
        <v>1763</v>
      </c>
      <c r="G532" s="24" t="s">
        <v>864</v>
      </c>
      <c r="H532" s="24" t="s">
        <v>36</v>
      </c>
      <c r="I532" s="24" t="s">
        <v>8886</v>
      </c>
      <c r="J532" s="24" t="s">
        <v>8886</v>
      </c>
      <c r="K532" s="24" t="s">
        <v>8886</v>
      </c>
      <c r="L532" s="24" t="s">
        <v>8886</v>
      </c>
      <c r="M532" s="24" t="s">
        <v>9828</v>
      </c>
      <c r="N532" s="24" t="s">
        <v>201</v>
      </c>
      <c r="O532" s="24" t="s">
        <v>8886</v>
      </c>
      <c r="P532" s="24"/>
      <c r="Q532" s="24"/>
      <c r="R532" s="24"/>
      <c r="S532" s="24"/>
      <c r="T532" s="24"/>
      <c r="U532" s="24" t="s">
        <v>8886</v>
      </c>
      <c r="V532" s="24" t="s">
        <v>8886</v>
      </c>
      <c r="W532" s="24"/>
      <c r="X532" s="24"/>
      <c r="Y532" s="258">
        <v>44935.098564814813</v>
      </c>
      <c r="Z532" s="258">
        <v>45173.912708333337</v>
      </c>
      <c r="AA532" s="24"/>
      <c r="AB532" s="24" t="s">
        <v>824</v>
      </c>
      <c r="AC532" s="24">
        <v>44019</v>
      </c>
      <c r="AD532" s="24">
        <v>20310</v>
      </c>
      <c r="AE532" s="24" t="s">
        <v>9827</v>
      </c>
      <c r="AF532" s="24" t="s">
        <v>9829</v>
      </c>
      <c r="AG532" s="24" t="s">
        <v>218</v>
      </c>
    </row>
    <row r="533" spans="1:33" x14ac:dyDescent="0.3">
      <c r="A533" s="24"/>
      <c r="B533" s="24" t="s">
        <v>9827</v>
      </c>
      <c r="C533" s="24" t="s">
        <v>33</v>
      </c>
      <c r="D533" s="24" t="s">
        <v>9948</v>
      </c>
      <c r="E533" s="24" t="s">
        <v>1764</v>
      </c>
      <c r="F533" s="24" t="s">
        <v>1765</v>
      </c>
      <c r="G533" s="24" t="s">
        <v>864</v>
      </c>
      <c r="H533" s="24" t="s">
        <v>36</v>
      </c>
      <c r="I533" s="24" t="s">
        <v>8886</v>
      </c>
      <c r="J533" s="24" t="s">
        <v>8886</v>
      </c>
      <c r="K533" s="24" t="s">
        <v>8886</v>
      </c>
      <c r="L533" s="24" t="s">
        <v>8886</v>
      </c>
      <c r="M533" s="24" t="s">
        <v>9828</v>
      </c>
      <c r="N533" s="24" t="s">
        <v>201</v>
      </c>
      <c r="O533" s="24" t="s">
        <v>8886</v>
      </c>
      <c r="P533" s="24"/>
      <c r="Q533" s="24"/>
      <c r="R533" s="24"/>
      <c r="S533" s="24"/>
      <c r="T533" s="24"/>
      <c r="U533" s="24" t="s">
        <v>8886</v>
      </c>
      <c r="V533" s="24" t="s">
        <v>8886</v>
      </c>
      <c r="W533" s="24"/>
      <c r="X533" s="24"/>
      <c r="Y533" s="258">
        <v>44935.098564814813</v>
      </c>
      <c r="Z533" s="258">
        <v>45173.912708333337</v>
      </c>
      <c r="AA533" s="24"/>
      <c r="AB533" s="24" t="s">
        <v>824</v>
      </c>
      <c r="AC533" s="24">
        <v>44019</v>
      </c>
      <c r="AD533" s="24">
        <v>20320</v>
      </c>
      <c r="AE533" s="24" t="s">
        <v>9827</v>
      </c>
      <c r="AF533" s="24" t="s">
        <v>9829</v>
      </c>
      <c r="AG533" s="24" t="s">
        <v>218</v>
      </c>
    </row>
    <row r="534" spans="1:33" x14ac:dyDescent="0.3">
      <c r="A534" s="24"/>
      <c r="B534" s="24" t="s">
        <v>9827</v>
      </c>
      <c r="C534" s="24" t="s">
        <v>33</v>
      </c>
      <c r="D534" s="24" t="s">
        <v>9896</v>
      </c>
      <c r="E534" s="24" t="s">
        <v>1766</v>
      </c>
      <c r="F534" s="24" t="s">
        <v>1767</v>
      </c>
      <c r="G534" s="24" t="s">
        <v>864</v>
      </c>
      <c r="H534" s="24" t="s">
        <v>36</v>
      </c>
      <c r="I534" s="24" t="s">
        <v>8886</v>
      </c>
      <c r="J534" s="24" t="s">
        <v>8886</v>
      </c>
      <c r="K534" s="24" t="s">
        <v>8886</v>
      </c>
      <c r="L534" s="24" t="s">
        <v>8886</v>
      </c>
      <c r="M534" s="24" t="s">
        <v>9828</v>
      </c>
      <c r="N534" s="24" t="s">
        <v>201</v>
      </c>
      <c r="O534" s="24" t="s">
        <v>8886</v>
      </c>
      <c r="P534" s="24"/>
      <c r="Q534" s="24"/>
      <c r="R534" s="24"/>
      <c r="S534" s="24"/>
      <c r="T534" s="24"/>
      <c r="U534" s="24" t="s">
        <v>8886</v>
      </c>
      <c r="V534" s="24" t="s">
        <v>8886</v>
      </c>
      <c r="W534" s="24"/>
      <c r="X534" s="24"/>
      <c r="Y534" s="258">
        <v>44935.098564814813</v>
      </c>
      <c r="Z534" s="258">
        <v>45173.912708333337</v>
      </c>
      <c r="AA534" s="24"/>
      <c r="AB534" s="24" t="s">
        <v>824</v>
      </c>
      <c r="AC534" s="24">
        <v>44019</v>
      </c>
      <c r="AD534" s="24">
        <v>20330</v>
      </c>
      <c r="AE534" s="24" t="s">
        <v>9827</v>
      </c>
      <c r="AF534" s="24" t="s">
        <v>9829</v>
      </c>
      <c r="AG534" s="24" t="s">
        <v>218</v>
      </c>
    </row>
    <row r="535" spans="1:33" x14ac:dyDescent="0.3">
      <c r="A535" s="24"/>
      <c r="B535" s="24" t="s">
        <v>9827</v>
      </c>
      <c r="C535" s="24" t="s">
        <v>33</v>
      </c>
      <c r="D535" s="24" t="s">
        <v>9894</v>
      </c>
      <c r="E535" s="24" t="s">
        <v>1768</v>
      </c>
      <c r="F535" s="24" t="s">
        <v>1769</v>
      </c>
      <c r="G535" s="24" t="s">
        <v>864</v>
      </c>
      <c r="H535" s="24" t="s">
        <v>36</v>
      </c>
      <c r="I535" s="24" t="s">
        <v>8886</v>
      </c>
      <c r="J535" s="24" t="s">
        <v>8886</v>
      </c>
      <c r="K535" s="24" t="s">
        <v>8886</v>
      </c>
      <c r="L535" s="24" t="s">
        <v>8886</v>
      </c>
      <c r="M535" s="24" t="s">
        <v>9828</v>
      </c>
      <c r="N535" s="24" t="s">
        <v>201</v>
      </c>
      <c r="O535" s="24" t="s">
        <v>8886</v>
      </c>
      <c r="P535" s="24"/>
      <c r="Q535" s="24"/>
      <c r="R535" s="24"/>
      <c r="S535" s="24"/>
      <c r="T535" s="24"/>
      <c r="U535" s="24" t="s">
        <v>8886</v>
      </c>
      <c r="V535" s="24" t="s">
        <v>8886</v>
      </c>
      <c r="W535" s="24"/>
      <c r="X535" s="24"/>
      <c r="Y535" s="258">
        <v>44935.098564814813</v>
      </c>
      <c r="Z535" s="258">
        <v>45173.912708333337</v>
      </c>
      <c r="AA535" s="24"/>
      <c r="AB535" s="24" t="s">
        <v>824</v>
      </c>
      <c r="AC535" s="24">
        <v>44019</v>
      </c>
      <c r="AD535" s="24">
        <v>20340</v>
      </c>
      <c r="AE535" s="24" t="s">
        <v>9827</v>
      </c>
      <c r="AF535" s="24" t="s">
        <v>9829</v>
      </c>
      <c r="AG535" s="24" t="s">
        <v>218</v>
      </c>
    </row>
    <row r="536" spans="1:33" x14ac:dyDescent="0.3">
      <c r="A536" s="24"/>
      <c r="B536" s="24" t="s">
        <v>9827</v>
      </c>
      <c r="C536" s="24" t="s">
        <v>33</v>
      </c>
      <c r="D536" s="24" t="s">
        <v>9895</v>
      </c>
      <c r="E536" s="24" t="s">
        <v>1770</v>
      </c>
      <c r="F536" s="24" t="s">
        <v>1771</v>
      </c>
      <c r="G536" s="24" t="s">
        <v>864</v>
      </c>
      <c r="H536" s="24" t="s">
        <v>36</v>
      </c>
      <c r="I536" s="24" t="s">
        <v>8886</v>
      </c>
      <c r="J536" s="24" t="s">
        <v>8886</v>
      </c>
      <c r="K536" s="24" t="s">
        <v>8886</v>
      </c>
      <c r="L536" s="24" t="s">
        <v>8886</v>
      </c>
      <c r="M536" s="24" t="s">
        <v>9828</v>
      </c>
      <c r="N536" s="24" t="s">
        <v>201</v>
      </c>
      <c r="O536" s="24" t="s">
        <v>8886</v>
      </c>
      <c r="P536" s="24"/>
      <c r="Q536" s="24"/>
      <c r="R536" s="24"/>
      <c r="S536" s="24"/>
      <c r="T536" s="24"/>
      <c r="U536" s="24" t="s">
        <v>8886</v>
      </c>
      <c r="V536" s="24" t="s">
        <v>8886</v>
      </c>
      <c r="W536" s="24"/>
      <c r="X536" s="24"/>
      <c r="Y536" s="258">
        <v>44935.098564814813</v>
      </c>
      <c r="Z536" s="258">
        <v>45173.912708333337</v>
      </c>
      <c r="AA536" s="24"/>
      <c r="AB536" s="24" t="s">
        <v>824</v>
      </c>
      <c r="AC536" s="24">
        <v>44019</v>
      </c>
      <c r="AD536" s="24">
        <v>20350</v>
      </c>
      <c r="AE536" s="24" t="s">
        <v>9827</v>
      </c>
      <c r="AF536" s="24" t="s">
        <v>9829</v>
      </c>
      <c r="AG536" s="24" t="s">
        <v>218</v>
      </c>
    </row>
    <row r="537" spans="1:33" x14ac:dyDescent="0.3">
      <c r="A537" s="24"/>
      <c r="B537" s="24" t="s">
        <v>9827</v>
      </c>
      <c r="C537" s="24" t="s">
        <v>33</v>
      </c>
      <c r="D537" s="24" t="s">
        <v>9876</v>
      </c>
      <c r="E537" s="24" t="s">
        <v>1772</v>
      </c>
      <c r="F537" s="24" t="s">
        <v>1773</v>
      </c>
      <c r="G537" s="24" t="s">
        <v>864</v>
      </c>
      <c r="H537" s="24" t="s">
        <v>36</v>
      </c>
      <c r="I537" s="24" t="s">
        <v>8886</v>
      </c>
      <c r="J537" s="24" t="s">
        <v>8886</v>
      </c>
      <c r="K537" s="24" t="s">
        <v>8886</v>
      </c>
      <c r="L537" s="24" t="s">
        <v>8886</v>
      </c>
      <c r="M537" s="24" t="s">
        <v>9828</v>
      </c>
      <c r="N537" s="24" t="s">
        <v>201</v>
      </c>
      <c r="O537" s="24" t="s">
        <v>8886</v>
      </c>
      <c r="P537" s="24"/>
      <c r="Q537" s="24"/>
      <c r="R537" s="24"/>
      <c r="S537" s="24"/>
      <c r="T537" s="24"/>
      <c r="U537" s="24" t="s">
        <v>8886</v>
      </c>
      <c r="V537" s="24" t="s">
        <v>8886</v>
      </c>
      <c r="W537" s="24"/>
      <c r="X537" s="24"/>
      <c r="Y537" s="258">
        <v>44935.098564814813</v>
      </c>
      <c r="Z537" s="258">
        <v>45173.912708333337</v>
      </c>
      <c r="AA537" s="24"/>
      <c r="AB537" s="24" t="s">
        <v>824</v>
      </c>
      <c r="AC537" s="24">
        <v>44019</v>
      </c>
      <c r="AD537" s="24">
        <v>20360</v>
      </c>
      <c r="AE537" s="24" t="s">
        <v>9827</v>
      </c>
      <c r="AF537" s="24" t="s">
        <v>9829</v>
      </c>
      <c r="AG537" s="24" t="s">
        <v>218</v>
      </c>
    </row>
    <row r="538" spans="1:33" x14ac:dyDescent="0.3">
      <c r="A538" s="24"/>
      <c r="B538" s="24" t="s">
        <v>9827</v>
      </c>
      <c r="C538" s="24" t="s">
        <v>19</v>
      </c>
      <c r="D538" s="24" t="s">
        <v>9884</v>
      </c>
      <c r="E538" s="24" t="s">
        <v>1774</v>
      </c>
      <c r="F538" s="24" t="s">
        <v>1470</v>
      </c>
      <c r="G538" s="24" t="s">
        <v>864</v>
      </c>
      <c r="H538" s="24" t="s">
        <v>36</v>
      </c>
      <c r="I538" s="24" t="s">
        <v>8886</v>
      </c>
      <c r="J538" s="24" t="s">
        <v>8886</v>
      </c>
      <c r="K538" s="24" t="s">
        <v>8886</v>
      </c>
      <c r="L538" s="24" t="s">
        <v>8886</v>
      </c>
      <c r="M538" s="24" t="s">
        <v>9828</v>
      </c>
      <c r="N538" s="24" t="s">
        <v>201</v>
      </c>
      <c r="O538" s="24" t="s">
        <v>8886</v>
      </c>
      <c r="P538" s="24" t="s">
        <v>1775</v>
      </c>
      <c r="Q538" s="24"/>
      <c r="R538" s="24"/>
      <c r="S538" s="25" t="s">
        <v>9981</v>
      </c>
      <c r="T538" s="24"/>
      <c r="U538" s="24" t="s">
        <v>8886</v>
      </c>
      <c r="V538" s="24" t="s">
        <v>8886</v>
      </c>
      <c r="W538" s="24"/>
      <c r="X538" s="24"/>
      <c r="Y538" s="258">
        <v>44935.098564814813</v>
      </c>
      <c r="Z538" s="258">
        <v>45173.912708333337</v>
      </c>
      <c r="AA538" s="24"/>
      <c r="AB538" s="24" t="s">
        <v>824</v>
      </c>
      <c r="AC538" s="24">
        <v>44019</v>
      </c>
      <c r="AD538" s="24">
        <v>1100</v>
      </c>
      <c r="AE538" s="24" t="s">
        <v>9827</v>
      </c>
      <c r="AF538" s="24" t="s">
        <v>9829</v>
      </c>
      <c r="AG538" s="24" t="s">
        <v>218</v>
      </c>
    </row>
    <row r="539" spans="1:33" x14ac:dyDescent="0.3">
      <c r="A539" s="24"/>
      <c r="B539" s="24" t="s">
        <v>9827</v>
      </c>
      <c r="C539" s="24" t="s">
        <v>33</v>
      </c>
      <c r="D539" s="24" t="s">
        <v>9877</v>
      </c>
      <c r="E539" s="24" t="s">
        <v>1776</v>
      </c>
      <c r="F539" s="24" t="s">
        <v>1777</v>
      </c>
      <c r="G539" s="24" t="s">
        <v>864</v>
      </c>
      <c r="H539" s="24" t="s">
        <v>36</v>
      </c>
      <c r="I539" s="24" t="s">
        <v>8886</v>
      </c>
      <c r="J539" s="24" t="s">
        <v>8886</v>
      </c>
      <c r="K539" s="24" t="s">
        <v>8886</v>
      </c>
      <c r="L539" s="24" t="s">
        <v>8886</v>
      </c>
      <c r="M539" s="24" t="s">
        <v>9828</v>
      </c>
      <c r="N539" s="24" t="s">
        <v>201</v>
      </c>
      <c r="O539" s="24" t="s">
        <v>8886</v>
      </c>
      <c r="P539" s="24"/>
      <c r="Q539" s="24"/>
      <c r="R539" s="24"/>
      <c r="S539" s="24"/>
      <c r="T539" s="24"/>
      <c r="U539" s="24" t="s">
        <v>8886</v>
      </c>
      <c r="V539" s="24" t="s">
        <v>8886</v>
      </c>
      <c r="W539" s="24"/>
      <c r="X539" s="24"/>
      <c r="Y539" s="258">
        <v>44935.098564814813</v>
      </c>
      <c r="Z539" s="258">
        <v>45173.912708333337</v>
      </c>
      <c r="AA539" s="24"/>
      <c r="AB539" s="24" t="s">
        <v>824</v>
      </c>
      <c r="AC539" s="24">
        <v>44019</v>
      </c>
      <c r="AD539" s="24">
        <v>20380</v>
      </c>
      <c r="AE539" s="24" t="s">
        <v>9827</v>
      </c>
      <c r="AF539" s="24" t="s">
        <v>9829</v>
      </c>
      <c r="AG539" s="24" t="s">
        <v>218</v>
      </c>
    </row>
    <row r="540" spans="1:33" ht="356.4" x14ac:dyDescent="0.3">
      <c r="A540" s="24"/>
      <c r="B540" s="24" t="s">
        <v>9827</v>
      </c>
      <c r="C540" s="24" t="s">
        <v>33</v>
      </c>
      <c r="D540" s="24" t="s">
        <v>178</v>
      </c>
      <c r="E540" s="24" t="s">
        <v>1778</v>
      </c>
      <c r="F540" s="24" t="s">
        <v>1779</v>
      </c>
      <c r="G540" s="24" t="s">
        <v>864</v>
      </c>
      <c r="H540" s="24" t="s">
        <v>36</v>
      </c>
      <c r="I540" s="24" t="s">
        <v>8886</v>
      </c>
      <c r="J540" s="24" t="s">
        <v>8886</v>
      </c>
      <c r="K540" s="24" t="s">
        <v>8886</v>
      </c>
      <c r="L540" s="24" t="s">
        <v>8886</v>
      </c>
      <c r="M540" s="24" t="s">
        <v>9828</v>
      </c>
      <c r="N540" s="24" t="s">
        <v>136</v>
      </c>
      <c r="O540" s="24" t="s">
        <v>299</v>
      </c>
      <c r="P540" s="24"/>
      <c r="Q540" s="24"/>
      <c r="R540" s="24"/>
      <c r="S540" s="25" t="s">
        <v>9982</v>
      </c>
      <c r="T540" s="24"/>
      <c r="U540" s="24" t="s">
        <v>8886</v>
      </c>
      <c r="V540" s="24" t="s">
        <v>8886</v>
      </c>
      <c r="W540" s="24"/>
      <c r="X540" s="24"/>
      <c r="Y540" s="258">
        <v>44935.098564814813</v>
      </c>
      <c r="Z540" s="258">
        <v>45173.912708333337</v>
      </c>
      <c r="AA540" s="24"/>
      <c r="AB540" s="24" t="s">
        <v>824</v>
      </c>
      <c r="AC540" s="24">
        <v>44019</v>
      </c>
      <c r="AD540" s="24">
        <v>2050</v>
      </c>
      <c r="AE540" s="24" t="s">
        <v>9827</v>
      </c>
      <c r="AF540" s="24" t="s">
        <v>9829</v>
      </c>
      <c r="AG540" s="24" t="s">
        <v>218</v>
      </c>
    </row>
    <row r="541" spans="1:33" x14ac:dyDescent="0.3">
      <c r="A541" s="24"/>
      <c r="B541" s="24" t="s">
        <v>9827</v>
      </c>
      <c r="C541" s="24" t="s">
        <v>33</v>
      </c>
      <c r="D541" s="24" t="s">
        <v>289</v>
      </c>
      <c r="E541" s="24" t="s">
        <v>1780</v>
      </c>
      <c r="F541" s="24" t="s">
        <v>1781</v>
      </c>
      <c r="G541" s="24" t="s">
        <v>864</v>
      </c>
      <c r="H541" s="24" t="s">
        <v>36</v>
      </c>
      <c r="I541" s="24" t="s">
        <v>8886</v>
      </c>
      <c r="J541" s="24" t="s">
        <v>8886</v>
      </c>
      <c r="K541" s="24" t="s">
        <v>8886</v>
      </c>
      <c r="L541" s="24" t="s">
        <v>8886</v>
      </c>
      <c r="M541" s="24" t="s">
        <v>9828</v>
      </c>
      <c r="N541" s="24" t="s">
        <v>136</v>
      </c>
      <c r="O541" s="24" t="s">
        <v>290</v>
      </c>
      <c r="P541" s="24"/>
      <c r="Q541" s="24"/>
      <c r="R541" s="24"/>
      <c r="S541" s="24"/>
      <c r="T541" s="24"/>
      <c r="U541" s="24" t="s">
        <v>8886</v>
      </c>
      <c r="V541" s="24" t="s">
        <v>8886</v>
      </c>
      <c r="W541" s="24"/>
      <c r="X541" s="24"/>
      <c r="Y541" s="258">
        <v>44935.098564814813</v>
      </c>
      <c r="Z541" s="258">
        <v>45173.912708333337</v>
      </c>
      <c r="AA541" s="24"/>
      <c r="AB541" s="24" t="s">
        <v>824</v>
      </c>
      <c r="AC541" s="24">
        <v>44019</v>
      </c>
      <c r="AD541" s="24">
        <v>23150</v>
      </c>
      <c r="AE541" s="24" t="s">
        <v>9827</v>
      </c>
      <c r="AF541" s="24" t="s">
        <v>9829</v>
      </c>
      <c r="AG541" s="24" t="s">
        <v>218</v>
      </c>
    </row>
    <row r="542" spans="1:33" x14ac:dyDescent="0.3">
      <c r="A542" s="24" t="s">
        <v>372</v>
      </c>
      <c r="B542" s="24" t="s">
        <v>9827</v>
      </c>
      <c r="C542" s="24" t="s">
        <v>33</v>
      </c>
      <c r="D542" s="24" t="s">
        <v>937</v>
      </c>
      <c r="E542" s="24" t="s">
        <v>1782</v>
      </c>
      <c r="F542" s="24" t="s">
        <v>1783</v>
      </c>
      <c r="G542" s="24" t="s">
        <v>157</v>
      </c>
      <c r="H542" s="24" t="s">
        <v>230</v>
      </c>
      <c r="I542" s="24" t="s">
        <v>8886</v>
      </c>
      <c r="J542" s="24" t="s">
        <v>8886</v>
      </c>
      <c r="K542" s="24" t="s">
        <v>8886</v>
      </c>
      <c r="L542" s="24" t="s">
        <v>8886</v>
      </c>
      <c r="M542" s="24" t="s">
        <v>9828</v>
      </c>
      <c r="N542" s="24" t="s">
        <v>136</v>
      </c>
      <c r="O542" s="24" t="s">
        <v>1691</v>
      </c>
      <c r="P542" s="24"/>
      <c r="Q542" s="24"/>
      <c r="R542" s="24"/>
      <c r="S542" s="24"/>
      <c r="T542" s="24"/>
      <c r="U542" s="24" t="s">
        <v>8886</v>
      </c>
      <c r="V542" s="24" t="s">
        <v>8886</v>
      </c>
      <c r="W542" s="24"/>
      <c r="X542" s="24"/>
      <c r="Y542" s="258">
        <v>44935.099409722221</v>
      </c>
      <c r="Z542" s="258">
        <v>45173.912708333337</v>
      </c>
      <c r="AA542" s="24"/>
      <c r="AB542" s="24" t="s">
        <v>1784</v>
      </c>
      <c r="AC542" s="24">
        <v>46454</v>
      </c>
      <c r="AD542" s="24">
        <v>1000</v>
      </c>
      <c r="AE542" s="24" t="s">
        <v>9827</v>
      </c>
      <c r="AF542" s="24" t="s">
        <v>9829</v>
      </c>
      <c r="AG542" s="24"/>
    </row>
    <row r="543" spans="1:33" x14ac:dyDescent="0.3">
      <c r="A543" s="24"/>
      <c r="B543" s="24" t="s">
        <v>9827</v>
      </c>
      <c r="C543" s="24" t="s">
        <v>305</v>
      </c>
      <c r="D543" s="24" t="s">
        <v>9897</v>
      </c>
      <c r="E543" s="24" t="s">
        <v>1785</v>
      </c>
      <c r="F543" s="24" t="s">
        <v>1620</v>
      </c>
      <c r="G543" s="24" t="s">
        <v>1740</v>
      </c>
      <c r="H543" s="24" t="s">
        <v>36</v>
      </c>
      <c r="I543" s="24" t="s">
        <v>8886</v>
      </c>
      <c r="J543" s="24" t="s">
        <v>8886</v>
      </c>
      <c r="K543" s="24" t="s">
        <v>8886</v>
      </c>
      <c r="L543" s="24" t="s">
        <v>8886</v>
      </c>
      <c r="M543" s="24" t="s">
        <v>9828</v>
      </c>
      <c r="N543" s="24" t="s">
        <v>201</v>
      </c>
      <c r="O543" s="24" t="s">
        <v>8886</v>
      </c>
      <c r="P543" s="24"/>
      <c r="Q543" s="24"/>
      <c r="R543" s="24"/>
      <c r="S543" s="24"/>
      <c r="T543" s="24"/>
      <c r="U543" s="24" t="s">
        <v>8886</v>
      </c>
      <c r="V543" s="24" t="s">
        <v>8886</v>
      </c>
      <c r="W543" s="24"/>
      <c r="X543" s="24"/>
      <c r="Y543" s="258">
        <v>44935.100474537037</v>
      </c>
      <c r="Z543" s="258">
        <v>45173.912708333337</v>
      </c>
      <c r="AA543" s="24"/>
      <c r="AB543" s="24" t="s">
        <v>1741</v>
      </c>
      <c r="AC543" s="24">
        <v>21346</v>
      </c>
      <c r="AD543" s="24">
        <v>20420</v>
      </c>
      <c r="AE543" s="24" t="s">
        <v>9827</v>
      </c>
      <c r="AF543" s="24" t="s">
        <v>9829</v>
      </c>
      <c r="AG543" s="24"/>
    </row>
    <row r="544" spans="1:33" x14ac:dyDescent="0.3">
      <c r="A544" s="24" t="s">
        <v>231</v>
      </c>
      <c r="B544" s="24" t="s">
        <v>9827</v>
      </c>
      <c r="C544" s="24" t="s">
        <v>33</v>
      </c>
      <c r="D544" s="24" t="s">
        <v>652</v>
      </c>
      <c r="E544" s="24" t="s">
        <v>1786</v>
      </c>
      <c r="F544" s="24" t="s">
        <v>1787</v>
      </c>
      <c r="G544" s="24" t="s">
        <v>1788</v>
      </c>
      <c r="H544" s="24" t="s">
        <v>1700</v>
      </c>
      <c r="I544" s="24" t="s">
        <v>1790</v>
      </c>
      <c r="J544" s="24" t="s">
        <v>8886</v>
      </c>
      <c r="K544" s="24" t="s">
        <v>8886</v>
      </c>
      <c r="L544" s="24" t="s">
        <v>8886</v>
      </c>
      <c r="M544" s="24" t="s">
        <v>843</v>
      </c>
      <c r="N544" s="24" t="s">
        <v>164</v>
      </c>
      <c r="O544" s="24" t="s">
        <v>653</v>
      </c>
      <c r="P544" s="24"/>
      <c r="Q544" s="24"/>
      <c r="R544" s="25" t="s">
        <v>1789</v>
      </c>
      <c r="S544" s="24"/>
      <c r="T544" s="24"/>
      <c r="U544" s="24" t="s">
        <v>8886</v>
      </c>
      <c r="V544" s="24" t="s">
        <v>8886</v>
      </c>
      <c r="W544" s="24"/>
      <c r="X544" s="24"/>
      <c r="Y544" s="258">
        <v>44935.101215277777</v>
      </c>
      <c r="Z544" s="258">
        <v>45173.912708333337</v>
      </c>
      <c r="AA544" s="24"/>
      <c r="AB544" s="24" t="s">
        <v>1713</v>
      </c>
      <c r="AC544" s="24">
        <v>84569</v>
      </c>
      <c r="AD544" s="24">
        <v>20430</v>
      </c>
      <c r="AE544" s="24" t="s">
        <v>9827</v>
      </c>
      <c r="AF544" s="24" t="s">
        <v>9829</v>
      </c>
      <c r="AG544" s="24" t="s">
        <v>37</v>
      </c>
    </row>
    <row r="545" spans="1:33" x14ac:dyDescent="0.3">
      <c r="A545" s="24"/>
      <c r="B545" s="24" t="s">
        <v>9827</v>
      </c>
      <c r="C545" s="24" t="s">
        <v>33</v>
      </c>
      <c r="D545" s="24" t="s">
        <v>9898</v>
      </c>
      <c r="E545" s="24" t="s">
        <v>1791</v>
      </c>
      <c r="F545" s="24" t="s">
        <v>1792</v>
      </c>
      <c r="G545" s="24" t="s">
        <v>1793</v>
      </c>
      <c r="H545" s="24" t="s">
        <v>36</v>
      </c>
      <c r="I545" s="24" t="s">
        <v>8886</v>
      </c>
      <c r="J545" s="24" t="s">
        <v>8886</v>
      </c>
      <c r="K545" s="24" t="s">
        <v>8886</v>
      </c>
      <c r="L545" s="24" t="s">
        <v>8886</v>
      </c>
      <c r="M545" s="24" t="s">
        <v>9828</v>
      </c>
      <c r="N545" s="24" t="s">
        <v>201</v>
      </c>
      <c r="O545" s="24" t="s">
        <v>8886</v>
      </c>
      <c r="P545" s="24"/>
      <c r="Q545" s="24"/>
      <c r="R545" s="24"/>
      <c r="S545" s="24"/>
      <c r="T545" s="24"/>
      <c r="U545" s="24" t="s">
        <v>8886</v>
      </c>
      <c r="V545" s="24" t="s">
        <v>8886</v>
      </c>
      <c r="W545" s="24"/>
      <c r="X545" s="24"/>
      <c r="Y545" s="258">
        <v>44935.115960648145</v>
      </c>
      <c r="Z545" s="258">
        <v>45173.912708333337</v>
      </c>
      <c r="AA545" s="24"/>
      <c r="AB545" s="24" t="s">
        <v>1794</v>
      </c>
      <c r="AC545" s="24">
        <v>20814</v>
      </c>
      <c r="AD545" s="24">
        <v>30000</v>
      </c>
      <c r="AE545" s="24" t="s">
        <v>9827</v>
      </c>
      <c r="AF545" s="24" t="s">
        <v>9829</v>
      </c>
      <c r="AG545" s="24" t="s">
        <v>264</v>
      </c>
    </row>
    <row r="546" spans="1:33" x14ac:dyDescent="0.3">
      <c r="A546" s="24"/>
      <c r="B546" s="24" t="s">
        <v>9827</v>
      </c>
      <c r="C546" s="24" t="s">
        <v>33</v>
      </c>
      <c r="D546" s="24" t="s">
        <v>9899</v>
      </c>
      <c r="E546" s="24" t="s">
        <v>1795</v>
      </c>
      <c r="F546" s="24" t="s">
        <v>1796</v>
      </c>
      <c r="G546" s="24" t="s">
        <v>1793</v>
      </c>
      <c r="H546" s="24" t="s">
        <v>36</v>
      </c>
      <c r="I546" s="24" t="s">
        <v>8886</v>
      </c>
      <c r="J546" s="24" t="s">
        <v>8886</v>
      </c>
      <c r="K546" s="24" t="s">
        <v>8886</v>
      </c>
      <c r="L546" s="24" t="s">
        <v>8886</v>
      </c>
      <c r="M546" s="24" t="s">
        <v>9828</v>
      </c>
      <c r="N546" s="24" t="s">
        <v>201</v>
      </c>
      <c r="O546" s="24" t="s">
        <v>8886</v>
      </c>
      <c r="P546" s="24"/>
      <c r="Q546" s="24"/>
      <c r="R546" s="24"/>
      <c r="S546" s="24"/>
      <c r="T546" s="24"/>
      <c r="U546" s="24" t="s">
        <v>8886</v>
      </c>
      <c r="V546" s="24" t="s">
        <v>8886</v>
      </c>
      <c r="W546" s="24"/>
      <c r="X546" s="24"/>
      <c r="Y546" s="258">
        <v>44935.115960648145</v>
      </c>
      <c r="Z546" s="258">
        <v>45173.912708333337</v>
      </c>
      <c r="AA546" s="24"/>
      <c r="AB546" s="24" t="s">
        <v>1794</v>
      </c>
      <c r="AC546" s="24">
        <v>20814</v>
      </c>
      <c r="AD546" s="24">
        <v>20450</v>
      </c>
      <c r="AE546" s="24" t="s">
        <v>9827</v>
      </c>
      <c r="AF546" s="24" t="s">
        <v>9829</v>
      </c>
      <c r="AG546" s="24" t="s">
        <v>264</v>
      </c>
    </row>
    <row r="547" spans="1:33" x14ac:dyDescent="0.3">
      <c r="A547" s="24"/>
      <c r="B547" s="24" t="s">
        <v>9827</v>
      </c>
      <c r="C547" s="24" t="s">
        <v>33</v>
      </c>
      <c r="D547" s="24" t="s">
        <v>9948</v>
      </c>
      <c r="E547" s="24" t="s">
        <v>1797</v>
      </c>
      <c r="F547" s="24" t="s">
        <v>1798</v>
      </c>
      <c r="G547" s="24" t="s">
        <v>1793</v>
      </c>
      <c r="H547" s="24" t="s">
        <v>36</v>
      </c>
      <c r="I547" s="24" t="s">
        <v>8886</v>
      </c>
      <c r="J547" s="24" t="s">
        <v>8886</v>
      </c>
      <c r="K547" s="24" t="s">
        <v>8886</v>
      </c>
      <c r="L547" s="24" t="s">
        <v>8886</v>
      </c>
      <c r="M547" s="24" t="s">
        <v>9828</v>
      </c>
      <c r="N547" s="24" t="s">
        <v>201</v>
      </c>
      <c r="O547" s="24" t="s">
        <v>8886</v>
      </c>
      <c r="P547" s="24"/>
      <c r="Q547" s="24"/>
      <c r="R547" s="24"/>
      <c r="S547" s="24"/>
      <c r="T547" s="24"/>
      <c r="U547" s="24" t="s">
        <v>8886</v>
      </c>
      <c r="V547" s="24" t="s">
        <v>8886</v>
      </c>
      <c r="W547" s="24"/>
      <c r="X547" s="24"/>
      <c r="Y547" s="258">
        <v>44935.115960648145</v>
      </c>
      <c r="Z547" s="258">
        <v>45173.912708333337</v>
      </c>
      <c r="AA547" s="24"/>
      <c r="AB547" s="24" t="s">
        <v>1794</v>
      </c>
      <c r="AC547" s="24">
        <v>20814</v>
      </c>
      <c r="AD547" s="24">
        <v>20460</v>
      </c>
      <c r="AE547" s="24" t="s">
        <v>9827</v>
      </c>
      <c r="AF547" s="24" t="s">
        <v>9829</v>
      </c>
      <c r="AG547" s="24" t="s">
        <v>264</v>
      </c>
    </row>
    <row r="548" spans="1:33" x14ac:dyDescent="0.3">
      <c r="A548" s="24"/>
      <c r="B548" s="24" t="s">
        <v>9827</v>
      </c>
      <c r="C548" s="24" t="s">
        <v>33</v>
      </c>
      <c r="D548" s="24" t="s">
        <v>9936</v>
      </c>
      <c r="E548" s="24" t="s">
        <v>1799</v>
      </c>
      <c r="F548" s="24" t="s">
        <v>1800</v>
      </c>
      <c r="G548" s="24" t="s">
        <v>1793</v>
      </c>
      <c r="H548" s="24" t="s">
        <v>36</v>
      </c>
      <c r="I548" s="24" t="s">
        <v>8886</v>
      </c>
      <c r="J548" s="24" t="s">
        <v>8886</v>
      </c>
      <c r="K548" s="24" t="s">
        <v>8886</v>
      </c>
      <c r="L548" s="24" t="s">
        <v>8886</v>
      </c>
      <c r="M548" s="24" t="s">
        <v>9828</v>
      </c>
      <c r="N548" s="24" t="s">
        <v>201</v>
      </c>
      <c r="O548" s="24" t="s">
        <v>8886</v>
      </c>
      <c r="P548" s="24"/>
      <c r="Q548" s="24"/>
      <c r="R548" s="24"/>
      <c r="S548" s="24"/>
      <c r="T548" s="24"/>
      <c r="U548" s="24" t="s">
        <v>8886</v>
      </c>
      <c r="V548" s="24" t="s">
        <v>8886</v>
      </c>
      <c r="W548" s="24"/>
      <c r="X548" s="24"/>
      <c r="Y548" s="258">
        <v>44935.115960648145</v>
      </c>
      <c r="Z548" s="258">
        <v>45173.912708333337</v>
      </c>
      <c r="AA548" s="24"/>
      <c r="AB548" s="24" t="s">
        <v>1794</v>
      </c>
      <c r="AC548" s="24">
        <v>20814</v>
      </c>
      <c r="AD548" s="24">
        <v>20470</v>
      </c>
      <c r="AE548" s="24" t="s">
        <v>9827</v>
      </c>
      <c r="AF548" s="24" t="s">
        <v>9829</v>
      </c>
      <c r="AG548" s="24" t="s">
        <v>264</v>
      </c>
    </row>
    <row r="549" spans="1:33" ht="39.6" x14ac:dyDescent="0.3">
      <c r="A549" s="24"/>
      <c r="B549" s="24" t="s">
        <v>9827</v>
      </c>
      <c r="C549" s="24" t="s">
        <v>33</v>
      </c>
      <c r="D549" s="24" t="s">
        <v>151</v>
      </c>
      <c r="E549" s="24" t="s">
        <v>1801</v>
      </c>
      <c r="F549" s="24" t="s">
        <v>1802</v>
      </c>
      <c r="G549" s="24" t="s">
        <v>1793</v>
      </c>
      <c r="H549" s="24" t="s">
        <v>36</v>
      </c>
      <c r="I549" s="24" t="s">
        <v>8886</v>
      </c>
      <c r="J549" s="24" t="s">
        <v>8886</v>
      </c>
      <c r="K549" s="24" t="s">
        <v>8886</v>
      </c>
      <c r="L549" s="24" t="s">
        <v>8886</v>
      </c>
      <c r="M549" s="24" t="s">
        <v>9828</v>
      </c>
      <c r="N549" s="24" t="s">
        <v>136</v>
      </c>
      <c r="O549" s="24" t="s">
        <v>8886</v>
      </c>
      <c r="P549" s="24"/>
      <c r="Q549" s="24"/>
      <c r="R549" s="24"/>
      <c r="S549" s="25" t="s">
        <v>9983</v>
      </c>
      <c r="T549" s="24"/>
      <c r="U549" s="24" t="s">
        <v>8886</v>
      </c>
      <c r="V549" s="24" t="s">
        <v>8886</v>
      </c>
      <c r="W549" s="24"/>
      <c r="X549" s="24"/>
      <c r="Y549" s="258">
        <v>44935.115960648145</v>
      </c>
      <c r="Z549" s="258">
        <v>45173.912708333337</v>
      </c>
      <c r="AA549" s="24"/>
      <c r="AB549" s="24" t="s">
        <v>1794</v>
      </c>
      <c r="AC549" s="24">
        <v>20814</v>
      </c>
      <c r="AD549" s="24">
        <v>20480</v>
      </c>
      <c r="AE549" s="24" t="s">
        <v>9827</v>
      </c>
      <c r="AF549" s="24" t="s">
        <v>9829</v>
      </c>
      <c r="AG549" s="24" t="s">
        <v>264</v>
      </c>
    </row>
    <row r="550" spans="1:33" x14ac:dyDescent="0.3">
      <c r="A550" s="24"/>
      <c r="B550" s="24" t="s">
        <v>9827</v>
      </c>
      <c r="C550" s="24" t="s">
        <v>33</v>
      </c>
      <c r="D550" s="24" t="s">
        <v>9916</v>
      </c>
      <c r="E550" s="24" t="s">
        <v>1803</v>
      </c>
      <c r="F550" s="24" t="s">
        <v>1804</v>
      </c>
      <c r="G550" s="24" t="s">
        <v>1805</v>
      </c>
      <c r="H550" s="24" t="s">
        <v>36</v>
      </c>
      <c r="I550" s="24" t="s">
        <v>8886</v>
      </c>
      <c r="J550" s="24" t="s">
        <v>8886</v>
      </c>
      <c r="K550" s="24" t="s">
        <v>8886</v>
      </c>
      <c r="L550" s="24" t="s">
        <v>8886</v>
      </c>
      <c r="M550" s="24" t="s">
        <v>9828</v>
      </c>
      <c r="N550" s="24" t="s">
        <v>201</v>
      </c>
      <c r="O550" s="24" t="s">
        <v>8886</v>
      </c>
      <c r="P550" s="24"/>
      <c r="Q550" s="24"/>
      <c r="R550" s="24"/>
      <c r="S550" s="24"/>
      <c r="T550" s="24"/>
      <c r="U550" s="24" t="s">
        <v>8886</v>
      </c>
      <c r="V550" s="24" t="s">
        <v>8886</v>
      </c>
      <c r="W550" s="24"/>
      <c r="X550" s="24"/>
      <c r="Y550" s="258">
        <v>44935.137488425928</v>
      </c>
      <c r="Z550" s="258">
        <v>45170.140590277777</v>
      </c>
      <c r="AA550" s="24"/>
      <c r="AB550" s="24" t="s">
        <v>1806</v>
      </c>
      <c r="AC550" s="24">
        <v>71881</v>
      </c>
      <c r="AD550" s="24">
        <v>20490</v>
      </c>
      <c r="AE550" s="24" t="s">
        <v>9827</v>
      </c>
      <c r="AF550" s="24" t="s">
        <v>9829</v>
      </c>
      <c r="AG550" s="24"/>
    </row>
    <row r="551" spans="1:33" x14ac:dyDescent="0.3">
      <c r="A551" s="24" t="s">
        <v>916</v>
      </c>
      <c r="B551" s="24" t="s">
        <v>9827</v>
      </c>
      <c r="C551" s="24" t="s">
        <v>33</v>
      </c>
      <c r="D551" s="24" t="s">
        <v>9889</v>
      </c>
      <c r="E551" s="24" t="s">
        <v>1807</v>
      </c>
      <c r="F551" s="24" t="s">
        <v>1808</v>
      </c>
      <c r="G551" s="24" t="s">
        <v>1055</v>
      </c>
      <c r="H551" s="24" t="s">
        <v>36</v>
      </c>
      <c r="I551" s="24" t="s">
        <v>8886</v>
      </c>
      <c r="J551" s="24" t="s">
        <v>8886</v>
      </c>
      <c r="K551" s="24" t="s">
        <v>8886</v>
      </c>
      <c r="L551" s="24" t="s">
        <v>8886</v>
      </c>
      <c r="M551" s="24" t="s">
        <v>9828</v>
      </c>
      <c r="N551" s="24" t="s">
        <v>201</v>
      </c>
      <c r="O551" s="24" t="s">
        <v>8886</v>
      </c>
      <c r="P551" s="24"/>
      <c r="Q551" s="24"/>
      <c r="R551" s="24"/>
      <c r="S551" s="24"/>
      <c r="T551" s="24"/>
      <c r="U551" s="24" t="s">
        <v>8886</v>
      </c>
      <c r="V551" s="24" t="s">
        <v>8886</v>
      </c>
      <c r="W551" s="24"/>
      <c r="X551" s="24"/>
      <c r="Y551" s="258">
        <v>44935.144502314812</v>
      </c>
      <c r="Z551" s="258">
        <v>45173.912708333337</v>
      </c>
      <c r="AA551" s="24"/>
      <c r="AB551" s="24" t="s">
        <v>1809</v>
      </c>
      <c r="AC551" s="24">
        <v>101135</v>
      </c>
      <c r="AD551" s="24">
        <v>26010</v>
      </c>
      <c r="AE551" s="24" t="s">
        <v>9827</v>
      </c>
      <c r="AF551" s="24" t="s">
        <v>9829</v>
      </c>
      <c r="AG551" s="24" t="s">
        <v>264</v>
      </c>
    </row>
    <row r="552" spans="1:33" ht="26.4" x14ac:dyDescent="0.3">
      <c r="A552" s="24"/>
      <c r="B552" s="24" t="s">
        <v>9827</v>
      </c>
      <c r="C552" s="24" t="s">
        <v>33</v>
      </c>
      <c r="D552" s="24" t="s">
        <v>9890</v>
      </c>
      <c r="E552" s="24" t="s">
        <v>1810</v>
      </c>
      <c r="F552" s="24" t="s">
        <v>1811</v>
      </c>
      <c r="G552" s="24" t="s">
        <v>1167</v>
      </c>
      <c r="H552" s="24" t="s">
        <v>36</v>
      </c>
      <c r="I552" s="24" t="s">
        <v>8886</v>
      </c>
      <c r="J552" s="24" t="s">
        <v>8886</v>
      </c>
      <c r="K552" s="24" t="s">
        <v>8886</v>
      </c>
      <c r="L552" s="24" t="s">
        <v>8886</v>
      </c>
      <c r="M552" s="24" t="s">
        <v>9828</v>
      </c>
      <c r="N552" s="24" t="s">
        <v>201</v>
      </c>
      <c r="O552" s="24" t="s">
        <v>8886</v>
      </c>
      <c r="P552" s="24"/>
      <c r="Q552" s="24"/>
      <c r="R552" s="25" t="s">
        <v>1813</v>
      </c>
      <c r="S552" s="24"/>
      <c r="T552" s="24"/>
      <c r="U552" s="24" t="s">
        <v>8886</v>
      </c>
      <c r="V552" s="24" t="s">
        <v>8886</v>
      </c>
      <c r="W552" s="24"/>
      <c r="X552" s="24"/>
      <c r="Y552" s="258">
        <v>44935.145879629628</v>
      </c>
      <c r="Z552" s="258">
        <v>45173.912708333337</v>
      </c>
      <c r="AA552" s="24"/>
      <c r="AB552" s="24" t="s">
        <v>1812</v>
      </c>
      <c r="AC552" s="24">
        <v>79672</v>
      </c>
      <c r="AD552" s="24">
        <v>20510</v>
      </c>
      <c r="AE552" s="24" t="s">
        <v>9827</v>
      </c>
      <c r="AF552" s="24" t="s">
        <v>9829</v>
      </c>
      <c r="AG552" s="24" t="s">
        <v>264</v>
      </c>
    </row>
    <row r="553" spans="1:33" x14ac:dyDescent="0.3">
      <c r="A553" s="24"/>
      <c r="B553" s="24" t="s">
        <v>9827</v>
      </c>
      <c r="C553" s="24" t="s">
        <v>33</v>
      </c>
      <c r="D553" s="24" t="s">
        <v>9889</v>
      </c>
      <c r="E553" s="24" t="s">
        <v>1814</v>
      </c>
      <c r="F553" s="24" t="s">
        <v>1815</v>
      </c>
      <c r="G553" s="24" t="s">
        <v>1167</v>
      </c>
      <c r="H553" s="24" t="s">
        <v>36</v>
      </c>
      <c r="I553" s="24" t="s">
        <v>8886</v>
      </c>
      <c r="J553" s="24" t="s">
        <v>8886</v>
      </c>
      <c r="K553" s="24" t="s">
        <v>8886</v>
      </c>
      <c r="L553" s="24" t="s">
        <v>8886</v>
      </c>
      <c r="M553" s="24" t="s">
        <v>9828</v>
      </c>
      <c r="N553" s="24" t="s">
        <v>201</v>
      </c>
      <c r="O553" s="24" t="s">
        <v>8886</v>
      </c>
      <c r="P553" s="24"/>
      <c r="Q553" s="24"/>
      <c r="R553" s="24"/>
      <c r="S553" s="24"/>
      <c r="T553" s="24"/>
      <c r="U553" s="24" t="s">
        <v>8886</v>
      </c>
      <c r="V553" s="24" t="s">
        <v>8886</v>
      </c>
      <c r="W553" s="24"/>
      <c r="X553" s="24"/>
      <c r="Y553" s="258">
        <v>44935.145879629628</v>
      </c>
      <c r="Z553" s="258">
        <v>45173.912708333337</v>
      </c>
      <c r="AA553" s="24"/>
      <c r="AB553" s="24" t="s">
        <v>1812</v>
      </c>
      <c r="AC553" s="24">
        <v>79672</v>
      </c>
      <c r="AD553" s="24">
        <v>20520</v>
      </c>
      <c r="AE553" s="24" t="s">
        <v>9827</v>
      </c>
      <c r="AF553" s="24" t="s">
        <v>9829</v>
      </c>
      <c r="AG553" s="24" t="s">
        <v>264</v>
      </c>
    </row>
    <row r="554" spans="1:33" x14ac:dyDescent="0.3">
      <c r="A554" s="24"/>
      <c r="B554" s="24" t="s">
        <v>9827</v>
      </c>
      <c r="C554" s="24" t="s">
        <v>33</v>
      </c>
      <c r="D554" s="24" t="s">
        <v>9898</v>
      </c>
      <c r="E554" s="24" t="s">
        <v>1816</v>
      </c>
      <c r="F554" s="24" t="s">
        <v>1817</v>
      </c>
      <c r="G554" s="24" t="s">
        <v>1167</v>
      </c>
      <c r="H554" s="24" t="s">
        <v>36</v>
      </c>
      <c r="I554" s="24" t="s">
        <v>8886</v>
      </c>
      <c r="J554" s="24" t="s">
        <v>8886</v>
      </c>
      <c r="K554" s="24" t="s">
        <v>8886</v>
      </c>
      <c r="L554" s="24" t="s">
        <v>8886</v>
      </c>
      <c r="M554" s="24" t="s">
        <v>9828</v>
      </c>
      <c r="N554" s="24" t="s">
        <v>201</v>
      </c>
      <c r="O554" s="24" t="s">
        <v>8886</v>
      </c>
      <c r="P554" s="24"/>
      <c r="Q554" s="24"/>
      <c r="R554" s="24"/>
      <c r="S554" s="24"/>
      <c r="T554" s="24"/>
      <c r="U554" s="24" t="s">
        <v>8886</v>
      </c>
      <c r="V554" s="24" t="s">
        <v>8886</v>
      </c>
      <c r="W554" s="24"/>
      <c r="X554" s="24"/>
      <c r="Y554" s="258">
        <v>44935.145879629628</v>
      </c>
      <c r="Z554" s="258">
        <v>45173.912708333337</v>
      </c>
      <c r="AA554" s="24"/>
      <c r="AB554" s="24" t="s">
        <v>1812</v>
      </c>
      <c r="AC554" s="24">
        <v>79672</v>
      </c>
      <c r="AD554" s="24">
        <v>20530</v>
      </c>
      <c r="AE554" s="24" t="s">
        <v>9827</v>
      </c>
      <c r="AF554" s="24" t="s">
        <v>9829</v>
      </c>
      <c r="AG554" s="24" t="s">
        <v>264</v>
      </c>
    </row>
    <row r="555" spans="1:33" x14ac:dyDescent="0.3">
      <c r="A555" s="24"/>
      <c r="B555" s="24" t="s">
        <v>9827</v>
      </c>
      <c r="C555" s="24" t="s">
        <v>33</v>
      </c>
      <c r="D555" s="24" t="s">
        <v>9899</v>
      </c>
      <c r="E555" s="24" t="s">
        <v>1818</v>
      </c>
      <c r="F555" s="24" t="s">
        <v>1819</v>
      </c>
      <c r="G555" s="24" t="s">
        <v>1167</v>
      </c>
      <c r="H555" s="24" t="s">
        <v>36</v>
      </c>
      <c r="I555" s="24" t="s">
        <v>8886</v>
      </c>
      <c r="J555" s="24" t="s">
        <v>8886</v>
      </c>
      <c r="K555" s="24" t="s">
        <v>8886</v>
      </c>
      <c r="L555" s="24" t="s">
        <v>8886</v>
      </c>
      <c r="M555" s="24" t="s">
        <v>9828</v>
      </c>
      <c r="N555" s="24" t="s">
        <v>201</v>
      </c>
      <c r="O555" s="24" t="s">
        <v>8886</v>
      </c>
      <c r="P555" s="24"/>
      <c r="Q555" s="24"/>
      <c r="R555" s="24"/>
      <c r="S555" s="24"/>
      <c r="T555" s="24"/>
      <c r="U555" s="24" t="s">
        <v>8886</v>
      </c>
      <c r="V555" s="24" t="s">
        <v>8886</v>
      </c>
      <c r="W555" s="24"/>
      <c r="X555" s="24"/>
      <c r="Y555" s="258">
        <v>44935.145879629628</v>
      </c>
      <c r="Z555" s="258">
        <v>45173.912708333337</v>
      </c>
      <c r="AA555" s="24"/>
      <c r="AB555" s="24" t="s">
        <v>1812</v>
      </c>
      <c r="AC555" s="24">
        <v>79672</v>
      </c>
      <c r="AD555" s="24">
        <v>20540</v>
      </c>
      <c r="AE555" s="24" t="s">
        <v>9827</v>
      </c>
      <c r="AF555" s="24" t="s">
        <v>9829</v>
      </c>
      <c r="AG555" s="24" t="s">
        <v>264</v>
      </c>
    </row>
    <row r="556" spans="1:33" ht="26.4" x14ac:dyDescent="0.3">
      <c r="A556" s="24"/>
      <c r="B556" s="24" t="s">
        <v>9827</v>
      </c>
      <c r="C556" s="24" t="s">
        <v>33</v>
      </c>
      <c r="D556" s="24" t="s">
        <v>9884</v>
      </c>
      <c r="E556" s="24" t="s">
        <v>1820</v>
      </c>
      <c r="F556" s="24" t="s">
        <v>1821</v>
      </c>
      <c r="G556" s="24" t="s">
        <v>1167</v>
      </c>
      <c r="H556" s="24" t="s">
        <v>36</v>
      </c>
      <c r="I556" s="24" t="s">
        <v>8886</v>
      </c>
      <c r="J556" s="24" t="s">
        <v>8886</v>
      </c>
      <c r="K556" s="24" t="s">
        <v>8886</v>
      </c>
      <c r="L556" s="24" t="s">
        <v>8886</v>
      </c>
      <c r="M556" s="24" t="s">
        <v>9828</v>
      </c>
      <c r="N556" s="24" t="s">
        <v>201</v>
      </c>
      <c r="O556" s="24" t="s">
        <v>8886</v>
      </c>
      <c r="P556" s="24"/>
      <c r="Q556" s="24"/>
      <c r="R556" s="25" t="s">
        <v>1822</v>
      </c>
      <c r="S556" s="24"/>
      <c r="T556" s="24"/>
      <c r="U556" s="24" t="s">
        <v>8886</v>
      </c>
      <c r="V556" s="24" t="s">
        <v>8886</v>
      </c>
      <c r="W556" s="24"/>
      <c r="X556" s="24"/>
      <c r="Y556" s="258">
        <v>44935.145879629628</v>
      </c>
      <c r="Z556" s="258">
        <v>45173.912708333337</v>
      </c>
      <c r="AA556" s="24"/>
      <c r="AB556" s="24" t="s">
        <v>1812</v>
      </c>
      <c r="AC556" s="24">
        <v>79672</v>
      </c>
      <c r="AD556" s="24">
        <v>20550</v>
      </c>
      <c r="AE556" s="24" t="s">
        <v>9827</v>
      </c>
      <c r="AF556" s="24" t="s">
        <v>9829</v>
      </c>
      <c r="AG556" s="24" t="s">
        <v>264</v>
      </c>
    </row>
    <row r="557" spans="1:33" x14ac:dyDescent="0.3">
      <c r="A557" s="24"/>
      <c r="B557" s="24" t="s">
        <v>9827</v>
      </c>
      <c r="C557" s="24" t="s">
        <v>33</v>
      </c>
      <c r="D557" s="24" t="s">
        <v>9916</v>
      </c>
      <c r="E557" s="24" t="s">
        <v>1823</v>
      </c>
      <c r="F557" s="24" t="s">
        <v>1824</v>
      </c>
      <c r="G557" s="24" t="s">
        <v>1825</v>
      </c>
      <c r="H557" s="24" t="s">
        <v>36</v>
      </c>
      <c r="I557" s="24" t="s">
        <v>8886</v>
      </c>
      <c r="J557" s="24" t="s">
        <v>8886</v>
      </c>
      <c r="K557" s="24" t="s">
        <v>8886</v>
      </c>
      <c r="L557" s="24" t="s">
        <v>8886</v>
      </c>
      <c r="M557" s="24" t="s">
        <v>9828</v>
      </c>
      <c r="N557" s="24" t="s">
        <v>201</v>
      </c>
      <c r="O557" s="24" t="s">
        <v>8886</v>
      </c>
      <c r="P557" s="24"/>
      <c r="Q557" s="24"/>
      <c r="R557" s="24"/>
      <c r="S557" s="24"/>
      <c r="T557" s="24"/>
      <c r="U557" s="24" t="s">
        <v>8886</v>
      </c>
      <c r="V557" s="24" t="s">
        <v>8886</v>
      </c>
      <c r="W557" s="24"/>
      <c r="X557" s="24"/>
      <c r="Y557" s="258">
        <v>44935.145879629628</v>
      </c>
      <c r="Z557" s="258">
        <v>45173.912708333337</v>
      </c>
      <c r="AA557" s="24"/>
      <c r="AB557" s="24" t="s">
        <v>1812</v>
      </c>
      <c r="AC557" s="24">
        <v>79672</v>
      </c>
      <c r="AD557" s="24">
        <v>20560</v>
      </c>
      <c r="AE557" s="24" t="s">
        <v>9827</v>
      </c>
      <c r="AF557" s="24" t="s">
        <v>9829</v>
      </c>
      <c r="AG557" s="24" t="s">
        <v>264</v>
      </c>
    </row>
    <row r="558" spans="1:33" x14ac:dyDescent="0.3">
      <c r="A558" s="24"/>
      <c r="B558" s="24" t="s">
        <v>9827</v>
      </c>
      <c r="C558" s="24" t="s">
        <v>33</v>
      </c>
      <c r="D558" s="24" t="s">
        <v>9875</v>
      </c>
      <c r="E558" s="24" t="s">
        <v>1826</v>
      </c>
      <c r="F558" s="24" t="s">
        <v>1827</v>
      </c>
      <c r="G558" s="24" t="s">
        <v>1167</v>
      </c>
      <c r="H558" s="24" t="s">
        <v>36</v>
      </c>
      <c r="I558" s="24" t="s">
        <v>8886</v>
      </c>
      <c r="J558" s="24" t="s">
        <v>8886</v>
      </c>
      <c r="K558" s="24" t="s">
        <v>8886</v>
      </c>
      <c r="L558" s="24" t="s">
        <v>8886</v>
      </c>
      <c r="M558" s="24" t="s">
        <v>9828</v>
      </c>
      <c r="N558" s="24" t="s">
        <v>201</v>
      </c>
      <c r="O558" s="24" t="s">
        <v>8886</v>
      </c>
      <c r="P558" s="24"/>
      <c r="Q558" s="24"/>
      <c r="R558" s="24"/>
      <c r="S558" s="24"/>
      <c r="T558" s="24"/>
      <c r="U558" s="24" t="s">
        <v>8886</v>
      </c>
      <c r="V558" s="24" t="s">
        <v>8886</v>
      </c>
      <c r="W558" s="24"/>
      <c r="X558" s="24"/>
      <c r="Y558" s="258">
        <v>44935.145879629628</v>
      </c>
      <c r="Z558" s="258">
        <v>45173.912708333337</v>
      </c>
      <c r="AA558" s="24"/>
      <c r="AB558" s="24" t="s">
        <v>1812</v>
      </c>
      <c r="AC558" s="24">
        <v>79672</v>
      </c>
      <c r="AD558" s="24">
        <v>20570</v>
      </c>
      <c r="AE558" s="24" t="s">
        <v>9827</v>
      </c>
      <c r="AF558" s="24" t="s">
        <v>9829</v>
      </c>
      <c r="AG558" s="24" t="s">
        <v>264</v>
      </c>
    </row>
    <row r="559" spans="1:33" x14ac:dyDescent="0.3">
      <c r="A559" s="24"/>
      <c r="B559" s="24" t="s">
        <v>9827</v>
      </c>
      <c r="C559" s="24" t="s">
        <v>33</v>
      </c>
      <c r="D559" s="24" t="s">
        <v>9894</v>
      </c>
      <c r="E559" s="24" t="s">
        <v>1828</v>
      </c>
      <c r="F559" s="24" t="s">
        <v>1829</v>
      </c>
      <c r="G559" s="24" t="s">
        <v>1167</v>
      </c>
      <c r="H559" s="24" t="s">
        <v>36</v>
      </c>
      <c r="I559" s="24" t="s">
        <v>8886</v>
      </c>
      <c r="J559" s="24" t="s">
        <v>8886</v>
      </c>
      <c r="K559" s="24" t="s">
        <v>8886</v>
      </c>
      <c r="L559" s="24" t="s">
        <v>8886</v>
      </c>
      <c r="M559" s="24" t="s">
        <v>9828</v>
      </c>
      <c r="N559" s="24" t="s">
        <v>201</v>
      </c>
      <c r="O559" s="24" t="s">
        <v>8886</v>
      </c>
      <c r="P559" s="24"/>
      <c r="Q559" s="24"/>
      <c r="R559" s="24"/>
      <c r="S559" s="24"/>
      <c r="T559" s="24"/>
      <c r="U559" s="24" t="s">
        <v>8886</v>
      </c>
      <c r="V559" s="24" t="s">
        <v>8886</v>
      </c>
      <c r="W559" s="24"/>
      <c r="X559" s="24"/>
      <c r="Y559" s="258">
        <v>44935.145879629628</v>
      </c>
      <c r="Z559" s="258">
        <v>45173.912708333337</v>
      </c>
      <c r="AA559" s="24"/>
      <c r="AB559" s="24" t="s">
        <v>1812</v>
      </c>
      <c r="AC559" s="24">
        <v>79672</v>
      </c>
      <c r="AD559" s="24">
        <v>20580</v>
      </c>
      <c r="AE559" s="24" t="s">
        <v>9827</v>
      </c>
      <c r="AF559" s="24" t="s">
        <v>9829</v>
      </c>
      <c r="AG559" s="24" t="s">
        <v>264</v>
      </c>
    </row>
    <row r="560" spans="1:33" x14ac:dyDescent="0.3">
      <c r="A560" s="24"/>
      <c r="B560" s="24" t="s">
        <v>9827</v>
      </c>
      <c r="C560" s="24" t="s">
        <v>33</v>
      </c>
      <c r="D560" s="24" t="s">
        <v>9896</v>
      </c>
      <c r="E560" s="24" t="s">
        <v>1830</v>
      </c>
      <c r="F560" s="24" t="s">
        <v>1831</v>
      </c>
      <c r="G560" s="24" t="s">
        <v>1167</v>
      </c>
      <c r="H560" s="24" t="s">
        <v>36</v>
      </c>
      <c r="I560" s="24" t="s">
        <v>8886</v>
      </c>
      <c r="J560" s="24" t="s">
        <v>8886</v>
      </c>
      <c r="K560" s="24" t="s">
        <v>8886</v>
      </c>
      <c r="L560" s="24" t="s">
        <v>8886</v>
      </c>
      <c r="M560" s="24" t="s">
        <v>9828</v>
      </c>
      <c r="N560" s="24" t="s">
        <v>201</v>
      </c>
      <c r="O560" s="24" t="s">
        <v>8886</v>
      </c>
      <c r="P560" s="24"/>
      <c r="Q560" s="24"/>
      <c r="R560" s="24"/>
      <c r="S560" s="24"/>
      <c r="T560" s="24"/>
      <c r="U560" s="24" t="s">
        <v>8886</v>
      </c>
      <c r="V560" s="24" t="s">
        <v>8886</v>
      </c>
      <c r="W560" s="24"/>
      <c r="X560" s="24"/>
      <c r="Y560" s="258">
        <v>44935.145879629628</v>
      </c>
      <c r="Z560" s="258">
        <v>45173.912708333337</v>
      </c>
      <c r="AA560" s="24"/>
      <c r="AB560" s="24" t="s">
        <v>1812</v>
      </c>
      <c r="AC560" s="24">
        <v>79672</v>
      </c>
      <c r="AD560" s="24">
        <v>20590</v>
      </c>
      <c r="AE560" s="24" t="s">
        <v>9827</v>
      </c>
      <c r="AF560" s="24" t="s">
        <v>9829</v>
      </c>
      <c r="AG560" s="24" t="s">
        <v>264</v>
      </c>
    </row>
    <row r="561" spans="1:33" x14ac:dyDescent="0.3">
      <c r="A561" s="24"/>
      <c r="B561" s="24" t="s">
        <v>9827</v>
      </c>
      <c r="C561" s="24" t="s">
        <v>33</v>
      </c>
      <c r="D561" s="24" t="s">
        <v>9872</v>
      </c>
      <c r="E561" s="24" t="s">
        <v>1832</v>
      </c>
      <c r="F561" s="24" t="s">
        <v>1255</v>
      </c>
      <c r="G561" s="24" t="s">
        <v>1167</v>
      </c>
      <c r="H561" s="24" t="s">
        <v>36</v>
      </c>
      <c r="I561" s="24" t="s">
        <v>8886</v>
      </c>
      <c r="J561" s="24" t="s">
        <v>8886</v>
      </c>
      <c r="K561" s="24" t="s">
        <v>8886</v>
      </c>
      <c r="L561" s="24" t="s">
        <v>8886</v>
      </c>
      <c r="M561" s="24" t="s">
        <v>9828</v>
      </c>
      <c r="N561" s="24" t="s">
        <v>201</v>
      </c>
      <c r="O561" s="24" t="s">
        <v>8886</v>
      </c>
      <c r="P561" s="24"/>
      <c r="Q561" s="24"/>
      <c r="R561" s="24"/>
      <c r="S561" s="24"/>
      <c r="T561" s="24"/>
      <c r="U561" s="24" t="s">
        <v>8886</v>
      </c>
      <c r="V561" s="24" t="s">
        <v>8886</v>
      </c>
      <c r="W561" s="24"/>
      <c r="X561" s="24"/>
      <c r="Y561" s="258">
        <v>44935.145879629628</v>
      </c>
      <c r="Z561" s="258">
        <v>45173.912708333337</v>
      </c>
      <c r="AA561" s="24"/>
      <c r="AB561" s="24" t="s">
        <v>1812</v>
      </c>
      <c r="AC561" s="24">
        <v>79672</v>
      </c>
      <c r="AD561" s="24">
        <v>20600</v>
      </c>
      <c r="AE561" s="24" t="s">
        <v>9827</v>
      </c>
      <c r="AF561" s="24" t="s">
        <v>9829</v>
      </c>
      <c r="AG561" s="24" t="s">
        <v>264</v>
      </c>
    </row>
    <row r="562" spans="1:33" x14ac:dyDescent="0.3">
      <c r="A562" s="24"/>
      <c r="B562" s="24" t="s">
        <v>9827</v>
      </c>
      <c r="C562" s="24" t="s">
        <v>33</v>
      </c>
      <c r="D562" s="24" t="s">
        <v>9878</v>
      </c>
      <c r="E562" s="24" t="s">
        <v>1833</v>
      </c>
      <c r="F562" s="24" t="s">
        <v>1834</v>
      </c>
      <c r="G562" s="24" t="s">
        <v>1167</v>
      </c>
      <c r="H562" s="24" t="s">
        <v>36</v>
      </c>
      <c r="I562" s="24" t="s">
        <v>8886</v>
      </c>
      <c r="J562" s="24" t="s">
        <v>8886</v>
      </c>
      <c r="K562" s="24" t="s">
        <v>8886</v>
      </c>
      <c r="L562" s="24" t="s">
        <v>8886</v>
      </c>
      <c r="M562" s="24" t="s">
        <v>9828</v>
      </c>
      <c r="N562" s="24" t="s">
        <v>201</v>
      </c>
      <c r="O562" s="24" t="s">
        <v>8886</v>
      </c>
      <c r="P562" s="24"/>
      <c r="Q562" s="24"/>
      <c r="R562" s="24"/>
      <c r="S562" s="24"/>
      <c r="T562" s="24"/>
      <c r="U562" s="24" t="s">
        <v>8886</v>
      </c>
      <c r="V562" s="24" t="s">
        <v>8886</v>
      </c>
      <c r="W562" s="24"/>
      <c r="X562" s="24"/>
      <c r="Y562" s="258">
        <v>44935.145879629628</v>
      </c>
      <c r="Z562" s="258">
        <v>45173.912708333337</v>
      </c>
      <c r="AA562" s="24"/>
      <c r="AB562" s="24" t="s">
        <v>1812</v>
      </c>
      <c r="AC562" s="24">
        <v>79672</v>
      </c>
      <c r="AD562" s="24">
        <v>20610</v>
      </c>
      <c r="AE562" s="24" t="s">
        <v>9827</v>
      </c>
      <c r="AF562" s="24" t="s">
        <v>9829</v>
      </c>
      <c r="AG562" s="24" t="s">
        <v>264</v>
      </c>
    </row>
    <row r="563" spans="1:33" x14ac:dyDescent="0.3">
      <c r="A563" s="24" t="s">
        <v>321</v>
      </c>
      <c r="B563" s="24" t="s">
        <v>9827</v>
      </c>
      <c r="C563" s="24" t="s">
        <v>305</v>
      </c>
      <c r="D563" s="24" t="s">
        <v>9886</v>
      </c>
      <c r="E563" s="24" t="s">
        <v>1835</v>
      </c>
      <c r="F563" s="24" t="s">
        <v>883</v>
      </c>
      <c r="G563" s="24" t="s">
        <v>1167</v>
      </c>
      <c r="H563" s="24" t="s">
        <v>36</v>
      </c>
      <c r="I563" s="24" t="s">
        <v>8886</v>
      </c>
      <c r="J563" s="24" t="s">
        <v>8886</v>
      </c>
      <c r="K563" s="24" t="s">
        <v>8886</v>
      </c>
      <c r="L563" s="24" t="s">
        <v>8886</v>
      </c>
      <c r="M563" s="24" t="s">
        <v>9828</v>
      </c>
      <c r="N563" s="24" t="s">
        <v>201</v>
      </c>
      <c r="O563" s="24" t="s">
        <v>8886</v>
      </c>
      <c r="P563" s="24"/>
      <c r="Q563" s="24"/>
      <c r="R563" s="24"/>
      <c r="S563" s="24"/>
      <c r="T563" s="24"/>
      <c r="U563" s="24" t="s">
        <v>8886</v>
      </c>
      <c r="V563" s="24" t="s">
        <v>8886</v>
      </c>
      <c r="W563" s="24"/>
      <c r="X563" s="24"/>
      <c r="Y563" s="258">
        <v>44935.145879629628</v>
      </c>
      <c r="Z563" s="258">
        <v>45173.912708333337</v>
      </c>
      <c r="AA563" s="24"/>
      <c r="AB563" s="24" t="s">
        <v>1812</v>
      </c>
      <c r="AC563" s="24">
        <v>79672</v>
      </c>
      <c r="AD563" s="24">
        <v>170</v>
      </c>
      <c r="AE563" s="24" t="s">
        <v>9827</v>
      </c>
      <c r="AF563" s="24" t="s">
        <v>9829</v>
      </c>
      <c r="AG563" s="24" t="s">
        <v>264</v>
      </c>
    </row>
    <row r="564" spans="1:33" x14ac:dyDescent="0.3">
      <c r="A564" s="24"/>
      <c r="B564" s="24" t="s">
        <v>9827</v>
      </c>
      <c r="C564" s="24" t="s">
        <v>33</v>
      </c>
      <c r="D564" s="24" t="s">
        <v>9876</v>
      </c>
      <c r="E564" s="24" t="s">
        <v>1836</v>
      </c>
      <c r="F564" s="24" t="s">
        <v>1837</v>
      </c>
      <c r="G564" s="24" t="s">
        <v>1167</v>
      </c>
      <c r="H564" s="24" t="s">
        <v>36</v>
      </c>
      <c r="I564" s="24" t="s">
        <v>8886</v>
      </c>
      <c r="J564" s="24" t="s">
        <v>8886</v>
      </c>
      <c r="K564" s="24" t="s">
        <v>8886</v>
      </c>
      <c r="L564" s="24" t="s">
        <v>8886</v>
      </c>
      <c r="M564" s="24" t="s">
        <v>9828</v>
      </c>
      <c r="N564" s="24" t="s">
        <v>201</v>
      </c>
      <c r="O564" s="24" t="s">
        <v>8886</v>
      </c>
      <c r="P564" s="24"/>
      <c r="Q564" s="24"/>
      <c r="R564" s="25" t="s">
        <v>1838</v>
      </c>
      <c r="S564" s="24"/>
      <c r="T564" s="24"/>
      <c r="U564" s="24" t="s">
        <v>8886</v>
      </c>
      <c r="V564" s="24" t="s">
        <v>8886</v>
      </c>
      <c r="W564" s="24"/>
      <c r="X564" s="24"/>
      <c r="Y564" s="258">
        <v>44935.145879629628</v>
      </c>
      <c r="Z564" s="258">
        <v>45173.912708333337</v>
      </c>
      <c r="AA564" s="24"/>
      <c r="AB564" s="24" t="s">
        <v>1812</v>
      </c>
      <c r="AC564" s="24">
        <v>79672</v>
      </c>
      <c r="AD564" s="24">
        <v>20630</v>
      </c>
      <c r="AE564" s="24" t="s">
        <v>9827</v>
      </c>
      <c r="AF564" s="24" t="s">
        <v>9829</v>
      </c>
      <c r="AG564" s="24" t="s">
        <v>264</v>
      </c>
    </row>
    <row r="565" spans="1:33" x14ac:dyDescent="0.3">
      <c r="A565" s="24"/>
      <c r="B565" s="24" t="s">
        <v>9827</v>
      </c>
      <c r="C565" s="24" t="s">
        <v>33</v>
      </c>
      <c r="D565" s="24" t="s">
        <v>9870</v>
      </c>
      <c r="E565" s="24" t="s">
        <v>1839</v>
      </c>
      <c r="F565" s="24" t="s">
        <v>1840</v>
      </c>
      <c r="G565" s="24" t="s">
        <v>1167</v>
      </c>
      <c r="H565" s="24" t="s">
        <v>36</v>
      </c>
      <c r="I565" s="24" t="s">
        <v>8886</v>
      </c>
      <c r="J565" s="24" t="s">
        <v>8886</v>
      </c>
      <c r="K565" s="24" t="s">
        <v>8886</v>
      </c>
      <c r="L565" s="24" t="s">
        <v>8886</v>
      </c>
      <c r="M565" s="24" t="s">
        <v>9828</v>
      </c>
      <c r="N565" s="24" t="s">
        <v>201</v>
      </c>
      <c r="O565" s="24" t="s">
        <v>8886</v>
      </c>
      <c r="P565" s="24"/>
      <c r="Q565" s="24"/>
      <c r="R565" s="24"/>
      <c r="S565" s="24"/>
      <c r="T565" s="24"/>
      <c r="U565" s="24" t="s">
        <v>8886</v>
      </c>
      <c r="V565" s="24" t="s">
        <v>8886</v>
      </c>
      <c r="W565" s="24"/>
      <c r="X565" s="24"/>
      <c r="Y565" s="258">
        <v>44935.145879629628</v>
      </c>
      <c r="Z565" s="258">
        <v>45173.912708333337</v>
      </c>
      <c r="AA565" s="24"/>
      <c r="AB565" s="24" t="s">
        <v>1812</v>
      </c>
      <c r="AC565" s="24">
        <v>79672</v>
      </c>
      <c r="AD565" s="24">
        <v>20640</v>
      </c>
      <c r="AE565" s="24" t="s">
        <v>9827</v>
      </c>
      <c r="AF565" s="24" t="s">
        <v>9829</v>
      </c>
      <c r="AG565" s="24" t="s">
        <v>264</v>
      </c>
    </row>
    <row r="566" spans="1:33" x14ac:dyDescent="0.3">
      <c r="A566" s="24"/>
      <c r="B566" s="24" t="s">
        <v>9827</v>
      </c>
      <c r="C566" s="24" t="s">
        <v>33</v>
      </c>
      <c r="D566" s="24" t="s">
        <v>9877</v>
      </c>
      <c r="E566" s="24" t="s">
        <v>1841</v>
      </c>
      <c r="F566" s="24" t="s">
        <v>1842</v>
      </c>
      <c r="G566" s="24" t="s">
        <v>1167</v>
      </c>
      <c r="H566" s="24" t="s">
        <v>36</v>
      </c>
      <c r="I566" s="24" t="s">
        <v>8886</v>
      </c>
      <c r="J566" s="24" t="s">
        <v>8886</v>
      </c>
      <c r="K566" s="24" t="s">
        <v>8886</v>
      </c>
      <c r="L566" s="24" t="s">
        <v>8886</v>
      </c>
      <c r="M566" s="24" t="s">
        <v>9828</v>
      </c>
      <c r="N566" s="24" t="s">
        <v>201</v>
      </c>
      <c r="O566" s="24" t="s">
        <v>8886</v>
      </c>
      <c r="P566" s="24"/>
      <c r="Q566" s="24"/>
      <c r="R566" s="25" t="s">
        <v>1843</v>
      </c>
      <c r="S566" s="24"/>
      <c r="T566" s="24"/>
      <c r="U566" s="24" t="s">
        <v>8886</v>
      </c>
      <c r="V566" s="24" t="s">
        <v>8886</v>
      </c>
      <c r="W566" s="24"/>
      <c r="X566" s="24"/>
      <c r="Y566" s="258">
        <v>44935.145879629628</v>
      </c>
      <c r="Z566" s="258">
        <v>45173.912708333337</v>
      </c>
      <c r="AA566" s="24"/>
      <c r="AB566" s="24" t="s">
        <v>1812</v>
      </c>
      <c r="AC566" s="24">
        <v>79672</v>
      </c>
      <c r="AD566" s="24">
        <v>20650</v>
      </c>
      <c r="AE566" s="24" t="s">
        <v>9827</v>
      </c>
      <c r="AF566" s="24" t="s">
        <v>9829</v>
      </c>
      <c r="AG566" s="24" t="s">
        <v>264</v>
      </c>
    </row>
    <row r="567" spans="1:33" x14ac:dyDescent="0.3">
      <c r="A567" s="24"/>
      <c r="B567" s="24" t="s">
        <v>9827</v>
      </c>
      <c r="C567" s="24" t="s">
        <v>33</v>
      </c>
      <c r="D567" s="24" t="s">
        <v>9908</v>
      </c>
      <c r="E567" s="24" t="s">
        <v>1844</v>
      </c>
      <c r="F567" s="24" t="s">
        <v>1845</v>
      </c>
      <c r="G567" s="24" t="s">
        <v>1846</v>
      </c>
      <c r="H567" s="24" t="s">
        <v>36</v>
      </c>
      <c r="I567" s="24" t="s">
        <v>8886</v>
      </c>
      <c r="J567" s="24" t="s">
        <v>8886</v>
      </c>
      <c r="K567" s="24" t="s">
        <v>8886</v>
      </c>
      <c r="L567" s="24" t="s">
        <v>8886</v>
      </c>
      <c r="M567" s="24" t="s">
        <v>9828</v>
      </c>
      <c r="N567" s="24" t="s">
        <v>201</v>
      </c>
      <c r="O567" s="24" t="s">
        <v>8886</v>
      </c>
      <c r="P567" s="24"/>
      <c r="Q567" s="24"/>
      <c r="R567" s="24"/>
      <c r="S567" s="24"/>
      <c r="T567" s="24"/>
      <c r="U567" s="24" t="s">
        <v>8886</v>
      </c>
      <c r="V567" s="24" t="s">
        <v>8886</v>
      </c>
      <c r="W567" s="24"/>
      <c r="X567" s="24"/>
      <c r="Y567" s="258">
        <v>44935.145879629628</v>
      </c>
      <c r="Z567" s="258">
        <v>45173.912708333337</v>
      </c>
      <c r="AA567" s="24"/>
      <c r="AB567" s="24" t="s">
        <v>1812</v>
      </c>
      <c r="AC567" s="24">
        <v>79672</v>
      </c>
      <c r="AD567" s="24">
        <v>20660</v>
      </c>
      <c r="AE567" s="24" t="s">
        <v>9827</v>
      </c>
      <c r="AF567" s="24" t="s">
        <v>9829</v>
      </c>
      <c r="AG567" s="24" t="s">
        <v>264</v>
      </c>
    </row>
    <row r="568" spans="1:33" x14ac:dyDescent="0.3">
      <c r="A568" s="24"/>
      <c r="B568" s="24" t="s">
        <v>9827</v>
      </c>
      <c r="C568" s="24" t="s">
        <v>33</v>
      </c>
      <c r="D568" s="24" t="s">
        <v>9909</v>
      </c>
      <c r="E568" s="24" t="s">
        <v>1847</v>
      </c>
      <c r="F568" s="24" t="s">
        <v>1848</v>
      </c>
      <c r="G568" s="24" t="s">
        <v>1167</v>
      </c>
      <c r="H568" s="24" t="s">
        <v>36</v>
      </c>
      <c r="I568" s="24" t="s">
        <v>8886</v>
      </c>
      <c r="J568" s="24" t="s">
        <v>8886</v>
      </c>
      <c r="K568" s="24" t="s">
        <v>8886</v>
      </c>
      <c r="L568" s="24" t="s">
        <v>8886</v>
      </c>
      <c r="M568" s="24" t="s">
        <v>9828</v>
      </c>
      <c r="N568" s="24" t="s">
        <v>201</v>
      </c>
      <c r="O568" s="24" t="s">
        <v>8886</v>
      </c>
      <c r="P568" s="24"/>
      <c r="Q568" s="24"/>
      <c r="R568" s="24"/>
      <c r="S568" s="24"/>
      <c r="T568" s="24"/>
      <c r="U568" s="24" t="s">
        <v>8886</v>
      </c>
      <c r="V568" s="24" t="s">
        <v>8886</v>
      </c>
      <c r="W568" s="24"/>
      <c r="X568" s="24"/>
      <c r="Y568" s="258">
        <v>44935.145879629628</v>
      </c>
      <c r="Z568" s="258">
        <v>45173.912708333337</v>
      </c>
      <c r="AA568" s="24"/>
      <c r="AB568" s="24" t="s">
        <v>1812</v>
      </c>
      <c r="AC568" s="24">
        <v>79672</v>
      </c>
      <c r="AD568" s="24">
        <v>20670</v>
      </c>
      <c r="AE568" s="24" t="s">
        <v>9827</v>
      </c>
      <c r="AF568" s="24" t="s">
        <v>9829</v>
      </c>
      <c r="AG568" s="24" t="s">
        <v>264</v>
      </c>
    </row>
    <row r="569" spans="1:33" x14ac:dyDescent="0.3">
      <c r="A569" s="24"/>
      <c r="B569" s="24" t="s">
        <v>9827</v>
      </c>
      <c r="C569" s="24" t="s">
        <v>33</v>
      </c>
      <c r="D569" s="24" t="s">
        <v>9935</v>
      </c>
      <c r="E569" s="24" t="s">
        <v>1849</v>
      </c>
      <c r="F569" s="24" t="s">
        <v>1850</v>
      </c>
      <c r="G569" s="24" t="s">
        <v>1167</v>
      </c>
      <c r="H569" s="24" t="s">
        <v>36</v>
      </c>
      <c r="I569" s="24" t="s">
        <v>8886</v>
      </c>
      <c r="J569" s="24" t="s">
        <v>8886</v>
      </c>
      <c r="K569" s="24" t="s">
        <v>8886</v>
      </c>
      <c r="L569" s="24" t="s">
        <v>8886</v>
      </c>
      <c r="M569" s="24" t="s">
        <v>9828</v>
      </c>
      <c r="N569" s="24" t="s">
        <v>201</v>
      </c>
      <c r="O569" s="24" t="s">
        <v>8886</v>
      </c>
      <c r="P569" s="24"/>
      <c r="Q569" s="24"/>
      <c r="R569" s="24"/>
      <c r="S569" s="24"/>
      <c r="T569" s="24"/>
      <c r="U569" s="24" t="s">
        <v>8886</v>
      </c>
      <c r="V569" s="24" t="s">
        <v>8886</v>
      </c>
      <c r="W569" s="24"/>
      <c r="X569" s="24"/>
      <c r="Y569" s="258">
        <v>44935.145879629628</v>
      </c>
      <c r="Z569" s="258">
        <v>45173.912708333337</v>
      </c>
      <c r="AA569" s="24"/>
      <c r="AB569" s="24" t="s">
        <v>1812</v>
      </c>
      <c r="AC569" s="24">
        <v>79672</v>
      </c>
      <c r="AD569" s="24">
        <v>1030</v>
      </c>
      <c r="AE569" s="24" t="s">
        <v>9827</v>
      </c>
      <c r="AF569" s="24" t="s">
        <v>9829</v>
      </c>
      <c r="AG569" s="24" t="s">
        <v>264</v>
      </c>
    </row>
    <row r="570" spans="1:33" x14ac:dyDescent="0.3">
      <c r="A570" s="24"/>
      <c r="B570" s="24" t="s">
        <v>9827</v>
      </c>
      <c r="C570" s="24" t="s">
        <v>33</v>
      </c>
      <c r="D570" s="24" t="s">
        <v>9879</v>
      </c>
      <c r="E570" s="24" t="s">
        <v>1851</v>
      </c>
      <c r="F570" s="24" t="s">
        <v>1852</v>
      </c>
      <c r="G570" s="24" t="s">
        <v>1167</v>
      </c>
      <c r="H570" s="24" t="s">
        <v>36</v>
      </c>
      <c r="I570" s="24" t="s">
        <v>8886</v>
      </c>
      <c r="J570" s="24" t="s">
        <v>8886</v>
      </c>
      <c r="K570" s="24" t="s">
        <v>8886</v>
      </c>
      <c r="L570" s="24" t="s">
        <v>8886</v>
      </c>
      <c r="M570" s="24" t="s">
        <v>9828</v>
      </c>
      <c r="N570" s="24" t="s">
        <v>201</v>
      </c>
      <c r="O570" s="24" t="s">
        <v>8886</v>
      </c>
      <c r="P570" s="24"/>
      <c r="Q570" s="24"/>
      <c r="R570" s="24"/>
      <c r="S570" s="24"/>
      <c r="T570" s="24"/>
      <c r="U570" s="24" t="s">
        <v>8886</v>
      </c>
      <c r="V570" s="24" t="s">
        <v>8886</v>
      </c>
      <c r="W570" s="24"/>
      <c r="X570" s="24"/>
      <c r="Y570" s="258">
        <v>44935.145879629628</v>
      </c>
      <c r="Z570" s="258">
        <v>45173.912708333337</v>
      </c>
      <c r="AA570" s="24"/>
      <c r="AB570" s="24" t="s">
        <v>1812</v>
      </c>
      <c r="AC570" s="24">
        <v>79672</v>
      </c>
      <c r="AD570" s="24">
        <v>20690</v>
      </c>
      <c r="AE570" s="24" t="s">
        <v>9827</v>
      </c>
      <c r="AF570" s="24" t="s">
        <v>9829</v>
      </c>
      <c r="AG570" s="24" t="s">
        <v>264</v>
      </c>
    </row>
    <row r="571" spans="1:33" x14ac:dyDescent="0.3">
      <c r="A571" s="24"/>
      <c r="B571" s="24" t="s">
        <v>9827</v>
      </c>
      <c r="C571" s="24" t="s">
        <v>33</v>
      </c>
      <c r="D571" s="24" t="s">
        <v>9875</v>
      </c>
      <c r="E571" s="24" t="s">
        <v>1853</v>
      </c>
      <c r="F571" s="24" t="s">
        <v>1854</v>
      </c>
      <c r="G571" s="24" t="s">
        <v>990</v>
      </c>
      <c r="H571" s="24" t="s">
        <v>36</v>
      </c>
      <c r="I571" s="24" t="s">
        <v>8886</v>
      </c>
      <c r="J571" s="24" t="s">
        <v>8886</v>
      </c>
      <c r="K571" s="24" t="s">
        <v>8886</v>
      </c>
      <c r="L571" s="24" t="s">
        <v>8886</v>
      </c>
      <c r="M571" s="24" t="s">
        <v>9828</v>
      </c>
      <c r="N571" s="24" t="s">
        <v>201</v>
      </c>
      <c r="O571" s="24" t="s">
        <v>8886</v>
      </c>
      <c r="P571" s="24"/>
      <c r="Q571" s="24"/>
      <c r="R571" s="24"/>
      <c r="S571" s="24"/>
      <c r="T571" s="24"/>
      <c r="U571" s="24" t="s">
        <v>8886</v>
      </c>
      <c r="V571" s="24" t="s">
        <v>8886</v>
      </c>
      <c r="W571" s="24"/>
      <c r="X571" s="24"/>
      <c r="Y571" s="258">
        <v>44935.147766203707</v>
      </c>
      <c r="Z571" s="258">
        <v>45173.912708333337</v>
      </c>
      <c r="AA571" s="24"/>
      <c r="AB571" s="24" t="s">
        <v>1855</v>
      </c>
      <c r="AC571" s="24">
        <v>101173</v>
      </c>
      <c r="AD571" s="24">
        <v>20700</v>
      </c>
      <c r="AE571" s="24" t="s">
        <v>9827</v>
      </c>
      <c r="AF571" s="24" t="s">
        <v>9829</v>
      </c>
      <c r="AG571" s="24"/>
    </row>
    <row r="572" spans="1:33" x14ac:dyDescent="0.3">
      <c r="A572" s="24"/>
      <c r="B572" s="24" t="s">
        <v>9827</v>
      </c>
      <c r="C572" s="24" t="s">
        <v>305</v>
      </c>
      <c r="D572" s="24" t="s">
        <v>9897</v>
      </c>
      <c r="E572" s="24" t="s">
        <v>1856</v>
      </c>
      <c r="F572" s="24" t="s">
        <v>1857</v>
      </c>
      <c r="G572" s="24" t="s">
        <v>1858</v>
      </c>
      <c r="H572" s="24" t="s">
        <v>36</v>
      </c>
      <c r="I572" s="24" t="s">
        <v>8886</v>
      </c>
      <c r="J572" s="24" t="s">
        <v>8886</v>
      </c>
      <c r="K572" s="24" t="s">
        <v>8886</v>
      </c>
      <c r="L572" s="24" t="s">
        <v>8886</v>
      </c>
      <c r="M572" s="24" t="s">
        <v>9828</v>
      </c>
      <c r="N572" s="24" t="s">
        <v>201</v>
      </c>
      <c r="O572" s="24" t="s">
        <v>8886</v>
      </c>
      <c r="P572" s="24"/>
      <c r="Q572" s="24"/>
      <c r="R572" s="24"/>
      <c r="S572" s="24"/>
      <c r="T572" s="24"/>
      <c r="U572" s="24" t="s">
        <v>8886</v>
      </c>
      <c r="V572" s="24" t="s">
        <v>8886</v>
      </c>
      <c r="W572" s="24"/>
      <c r="X572" s="24"/>
      <c r="Y572" s="258">
        <v>44935.179039351853</v>
      </c>
      <c r="Z572" s="258">
        <v>45173.912708333337</v>
      </c>
      <c r="AA572" s="24"/>
      <c r="AB572" s="24" t="s">
        <v>1859</v>
      </c>
      <c r="AC572" s="24">
        <v>91543</v>
      </c>
      <c r="AD572" s="24">
        <v>20710</v>
      </c>
      <c r="AE572" s="24" t="s">
        <v>9827</v>
      </c>
      <c r="AF572" s="24" t="s">
        <v>9829</v>
      </c>
      <c r="AG572" s="24"/>
    </row>
    <row r="573" spans="1:33" x14ac:dyDescent="0.3">
      <c r="A573" s="24"/>
      <c r="B573" s="24" t="s">
        <v>9827</v>
      </c>
      <c r="C573" s="24" t="s">
        <v>33</v>
      </c>
      <c r="D573" s="24" t="s">
        <v>9890</v>
      </c>
      <c r="E573" s="24" t="s">
        <v>1860</v>
      </c>
      <c r="F573" s="24" t="s">
        <v>339</v>
      </c>
      <c r="G573" s="24" t="s">
        <v>1858</v>
      </c>
      <c r="H573" s="24" t="s">
        <v>36</v>
      </c>
      <c r="I573" s="24" t="s">
        <v>8886</v>
      </c>
      <c r="J573" s="24" t="s">
        <v>8886</v>
      </c>
      <c r="K573" s="24" t="s">
        <v>8886</v>
      </c>
      <c r="L573" s="24" t="s">
        <v>8886</v>
      </c>
      <c r="M573" s="24" t="s">
        <v>9828</v>
      </c>
      <c r="N573" s="24" t="s">
        <v>201</v>
      </c>
      <c r="O573" s="24" t="s">
        <v>8886</v>
      </c>
      <c r="P573" s="24"/>
      <c r="Q573" s="24"/>
      <c r="R573" s="24"/>
      <c r="S573" s="24"/>
      <c r="T573" s="24"/>
      <c r="U573" s="24" t="s">
        <v>8886</v>
      </c>
      <c r="V573" s="24" t="s">
        <v>8886</v>
      </c>
      <c r="W573" s="24"/>
      <c r="X573" s="24"/>
      <c r="Y573" s="258">
        <v>44935.179039351853</v>
      </c>
      <c r="Z573" s="258">
        <v>45173.912708333337</v>
      </c>
      <c r="AA573" s="24"/>
      <c r="AB573" s="24" t="s">
        <v>1859</v>
      </c>
      <c r="AC573" s="24">
        <v>91543</v>
      </c>
      <c r="AD573" s="24">
        <v>20720</v>
      </c>
      <c r="AE573" s="24" t="s">
        <v>9827</v>
      </c>
      <c r="AF573" s="24" t="s">
        <v>9829</v>
      </c>
      <c r="AG573" s="24"/>
    </row>
    <row r="574" spans="1:33" x14ac:dyDescent="0.3">
      <c r="A574" s="24"/>
      <c r="B574" s="24" t="s">
        <v>9827</v>
      </c>
      <c r="C574" s="24" t="s">
        <v>33</v>
      </c>
      <c r="D574" s="24" t="s">
        <v>9875</v>
      </c>
      <c r="E574" s="24" t="s">
        <v>1861</v>
      </c>
      <c r="F574" s="24" t="s">
        <v>1862</v>
      </c>
      <c r="G574" s="24" t="s">
        <v>1858</v>
      </c>
      <c r="H574" s="24" t="s">
        <v>36</v>
      </c>
      <c r="I574" s="24" t="s">
        <v>8886</v>
      </c>
      <c r="J574" s="24" t="s">
        <v>8886</v>
      </c>
      <c r="K574" s="24" t="s">
        <v>8886</v>
      </c>
      <c r="L574" s="24" t="s">
        <v>8886</v>
      </c>
      <c r="M574" s="24" t="s">
        <v>9828</v>
      </c>
      <c r="N574" s="24" t="s">
        <v>201</v>
      </c>
      <c r="O574" s="24" t="s">
        <v>8886</v>
      </c>
      <c r="P574" s="24"/>
      <c r="Q574" s="24"/>
      <c r="R574" s="24"/>
      <c r="S574" s="24"/>
      <c r="T574" s="24"/>
      <c r="U574" s="24" t="s">
        <v>8886</v>
      </c>
      <c r="V574" s="24" t="s">
        <v>8886</v>
      </c>
      <c r="W574" s="24"/>
      <c r="X574" s="24"/>
      <c r="Y574" s="258">
        <v>44935.179039351853</v>
      </c>
      <c r="Z574" s="258">
        <v>45173.912708333337</v>
      </c>
      <c r="AA574" s="24"/>
      <c r="AB574" s="24" t="s">
        <v>1859</v>
      </c>
      <c r="AC574" s="24">
        <v>91543</v>
      </c>
      <c r="AD574" s="24">
        <v>20730</v>
      </c>
      <c r="AE574" s="24" t="s">
        <v>9827</v>
      </c>
      <c r="AF574" s="24" t="s">
        <v>9829</v>
      </c>
      <c r="AG574" s="24"/>
    </row>
    <row r="575" spans="1:33" x14ac:dyDescent="0.3">
      <c r="A575" s="24"/>
      <c r="B575" s="24" t="s">
        <v>9827</v>
      </c>
      <c r="C575" s="24" t="s">
        <v>33</v>
      </c>
      <c r="D575" s="24" t="s">
        <v>9872</v>
      </c>
      <c r="E575" s="24" t="s">
        <v>1863</v>
      </c>
      <c r="F575" s="24" t="s">
        <v>1864</v>
      </c>
      <c r="G575" s="24" t="s">
        <v>1858</v>
      </c>
      <c r="H575" s="24" t="s">
        <v>36</v>
      </c>
      <c r="I575" s="24" t="s">
        <v>8886</v>
      </c>
      <c r="J575" s="24" t="s">
        <v>8886</v>
      </c>
      <c r="K575" s="24" t="s">
        <v>8886</v>
      </c>
      <c r="L575" s="24" t="s">
        <v>8886</v>
      </c>
      <c r="M575" s="24" t="s">
        <v>9828</v>
      </c>
      <c r="N575" s="24" t="s">
        <v>201</v>
      </c>
      <c r="O575" s="24" t="s">
        <v>8886</v>
      </c>
      <c r="P575" s="24"/>
      <c r="Q575" s="24"/>
      <c r="R575" s="24"/>
      <c r="S575" s="24"/>
      <c r="T575" s="24"/>
      <c r="U575" s="24" t="s">
        <v>8886</v>
      </c>
      <c r="V575" s="24" t="s">
        <v>8886</v>
      </c>
      <c r="W575" s="24"/>
      <c r="X575" s="24"/>
      <c r="Y575" s="258">
        <v>44935.179039351853</v>
      </c>
      <c r="Z575" s="258">
        <v>45173.912708333337</v>
      </c>
      <c r="AA575" s="24"/>
      <c r="AB575" s="24" t="s">
        <v>1859</v>
      </c>
      <c r="AC575" s="24">
        <v>91543</v>
      </c>
      <c r="AD575" s="24">
        <v>20740</v>
      </c>
      <c r="AE575" s="24" t="s">
        <v>9827</v>
      </c>
      <c r="AF575" s="24" t="s">
        <v>9829</v>
      </c>
      <c r="AG575" s="24"/>
    </row>
    <row r="576" spans="1:33" x14ac:dyDescent="0.3">
      <c r="A576" s="24"/>
      <c r="B576" s="24" t="s">
        <v>9827</v>
      </c>
      <c r="C576" s="24" t="s">
        <v>33</v>
      </c>
      <c r="D576" s="24" t="s">
        <v>9870</v>
      </c>
      <c r="E576" s="24" t="s">
        <v>1865</v>
      </c>
      <c r="F576" s="24" t="s">
        <v>1866</v>
      </c>
      <c r="G576" s="24" t="s">
        <v>1858</v>
      </c>
      <c r="H576" s="24" t="s">
        <v>36</v>
      </c>
      <c r="I576" s="24" t="s">
        <v>8886</v>
      </c>
      <c r="J576" s="24" t="s">
        <v>8886</v>
      </c>
      <c r="K576" s="24" t="s">
        <v>8886</v>
      </c>
      <c r="L576" s="24" t="s">
        <v>8886</v>
      </c>
      <c r="M576" s="24" t="s">
        <v>9828</v>
      </c>
      <c r="N576" s="24" t="s">
        <v>201</v>
      </c>
      <c r="O576" s="24" t="s">
        <v>8886</v>
      </c>
      <c r="P576" s="24"/>
      <c r="Q576" s="24"/>
      <c r="R576" s="24"/>
      <c r="S576" s="24"/>
      <c r="T576" s="24"/>
      <c r="U576" s="24" t="s">
        <v>8886</v>
      </c>
      <c r="V576" s="24" t="s">
        <v>8886</v>
      </c>
      <c r="W576" s="24"/>
      <c r="X576" s="24"/>
      <c r="Y576" s="258">
        <v>44935.179039351853</v>
      </c>
      <c r="Z576" s="258">
        <v>45173.912708333337</v>
      </c>
      <c r="AA576" s="24"/>
      <c r="AB576" s="24" t="s">
        <v>1859</v>
      </c>
      <c r="AC576" s="24">
        <v>91543</v>
      </c>
      <c r="AD576" s="24">
        <v>20750</v>
      </c>
      <c r="AE576" s="24" t="s">
        <v>9827</v>
      </c>
      <c r="AF576" s="24" t="s">
        <v>9829</v>
      </c>
      <c r="AG576" s="24"/>
    </row>
    <row r="577" spans="1:33" x14ac:dyDescent="0.3">
      <c r="A577" s="24"/>
      <c r="B577" s="24" t="s">
        <v>9827</v>
      </c>
      <c r="C577" s="24" t="s">
        <v>33</v>
      </c>
      <c r="D577" s="24" t="s">
        <v>9876</v>
      </c>
      <c r="E577" s="24" t="s">
        <v>1867</v>
      </c>
      <c r="F577" s="24" t="s">
        <v>1868</v>
      </c>
      <c r="G577" s="24" t="s">
        <v>1858</v>
      </c>
      <c r="H577" s="24" t="s">
        <v>36</v>
      </c>
      <c r="I577" s="24" t="s">
        <v>8886</v>
      </c>
      <c r="J577" s="24" t="s">
        <v>8886</v>
      </c>
      <c r="K577" s="24" t="s">
        <v>8886</v>
      </c>
      <c r="L577" s="24" t="s">
        <v>8886</v>
      </c>
      <c r="M577" s="24" t="s">
        <v>9828</v>
      </c>
      <c r="N577" s="24" t="s">
        <v>201</v>
      </c>
      <c r="O577" s="24" t="s">
        <v>8886</v>
      </c>
      <c r="P577" s="24"/>
      <c r="Q577" s="24"/>
      <c r="R577" s="24"/>
      <c r="S577" s="24"/>
      <c r="T577" s="24"/>
      <c r="U577" s="24" t="s">
        <v>8886</v>
      </c>
      <c r="V577" s="24" t="s">
        <v>8886</v>
      </c>
      <c r="W577" s="24"/>
      <c r="X577" s="24"/>
      <c r="Y577" s="258">
        <v>44935.179039351853</v>
      </c>
      <c r="Z577" s="258">
        <v>45173.912708333337</v>
      </c>
      <c r="AA577" s="24"/>
      <c r="AB577" s="24" t="s">
        <v>1859</v>
      </c>
      <c r="AC577" s="24">
        <v>91543</v>
      </c>
      <c r="AD577" s="24">
        <v>20760</v>
      </c>
      <c r="AE577" s="24" t="s">
        <v>9827</v>
      </c>
      <c r="AF577" s="24" t="s">
        <v>9829</v>
      </c>
      <c r="AG577" s="24"/>
    </row>
    <row r="578" spans="1:33" x14ac:dyDescent="0.3">
      <c r="A578" s="24"/>
      <c r="B578" s="24" t="s">
        <v>9827</v>
      </c>
      <c r="C578" s="24" t="s">
        <v>33</v>
      </c>
      <c r="D578" s="24" t="s">
        <v>9898</v>
      </c>
      <c r="E578" s="24" t="s">
        <v>1869</v>
      </c>
      <c r="F578" s="24" t="s">
        <v>1870</v>
      </c>
      <c r="G578" s="24" t="s">
        <v>1858</v>
      </c>
      <c r="H578" s="24" t="s">
        <v>36</v>
      </c>
      <c r="I578" s="24" t="s">
        <v>8886</v>
      </c>
      <c r="J578" s="24" t="s">
        <v>8886</v>
      </c>
      <c r="K578" s="24" t="s">
        <v>8886</v>
      </c>
      <c r="L578" s="24" t="s">
        <v>8886</v>
      </c>
      <c r="M578" s="24" t="s">
        <v>9828</v>
      </c>
      <c r="N578" s="24" t="s">
        <v>201</v>
      </c>
      <c r="O578" s="24" t="s">
        <v>8886</v>
      </c>
      <c r="P578" s="24"/>
      <c r="Q578" s="24"/>
      <c r="R578" s="24"/>
      <c r="S578" s="24"/>
      <c r="T578" s="24"/>
      <c r="U578" s="24" t="s">
        <v>8886</v>
      </c>
      <c r="V578" s="24" t="s">
        <v>8886</v>
      </c>
      <c r="W578" s="24"/>
      <c r="X578" s="24"/>
      <c r="Y578" s="258">
        <v>44935.179039351853</v>
      </c>
      <c r="Z578" s="258">
        <v>45173.912708333337</v>
      </c>
      <c r="AA578" s="24"/>
      <c r="AB578" s="24" t="s">
        <v>1859</v>
      </c>
      <c r="AC578" s="24">
        <v>91543</v>
      </c>
      <c r="AD578" s="24">
        <v>20770</v>
      </c>
      <c r="AE578" s="24" t="s">
        <v>9827</v>
      </c>
      <c r="AF578" s="24" t="s">
        <v>9829</v>
      </c>
      <c r="AG578" s="24"/>
    </row>
    <row r="579" spans="1:33" x14ac:dyDescent="0.3">
      <c r="A579" s="24"/>
      <c r="B579" s="24" t="s">
        <v>9827</v>
      </c>
      <c r="C579" s="24" t="s">
        <v>33</v>
      </c>
      <c r="D579" s="24" t="s">
        <v>9884</v>
      </c>
      <c r="E579" s="24" t="s">
        <v>1871</v>
      </c>
      <c r="F579" s="24" t="s">
        <v>1872</v>
      </c>
      <c r="G579" s="24" t="s">
        <v>1858</v>
      </c>
      <c r="H579" s="24" t="s">
        <v>36</v>
      </c>
      <c r="I579" s="24" t="s">
        <v>8886</v>
      </c>
      <c r="J579" s="24" t="s">
        <v>8886</v>
      </c>
      <c r="K579" s="24" t="s">
        <v>8886</v>
      </c>
      <c r="L579" s="24" t="s">
        <v>8886</v>
      </c>
      <c r="M579" s="24" t="s">
        <v>9828</v>
      </c>
      <c r="N579" s="24" t="s">
        <v>201</v>
      </c>
      <c r="O579" s="24" t="s">
        <v>8886</v>
      </c>
      <c r="P579" s="24"/>
      <c r="Q579" s="24"/>
      <c r="R579" s="24"/>
      <c r="S579" s="24"/>
      <c r="T579" s="24"/>
      <c r="U579" s="24" t="s">
        <v>8886</v>
      </c>
      <c r="V579" s="24" t="s">
        <v>8886</v>
      </c>
      <c r="W579" s="24"/>
      <c r="X579" s="24"/>
      <c r="Y579" s="258">
        <v>44935.179039351853</v>
      </c>
      <c r="Z579" s="258">
        <v>45173.912708333337</v>
      </c>
      <c r="AA579" s="24"/>
      <c r="AB579" s="24" t="s">
        <v>1859</v>
      </c>
      <c r="AC579" s="24">
        <v>91543</v>
      </c>
      <c r="AD579" s="24">
        <v>20780</v>
      </c>
      <c r="AE579" s="24" t="s">
        <v>9827</v>
      </c>
      <c r="AF579" s="24" t="s">
        <v>9829</v>
      </c>
      <c r="AG579" s="24"/>
    </row>
    <row r="580" spans="1:33" x14ac:dyDescent="0.3">
      <c r="A580" s="24"/>
      <c r="B580" s="24" t="s">
        <v>9827</v>
      </c>
      <c r="C580" s="24" t="s">
        <v>33</v>
      </c>
      <c r="D580" s="24" t="s">
        <v>9899</v>
      </c>
      <c r="E580" s="24" t="s">
        <v>1873</v>
      </c>
      <c r="F580" s="24" t="s">
        <v>1874</v>
      </c>
      <c r="G580" s="24" t="s">
        <v>1858</v>
      </c>
      <c r="H580" s="24" t="s">
        <v>36</v>
      </c>
      <c r="I580" s="24" t="s">
        <v>8886</v>
      </c>
      <c r="J580" s="24" t="s">
        <v>8886</v>
      </c>
      <c r="K580" s="24" t="s">
        <v>8886</v>
      </c>
      <c r="L580" s="24" t="s">
        <v>8886</v>
      </c>
      <c r="M580" s="24" t="s">
        <v>9828</v>
      </c>
      <c r="N580" s="24" t="s">
        <v>201</v>
      </c>
      <c r="O580" s="24" t="s">
        <v>8886</v>
      </c>
      <c r="P580" s="24"/>
      <c r="Q580" s="24"/>
      <c r="R580" s="24"/>
      <c r="S580" s="24"/>
      <c r="T580" s="24"/>
      <c r="U580" s="24" t="s">
        <v>8886</v>
      </c>
      <c r="V580" s="24" t="s">
        <v>8886</v>
      </c>
      <c r="W580" s="24"/>
      <c r="X580" s="24"/>
      <c r="Y580" s="258">
        <v>44935.179039351853</v>
      </c>
      <c r="Z580" s="258">
        <v>45173.912708333337</v>
      </c>
      <c r="AA580" s="24"/>
      <c r="AB580" s="24" t="s">
        <v>1859</v>
      </c>
      <c r="AC580" s="24">
        <v>91543</v>
      </c>
      <c r="AD580" s="24">
        <v>20790</v>
      </c>
      <c r="AE580" s="24" t="s">
        <v>9827</v>
      </c>
      <c r="AF580" s="24" t="s">
        <v>9829</v>
      </c>
      <c r="AG580" s="24"/>
    </row>
    <row r="581" spans="1:33" x14ac:dyDescent="0.3">
      <c r="A581" s="24"/>
      <c r="B581" s="24" t="s">
        <v>9827</v>
      </c>
      <c r="C581" s="24" t="s">
        <v>33</v>
      </c>
      <c r="D581" s="24" t="s">
        <v>9894</v>
      </c>
      <c r="E581" s="24" t="s">
        <v>1875</v>
      </c>
      <c r="F581" s="24" t="s">
        <v>1058</v>
      </c>
      <c r="G581" s="24" t="s">
        <v>1858</v>
      </c>
      <c r="H581" s="24" t="s">
        <v>36</v>
      </c>
      <c r="I581" s="24" t="s">
        <v>8886</v>
      </c>
      <c r="J581" s="24" t="s">
        <v>8886</v>
      </c>
      <c r="K581" s="24" t="s">
        <v>8886</v>
      </c>
      <c r="L581" s="24" t="s">
        <v>8886</v>
      </c>
      <c r="M581" s="24" t="s">
        <v>9828</v>
      </c>
      <c r="N581" s="24" t="s">
        <v>201</v>
      </c>
      <c r="O581" s="24" t="s">
        <v>8886</v>
      </c>
      <c r="P581" s="24"/>
      <c r="Q581" s="24"/>
      <c r="R581" s="24"/>
      <c r="S581" s="24"/>
      <c r="T581" s="24"/>
      <c r="U581" s="24" t="s">
        <v>8886</v>
      </c>
      <c r="V581" s="24" t="s">
        <v>8886</v>
      </c>
      <c r="W581" s="24"/>
      <c r="X581" s="24"/>
      <c r="Y581" s="258">
        <v>44935.179039351853</v>
      </c>
      <c r="Z581" s="258">
        <v>45173.912708333337</v>
      </c>
      <c r="AA581" s="24"/>
      <c r="AB581" s="24" t="s">
        <v>1859</v>
      </c>
      <c r="AC581" s="24">
        <v>91543</v>
      </c>
      <c r="AD581" s="24">
        <v>20800</v>
      </c>
      <c r="AE581" s="24" t="s">
        <v>9827</v>
      </c>
      <c r="AF581" s="24" t="s">
        <v>9829</v>
      </c>
      <c r="AG581" s="24"/>
    </row>
    <row r="582" spans="1:33" x14ac:dyDescent="0.3">
      <c r="A582" s="24"/>
      <c r="B582" s="24" t="s">
        <v>9827</v>
      </c>
      <c r="C582" s="24" t="s">
        <v>33</v>
      </c>
      <c r="D582" s="24" t="s">
        <v>9889</v>
      </c>
      <c r="E582" s="24" t="s">
        <v>1876</v>
      </c>
      <c r="F582" s="24" t="s">
        <v>1877</v>
      </c>
      <c r="G582" s="24" t="s">
        <v>1858</v>
      </c>
      <c r="H582" s="24" t="s">
        <v>36</v>
      </c>
      <c r="I582" s="24" t="s">
        <v>8886</v>
      </c>
      <c r="J582" s="24" t="s">
        <v>8886</v>
      </c>
      <c r="K582" s="24" t="s">
        <v>8886</v>
      </c>
      <c r="L582" s="24" t="s">
        <v>8886</v>
      </c>
      <c r="M582" s="24" t="s">
        <v>9828</v>
      </c>
      <c r="N582" s="24" t="s">
        <v>201</v>
      </c>
      <c r="O582" s="24" t="s">
        <v>8886</v>
      </c>
      <c r="P582" s="24"/>
      <c r="Q582" s="24"/>
      <c r="R582" s="24"/>
      <c r="S582" s="24"/>
      <c r="T582" s="24"/>
      <c r="U582" s="24" t="s">
        <v>8886</v>
      </c>
      <c r="V582" s="24" t="s">
        <v>8886</v>
      </c>
      <c r="W582" s="24"/>
      <c r="X582" s="24"/>
      <c r="Y582" s="258">
        <v>44935.179039351853</v>
      </c>
      <c r="Z582" s="258">
        <v>45173.912708333337</v>
      </c>
      <c r="AA582" s="24"/>
      <c r="AB582" s="24" t="s">
        <v>1859</v>
      </c>
      <c r="AC582" s="24">
        <v>91543</v>
      </c>
      <c r="AD582" s="24">
        <v>20810</v>
      </c>
      <c r="AE582" s="24" t="s">
        <v>9827</v>
      </c>
      <c r="AF582" s="24" t="s">
        <v>9829</v>
      </c>
      <c r="AG582" s="24"/>
    </row>
    <row r="583" spans="1:33" x14ac:dyDescent="0.3">
      <c r="A583" s="24"/>
      <c r="B583" s="24" t="s">
        <v>9827</v>
      </c>
      <c r="C583" s="24" t="s">
        <v>33</v>
      </c>
      <c r="D583" s="24" t="s">
        <v>9877</v>
      </c>
      <c r="E583" s="24" t="s">
        <v>1878</v>
      </c>
      <c r="F583" s="24" t="s">
        <v>1879</v>
      </c>
      <c r="G583" s="24" t="s">
        <v>1858</v>
      </c>
      <c r="H583" s="24" t="s">
        <v>36</v>
      </c>
      <c r="I583" s="24" t="s">
        <v>8886</v>
      </c>
      <c r="J583" s="24" t="s">
        <v>8886</v>
      </c>
      <c r="K583" s="24" t="s">
        <v>8886</v>
      </c>
      <c r="L583" s="24" t="s">
        <v>8886</v>
      </c>
      <c r="M583" s="24" t="s">
        <v>9828</v>
      </c>
      <c r="N583" s="24" t="s">
        <v>201</v>
      </c>
      <c r="O583" s="24" t="s">
        <v>8886</v>
      </c>
      <c r="P583" s="24"/>
      <c r="Q583" s="24"/>
      <c r="R583" s="24"/>
      <c r="S583" s="24"/>
      <c r="T583" s="24"/>
      <c r="U583" s="24" t="s">
        <v>8886</v>
      </c>
      <c r="V583" s="24" t="s">
        <v>8886</v>
      </c>
      <c r="W583" s="24"/>
      <c r="X583" s="24"/>
      <c r="Y583" s="258">
        <v>44935.179039351853</v>
      </c>
      <c r="Z583" s="258">
        <v>45173.912708333337</v>
      </c>
      <c r="AA583" s="24"/>
      <c r="AB583" s="24" t="s">
        <v>1859</v>
      </c>
      <c r="AC583" s="24">
        <v>91543</v>
      </c>
      <c r="AD583" s="24">
        <v>20820</v>
      </c>
      <c r="AE583" s="24" t="s">
        <v>9827</v>
      </c>
      <c r="AF583" s="24" t="s">
        <v>9829</v>
      </c>
      <c r="AG583" s="24"/>
    </row>
    <row r="584" spans="1:33" x14ac:dyDescent="0.3">
      <c r="A584" s="24"/>
      <c r="B584" s="24" t="s">
        <v>9827</v>
      </c>
      <c r="C584" s="24" t="s">
        <v>33</v>
      </c>
      <c r="D584" s="24" t="s">
        <v>9878</v>
      </c>
      <c r="E584" s="24" t="s">
        <v>1880</v>
      </c>
      <c r="F584" s="24" t="s">
        <v>1881</v>
      </c>
      <c r="G584" s="24" t="s">
        <v>1858</v>
      </c>
      <c r="H584" s="24" t="s">
        <v>36</v>
      </c>
      <c r="I584" s="24" t="s">
        <v>8886</v>
      </c>
      <c r="J584" s="24" t="s">
        <v>8886</v>
      </c>
      <c r="K584" s="24" t="s">
        <v>8886</v>
      </c>
      <c r="L584" s="24" t="s">
        <v>8886</v>
      </c>
      <c r="M584" s="24" t="s">
        <v>9828</v>
      </c>
      <c r="N584" s="24" t="s">
        <v>201</v>
      </c>
      <c r="O584" s="24" t="s">
        <v>8886</v>
      </c>
      <c r="P584" s="24"/>
      <c r="Q584" s="24"/>
      <c r="R584" s="24"/>
      <c r="S584" s="24"/>
      <c r="T584" s="24"/>
      <c r="U584" s="24" t="s">
        <v>8886</v>
      </c>
      <c r="V584" s="24" t="s">
        <v>8886</v>
      </c>
      <c r="W584" s="24"/>
      <c r="X584" s="24"/>
      <c r="Y584" s="258">
        <v>44935.179039351853</v>
      </c>
      <c r="Z584" s="258">
        <v>45173.912708333337</v>
      </c>
      <c r="AA584" s="24"/>
      <c r="AB584" s="24" t="s">
        <v>1859</v>
      </c>
      <c r="AC584" s="24">
        <v>91543</v>
      </c>
      <c r="AD584" s="24">
        <v>20830</v>
      </c>
      <c r="AE584" s="24" t="s">
        <v>9827</v>
      </c>
      <c r="AF584" s="24" t="s">
        <v>9829</v>
      </c>
      <c r="AG584" s="24"/>
    </row>
    <row r="585" spans="1:33" x14ac:dyDescent="0.3">
      <c r="A585" s="24"/>
      <c r="B585" s="24" t="s">
        <v>9827</v>
      </c>
      <c r="C585" s="24" t="s">
        <v>33</v>
      </c>
      <c r="D585" s="24" t="s">
        <v>9879</v>
      </c>
      <c r="E585" s="24" t="s">
        <v>1882</v>
      </c>
      <c r="F585" s="24" t="s">
        <v>1883</v>
      </c>
      <c r="G585" s="24" t="s">
        <v>1858</v>
      </c>
      <c r="H585" s="24" t="s">
        <v>36</v>
      </c>
      <c r="I585" s="24" t="s">
        <v>8886</v>
      </c>
      <c r="J585" s="24" t="s">
        <v>8886</v>
      </c>
      <c r="K585" s="24" t="s">
        <v>8886</v>
      </c>
      <c r="L585" s="24" t="s">
        <v>8886</v>
      </c>
      <c r="M585" s="24" t="s">
        <v>9828</v>
      </c>
      <c r="N585" s="24" t="s">
        <v>201</v>
      </c>
      <c r="O585" s="24" t="s">
        <v>8886</v>
      </c>
      <c r="P585" s="24"/>
      <c r="Q585" s="24"/>
      <c r="R585" s="24"/>
      <c r="S585" s="24"/>
      <c r="T585" s="24"/>
      <c r="U585" s="24" t="s">
        <v>8886</v>
      </c>
      <c r="V585" s="24" t="s">
        <v>8886</v>
      </c>
      <c r="W585" s="24"/>
      <c r="X585" s="24"/>
      <c r="Y585" s="258">
        <v>44935.179039351853</v>
      </c>
      <c r="Z585" s="258">
        <v>45173.912708333337</v>
      </c>
      <c r="AA585" s="24"/>
      <c r="AB585" s="24" t="s">
        <v>1859</v>
      </c>
      <c r="AC585" s="24">
        <v>91543</v>
      </c>
      <c r="AD585" s="24">
        <v>20840</v>
      </c>
      <c r="AE585" s="24" t="s">
        <v>9827</v>
      </c>
      <c r="AF585" s="24" t="s">
        <v>9829</v>
      </c>
      <c r="AG585" s="24"/>
    </row>
    <row r="586" spans="1:33" x14ac:dyDescent="0.3">
      <c r="A586" s="24"/>
      <c r="B586" s="24" t="s">
        <v>9827</v>
      </c>
      <c r="C586" s="24" t="s">
        <v>33</v>
      </c>
      <c r="D586" s="24" t="s">
        <v>9883</v>
      </c>
      <c r="E586" s="24" t="s">
        <v>1884</v>
      </c>
      <c r="F586" s="24" t="s">
        <v>1885</v>
      </c>
      <c r="G586" s="24" t="s">
        <v>1858</v>
      </c>
      <c r="H586" s="24" t="s">
        <v>36</v>
      </c>
      <c r="I586" s="24" t="s">
        <v>8886</v>
      </c>
      <c r="J586" s="24" t="s">
        <v>8886</v>
      </c>
      <c r="K586" s="24" t="s">
        <v>8886</v>
      </c>
      <c r="L586" s="24" t="s">
        <v>8886</v>
      </c>
      <c r="M586" s="24" t="s">
        <v>9828</v>
      </c>
      <c r="N586" s="24" t="s">
        <v>201</v>
      </c>
      <c r="O586" s="24" t="s">
        <v>8886</v>
      </c>
      <c r="P586" s="24"/>
      <c r="Q586" s="24"/>
      <c r="R586" s="24"/>
      <c r="S586" s="24"/>
      <c r="T586" s="24"/>
      <c r="U586" s="24" t="s">
        <v>8886</v>
      </c>
      <c r="V586" s="24" t="s">
        <v>8886</v>
      </c>
      <c r="W586" s="24"/>
      <c r="X586" s="24"/>
      <c r="Y586" s="258">
        <v>44935.179039351853</v>
      </c>
      <c r="Z586" s="258">
        <v>45173.912708333337</v>
      </c>
      <c r="AA586" s="24"/>
      <c r="AB586" s="24" t="s">
        <v>1859</v>
      </c>
      <c r="AC586" s="24">
        <v>91543</v>
      </c>
      <c r="AD586" s="24">
        <v>20850</v>
      </c>
      <c r="AE586" s="24" t="s">
        <v>9827</v>
      </c>
      <c r="AF586" s="24" t="s">
        <v>9829</v>
      </c>
      <c r="AG586" s="24"/>
    </row>
    <row r="587" spans="1:33" x14ac:dyDescent="0.3">
      <c r="A587" s="24" t="s">
        <v>352</v>
      </c>
      <c r="B587" s="24" t="s">
        <v>9827</v>
      </c>
      <c r="C587" s="24" t="s">
        <v>33</v>
      </c>
      <c r="D587" s="24" t="s">
        <v>9892</v>
      </c>
      <c r="E587" s="24" t="s">
        <v>1886</v>
      </c>
      <c r="F587" s="24" t="s">
        <v>1887</v>
      </c>
      <c r="G587" s="24" t="s">
        <v>1858</v>
      </c>
      <c r="H587" s="24" t="s">
        <v>36</v>
      </c>
      <c r="I587" s="24" t="s">
        <v>8886</v>
      </c>
      <c r="J587" s="24" t="s">
        <v>8886</v>
      </c>
      <c r="K587" s="24" t="s">
        <v>8886</v>
      </c>
      <c r="L587" s="24" t="s">
        <v>8886</v>
      </c>
      <c r="M587" s="24" t="s">
        <v>9828</v>
      </c>
      <c r="N587" s="24" t="s">
        <v>201</v>
      </c>
      <c r="O587" s="24" t="s">
        <v>8886</v>
      </c>
      <c r="P587" s="24"/>
      <c r="Q587" s="24"/>
      <c r="R587" s="24"/>
      <c r="S587" s="24"/>
      <c r="T587" s="24"/>
      <c r="U587" s="24" t="s">
        <v>8886</v>
      </c>
      <c r="V587" s="24" t="s">
        <v>8886</v>
      </c>
      <c r="W587" s="24"/>
      <c r="X587" s="24"/>
      <c r="Y587" s="258">
        <v>44935.179039351853</v>
      </c>
      <c r="Z587" s="258">
        <v>45173.912708333337</v>
      </c>
      <c r="AA587" s="24"/>
      <c r="AB587" s="24" t="s">
        <v>1859</v>
      </c>
      <c r="AC587" s="24">
        <v>91543</v>
      </c>
      <c r="AD587" s="24">
        <v>2010</v>
      </c>
      <c r="AE587" s="24" t="s">
        <v>9827</v>
      </c>
      <c r="AF587" s="24" t="s">
        <v>9829</v>
      </c>
      <c r="AG587" s="24"/>
    </row>
    <row r="588" spans="1:33" x14ac:dyDescent="0.3">
      <c r="A588" s="24" t="s">
        <v>321</v>
      </c>
      <c r="B588" s="24" t="s">
        <v>9827</v>
      </c>
      <c r="C588" s="24" t="s">
        <v>33</v>
      </c>
      <c r="D588" s="24" t="s">
        <v>9886</v>
      </c>
      <c r="E588" s="24" t="s">
        <v>1888</v>
      </c>
      <c r="F588" s="24" t="s">
        <v>1889</v>
      </c>
      <c r="G588" s="24" t="s">
        <v>1858</v>
      </c>
      <c r="H588" s="24" t="s">
        <v>36</v>
      </c>
      <c r="I588" s="24" t="s">
        <v>8886</v>
      </c>
      <c r="J588" s="24" t="s">
        <v>8886</v>
      </c>
      <c r="K588" s="24" t="s">
        <v>8886</v>
      </c>
      <c r="L588" s="24" t="s">
        <v>8886</v>
      </c>
      <c r="M588" s="24" t="s">
        <v>9828</v>
      </c>
      <c r="N588" s="24" t="s">
        <v>201</v>
      </c>
      <c r="O588" s="24" t="s">
        <v>8886</v>
      </c>
      <c r="P588" s="24"/>
      <c r="Q588" s="24"/>
      <c r="R588" s="24"/>
      <c r="S588" s="24"/>
      <c r="T588" s="24"/>
      <c r="U588" s="24" t="s">
        <v>8886</v>
      </c>
      <c r="V588" s="24" t="s">
        <v>8886</v>
      </c>
      <c r="W588" s="24"/>
      <c r="X588" s="24"/>
      <c r="Y588" s="258">
        <v>44935.179039351853</v>
      </c>
      <c r="Z588" s="258">
        <v>45173.912708333337</v>
      </c>
      <c r="AA588" s="24"/>
      <c r="AB588" s="24" t="s">
        <v>1859</v>
      </c>
      <c r="AC588" s="24">
        <v>91543</v>
      </c>
      <c r="AD588" s="24">
        <v>180</v>
      </c>
      <c r="AE588" s="24" t="s">
        <v>9827</v>
      </c>
      <c r="AF588" s="24" t="s">
        <v>9829</v>
      </c>
      <c r="AG588" s="24" t="s">
        <v>218</v>
      </c>
    </row>
    <row r="589" spans="1:33" x14ac:dyDescent="0.3">
      <c r="A589" s="24"/>
      <c r="B589" s="24" t="s">
        <v>9827</v>
      </c>
      <c r="C589" s="24" t="s">
        <v>33</v>
      </c>
      <c r="D589" s="24" t="s">
        <v>282</v>
      </c>
      <c r="E589" s="24" t="s">
        <v>1890</v>
      </c>
      <c r="F589" s="24" t="s">
        <v>1891</v>
      </c>
      <c r="G589" s="24" t="s">
        <v>1858</v>
      </c>
      <c r="H589" s="24" t="s">
        <v>36</v>
      </c>
      <c r="I589" s="24" t="s">
        <v>8886</v>
      </c>
      <c r="J589" s="24" t="s">
        <v>8886</v>
      </c>
      <c r="K589" s="24" t="s">
        <v>8886</v>
      </c>
      <c r="L589" s="24" t="s">
        <v>8886</v>
      </c>
      <c r="M589" s="24" t="s">
        <v>9828</v>
      </c>
      <c r="N589" s="24" t="s">
        <v>136</v>
      </c>
      <c r="O589" s="24" t="s">
        <v>414</v>
      </c>
      <c r="P589" s="24"/>
      <c r="Q589" s="24"/>
      <c r="R589" s="24"/>
      <c r="S589" s="24"/>
      <c r="T589" s="24"/>
      <c r="U589" s="24" t="s">
        <v>8886</v>
      </c>
      <c r="V589" s="24" t="s">
        <v>8886</v>
      </c>
      <c r="W589" s="24"/>
      <c r="X589" s="24"/>
      <c r="Y589" s="258">
        <v>44935.179039351853</v>
      </c>
      <c r="Z589" s="258">
        <v>45173.912708333337</v>
      </c>
      <c r="AA589" s="24"/>
      <c r="AB589" s="24" t="s">
        <v>1859</v>
      </c>
      <c r="AC589" s="24">
        <v>91543</v>
      </c>
      <c r="AD589" s="24">
        <v>1070</v>
      </c>
      <c r="AE589" s="24" t="s">
        <v>9827</v>
      </c>
      <c r="AF589" s="24" t="s">
        <v>9829</v>
      </c>
      <c r="AG589" s="24"/>
    </row>
    <row r="590" spans="1:33" x14ac:dyDescent="0.3">
      <c r="A590" s="24" t="s">
        <v>372</v>
      </c>
      <c r="B590" s="24" t="s">
        <v>9827</v>
      </c>
      <c r="C590" s="24" t="s">
        <v>33</v>
      </c>
      <c r="D590" s="24" t="s">
        <v>293</v>
      </c>
      <c r="E590" s="24" t="s">
        <v>1892</v>
      </c>
      <c r="F590" s="24" t="s">
        <v>1893</v>
      </c>
      <c r="G590" s="24" t="s">
        <v>157</v>
      </c>
      <c r="H590" s="24" t="s">
        <v>230</v>
      </c>
      <c r="I590" s="24" t="s">
        <v>8886</v>
      </c>
      <c r="J590" s="24" t="s">
        <v>8886</v>
      </c>
      <c r="K590" s="24" t="s">
        <v>8886</v>
      </c>
      <c r="L590" s="24" t="s">
        <v>8886</v>
      </c>
      <c r="M590" s="24" t="s">
        <v>9828</v>
      </c>
      <c r="N590" s="24" t="s">
        <v>136</v>
      </c>
      <c r="O590" s="24" t="s">
        <v>294</v>
      </c>
      <c r="P590" s="24"/>
      <c r="Q590" s="24"/>
      <c r="R590" s="24"/>
      <c r="S590" s="24"/>
      <c r="T590" s="24"/>
      <c r="U590" s="24" t="s">
        <v>8886</v>
      </c>
      <c r="V590" s="24" t="s">
        <v>8886</v>
      </c>
      <c r="W590" s="24"/>
      <c r="X590" s="24"/>
      <c r="Y590" s="258">
        <v>44935.179039351853</v>
      </c>
      <c r="Z590" s="258">
        <v>45173.912708333337</v>
      </c>
      <c r="AA590" s="24"/>
      <c r="AB590" s="24" t="s">
        <v>1859</v>
      </c>
      <c r="AC590" s="24">
        <v>91543</v>
      </c>
      <c r="AD590" s="24">
        <v>15620</v>
      </c>
      <c r="AE590" s="24" t="s">
        <v>9827</v>
      </c>
      <c r="AF590" s="24" t="s">
        <v>9829</v>
      </c>
      <c r="AG590" s="24"/>
    </row>
    <row r="591" spans="1:33" ht="39.6" x14ac:dyDescent="0.3">
      <c r="A591" s="24"/>
      <c r="B591" s="24" t="s">
        <v>9827</v>
      </c>
      <c r="C591" s="24" t="s">
        <v>33</v>
      </c>
      <c r="D591" s="24" t="s">
        <v>293</v>
      </c>
      <c r="E591" s="24" t="s">
        <v>1894</v>
      </c>
      <c r="F591" s="24" t="s">
        <v>1895</v>
      </c>
      <c r="G591" s="24" t="s">
        <v>1858</v>
      </c>
      <c r="H591" s="24" t="s">
        <v>36</v>
      </c>
      <c r="I591" s="24" t="s">
        <v>8886</v>
      </c>
      <c r="J591" s="24" t="s">
        <v>8886</v>
      </c>
      <c r="K591" s="24" t="s">
        <v>8886</v>
      </c>
      <c r="L591" s="24" t="s">
        <v>8886</v>
      </c>
      <c r="M591" s="24" t="s">
        <v>9828</v>
      </c>
      <c r="N591" s="24" t="s">
        <v>136</v>
      </c>
      <c r="O591" s="24" t="s">
        <v>294</v>
      </c>
      <c r="P591" s="24"/>
      <c r="Q591" s="24"/>
      <c r="R591" s="24"/>
      <c r="S591" s="25" t="s">
        <v>9984</v>
      </c>
      <c r="T591" s="24"/>
      <c r="U591" s="24" t="s">
        <v>8886</v>
      </c>
      <c r="V591" s="24" t="s">
        <v>8886</v>
      </c>
      <c r="W591" s="24"/>
      <c r="X591" s="24"/>
      <c r="Y591" s="258">
        <v>44935.179039351853</v>
      </c>
      <c r="Z591" s="258">
        <v>45173.912708333337</v>
      </c>
      <c r="AA591" s="24"/>
      <c r="AB591" s="24" t="s">
        <v>1859</v>
      </c>
      <c r="AC591" s="24">
        <v>91543</v>
      </c>
      <c r="AD591" s="24">
        <v>20890</v>
      </c>
      <c r="AE591" s="24" t="s">
        <v>9827</v>
      </c>
      <c r="AF591" s="24" t="s">
        <v>9829</v>
      </c>
      <c r="AG591" s="24"/>
    </row>
    <row r="592" spans="1:33" ht="264" x14ac:dyDescent="0.3">
      <c r="A592" s="24"/>
      <c r="B592" s="24" t="s">
        <v>9827</v>
      </c>
      <c r="C592" s="24" t="s">
        <v>33</v>
      </c>
      <c r="D592" s="24" t="s">
        <v>178</v>
      </c>
      <c r="E592" s="24" t="s">
        <v>1896</v>
      </c>
      <c r="F592" s="24" t="s">
        <v>1897</v>
      </c>
      <c r="G592" s="24" t="s">
        <v>1858</v>
      </c>
      <c r="H592" s="24" t="s">
        <v>36</v>
      </c>
      <c r="I592" s="24" t="s">
        <v>8886</v>
      </c>
      <c r="J592" s="24" t="s">
        <v>8886</v>
      </c>
      <c r="K592" s="24" t="s">
        <v>8886</v>
      </c>
      <c r="L592" s="24" t="s">
        <v>8886</v>
      </c>
      <c r="M592" s="24" t="s">
        <v>9828</v>
      </c>
      <c r="N592" s="24" t="s">
        <v>136</v>
      </c>
      <c r="O592" s="24" t="s">
        <v>299</v>
      </c>
      <c r="P592" s="24"/>
      <c r="Q592" s="24"/>
      <c r="R592" s="24"/>
      <c r="S592" s="25" t="s">
        <v>9985</v>
      </c>
      <c r="T592" s="24"/>
      <c r="U592" s="24" t="s">
        <v>8886</v>
      </c>
      <c r="V592" s="24" t="s">
        <v>8886</v>
      </c>
      <c r="W592" s="24"/>
      <c r="X592" s="24"/>
      <c r="Y592" s="258">
        <v>44935.179039351853</v>
      </c>
      <c r="Z592" s="258">
        <v>45173.912708333337</v>
      </c>
      <c r="AA592" s="24"/>
      <c r="AB592" s="24" t="s">
        <v>1859</v>
      </c>
      <c r="AC592" s="24">
        <v>91543</v>
      </c>
      <c r="AD592" s="24">
        <v>2000</v>
      </c>
      <c r="AE592" s="24" t="s">
        <v>9827</v>
      </c>
      <c r="AF592" s="24" t="s">
        <v>9829</v>
      </c>
      <c r="AG592" s="24" t="s">
        <v>264</v>
      </c>
    </row>
    <row r="593" spans="1:33" x14ac:dyDescent="0.3">
      <c r="A593" s="24"/>
      <c r="B593" s="24" t="s">
        <v>9827</v>
      </c>
      <c r="C593" s="24" t="s">
        <v>33</v>
      </c>
      <c r="D593" s="24" t="s">
        <v>9890</v>
      </c>
      <c r="E593" s="24" t="s">
        <v>1898</v>
      </c>
      <c r="F593" s="24" t="s">
        <v>1899</v>
      </c>
      <c r="G593" s="24" t="s">
        <v>1900</v>
      </c>
      <c r="H593" s="24" t="s">
        <v>36</v>
      </c>
      <c r="I593" s="24" t="s">
        <v>8886</v>
      </c>
      <c r="J593" s="24" t="s">
        <v>8886</v>
      </c>
      <c r="K593" s="24" t="s">
        <v>8886</v>
      </c>
      <c r="L593" s="24" t="s">
        <v>8886</v>
      </c>
      <c r="M593" s="24" t="s">
        <v>9828</v>
      </c>
      <c r="N593" s="24" t="s">
        <v>201</v>
      </c>
      <c r="O593" s="24" t="s">
        <v>8886</v>
      </c>
      <c r="P593" s="24"/>
      <c r="Q593" s="24"/>
      <c r="R593" s="24"/>
      <c r="S593" s="24"/>
      <c r="T593" s="24"/>
      <c r="U593" s="24" t="s">
        <v>8886</v>
      </c>
      <c r="V593" s="24" t="s">
        <v>8886</v>
      </c>
      <c r="W593" s="24"/>
      <c r="X593" s="24"/>
      <c r="Y593" s="258">
        <v>44935.18712962963</v>
      </c>
      <c r="Z593" s="258">
        <v>45173.912708333337</v>
      </c>
      <c r="AA593" s="24"/>
      <c r="AB593" s="24" t="s">
        <v>1901</v>
      </c>
      <c r="AC593" s="24">
        <v>101955</v>
      </c>
      <c r="AD593" s="24">
        <v>20920</v>
      </c>
      <c r="AE593" s="24" t="s">
        <v>9827</v>
      </c>
      <c r="AF593" s="24" t="s">
        <v>9829</v>
      </c>
      <c r="AG593" s="24" t="s">
        <v>264</v>
      </c>
    </row>
    <row r="594" spans="1:33" x14ac:dyDescent="0.3">
      <c r="A594" s="24"/>
      <c r="B594" s="24" t="s">
        <v>9827</v>
      </c>
      <c r="C594" s="24" t="s">
        <v>33</v>
      </c>
      <c r="D594" s="24" t="s">
        <v>9875</v>
      </c>
      <c r="E594" s="24" t="s">
        <v>1902</v>
      </c>
      <c r="F594" s="24" t="s">
        <v>1903</v>
      </c>
      <c r="G594" s="24" t="s">
        <v>1900</v>
      </c>
      <c r="H594" s="24" t="s">
        <v>36</v>
      </c>
      <c r="I594" s="24" t="s">
        <v>8886</v>
      </c>
      <c r="J594" s="24" t="s">
        <v>8886</v>
      </c>
      <c r="K594" s="24" t="s">
        <v>8886</v>
      </c>
      <c r="L594" s="24" t="s">
        <v>8886</v>
      </c>
      <c r="M594" s="24" t="s">
        <v>9828</v>
      </c>
      <c r="N594" s="24" t="s">
        <v>201</v>
      </c>
      <c r="O594" s="24" t="s">
        <v>8886</v>
      </c>
      <c r="P594" s="24"/>
      <c r="Q594" s="24"/>
      <c r="R594" s="24"/>
      <c r="S594" s="24"/>
      <c r="T594" s="24"/>
      <c r="U594" s="24" t="s">
        <v>8886</v>
      </c>
      <c r="V594" s="24" t="s">
        <v>8886</v>
      </c>
      <c r="W594" s="24"/>
      <c r="X594" s="24"/>
      <c r="Y594" s="258">
        <v>44935.18712962963</v>
      </c>
      <c r="Z594" s="258">
        <v>45173.912708333337</v>
      </c>
      <c r="AA594" s="24"/>
      <c r="AB594" s="24" t="s">
        <v>1901</v>
      </c>
      <c r="AC594" s="24">
        <v>101955</v>
      </c>
      <c r="AD594" s="24">
        <v>20930</v>
      </c>
      <c r="AE594" s="24" t="s">
        <v>9827</v>
      </c>
      <c r="AF594" s="24" t="s">
        <v>9829</v>
      </c>
      <c r="AG594" s="24" t="s">
        <v>264</v>
      </c>
    </row>
    <row r="595" spans="1:33" x14ac:dyDescent="0.3">
      <c r="A595" s="24"/>
      <c r="B595" s="24" t="s">
        <v>9827</v>
      </c>
      <c r="C595" s="24" t="s">
        <v>33</v>
      </c>
      <c r="D595" s="24" t="s">
        <v>9872</v>
      </c>
      <c r="E595" s="24" t="s">
        <v>1904</v>
      </c>
      <c r="F595" s="24" t="s">
        <v>1905</v>
      </c>
      <c r="G595" s="24" t="s">
        <v>1900</v>
      </c>
      <c r="H595" s="24" t="s">
        <v>36</v>
      </c>
      <c r="I595" s="24" t="s">
        <v>8886</v>
      </c>
      <c r="J595" s="24" t="s">
        <v>8886</v>
      </c>
      <c r="K595" s="24" t="s">
        <v>8886</v>
      </c>
      <c r="L595" s="24" t="s">
        <v>8886</v>
      </c>
      <c r="M595" s="24" t="s">
        <v>9828</v>
      </c>
      <c r="N595" s="24" t="s">
        <v>201</v>
      </c>
      <c r="O595" s="24" t="s">
        <v>8886</v>
      </c>
      <c r="P595" s="24"/>
      <c r="Q595" s="24"/>
      <c r="R595" s="24"/>
      <c r="S595" s="24"/>
      <c r="T595" s="24"/>
      <c r="U595" s="24" t="s">
        <v>8886</v>
      </c>
      <c r="V595" s="24" t="s">
        <v>8886</v>
      </c>
      <c r="W595" s="24"/>
      <c r="X595" s="24"/>
      <c r="Y595" s="258">
        <v>44935.18712962963</v>
      </c>
      <c r="Z595" s="258">
        <v>45173.912708333337</v>
      </c>
      <c r="AA595" s="24"/>
      <c r="AB595" s="24" t="s">
        <v>1901</v>
      </c>
      <c r="AC595" s="24">
        <v>101955</v>
      </c>
      <c r="AD595" s="24">
        <v>20940</v>
      </c>
      <c r="AE595" s="24" t="s">
        <v>9827</v>
      </c>
      <c r="AF595" s="24" t="s">
        <v>9829</v>
      </c>
      <c r="AG595" s="24" t="s">
        <v>264</v>
      </c>
    </row>
    <row r="596" spans="1:33" x14ac:dyDescent="0.3">
      <c r="A596" s="24"/>
      <c r="B596" s="24" t="s">
        <v>9827</v>
      </c>
      <c r="C596" s="24" t="s">
        <v>33</v>
      </c>
      <c r="D596" s="24" t="s">
        <v>9876</v>
      </c>
      <c r="E596" s="24" t="s">
        <v>1906</v>
      </c>
      <c r="F596" s="24" t="s">
        <v>1907</v>
      </c>
      <c r="G596" s="24" t="s">
        <v>1900</v>
      </c>
      <c r="H596" s="24" t="s">
        <v>36</v>
      </c>
      <c r="I596" s="24" t="s">
        <v>8886</v>
      </c>
      <c r="J596" s="24" t="s">
        <v>8886</v>
      </c>
      <c r="K596" s="24" t="s">
        <v>8886</v>
      </c>
      <c r="L596" s="24" t="s">
        <v>8886</v>
      </c>
      <c r="M596" s="24" t="s">
        <v>9828</v>
      </c>
      <c r="N596" s="24" t="s">
        <v>201</v>
      </c>
      <c r="O596" s="24" t="s">
        <v>8886</v>
      </c>
      <c r="P596" s="24"/>
      <c r="Q596" s="24"/>
      <c r="R596" s="24"/>
      <c r="S596" s="24"/>
      <c r="T596" s="24"/>
      <c r="U596" s="24" t="s">
        <v>8886</v>
      </c>
      <c r="V596" s="24" t="s">
        <v>8886</v>
      </c>
      <c r="W596" s="24"/>
      <c r="X596" s="24"/>
      <c r="Y596" s="258">
        <v>44935.18712962963</v>
      </c>
      <c r="Z596" s="258">
        <v>45173.912708333337</v>
      </c>
      <c r="AA596" s="24"/>
      <c r="AB596" s="24" t="s">
        <v>1901</v>
      </c>
      <c r="AC596" s="24">
        <v>101955</v>
      </c>
      <c r="AD596" s="24">
        <v>20950</v>
      </c>
      <c r="AE596" s="24" t="s">
        <v>9827</v>
      </c>
      <c r="AF596" s="24" t="s">
        <v>9829</v>
      </c>
      <c r="AG596" s="24" t="s">
        <v>264</v>
      </c>
    </row>
    <row r="597" spans="1:33" x14ac:dyDescent="0.3">
      <c r="A597" s="24"/>
      <c r="B597" s="24" t="s">
        <v>9827</v>
      </c>
      <c r="C597" s="24" t="s">
        <v>33</v>
      </c>
      <c r="D597" s="24" t="s">
        <v>9884</v>
      </c>
      <c r="E597" s="24" t="s">
        <v>1908</v>
      </c>
      <c r="F597" s="24" t="s">
        <v>1909</v>
      </c>
      <c r="G597" s="24" t="s">
        <v>1900</v>
      </c>
      <c r="H597" s="24" t="s">
        <v>36</v>
      </c>
      <c r="I597" s="24" t="s">
        <v>8886</v>
      </c>
      <c r="J597" s="24" t="s">
        <v>8886</v>
      </c>
      <c r="K597" s="24" t="s">
        <v>8886</v>
      </c>
      <c r="L597" s="24" t="s">
        <v>8886</v>
      </c>
      <c r="M597" s="24" t="s">
        <v>9828</v>
      </c>
      <c r="N597" s="24" t="s">
        <v>201</v>
      </c>
      <c r="O597" s="24" t="s">
        <v>8886</v>
      </c>
      <c r="P597" s="24"/>
      <c r="Q597" s="24"/>
      <c r="R597" s="24"/>
      <c r="S597" s="24"/>
      <c r="T597" s="24"/>
      <c r="U597" s="24" t="s">
        <v>8886</v>
      </c>
      <c r="V597" s="24" t="s">
        <v>8886</v>
      </c>
      <c r="W597" s="24"/>
      <c r="X597" s="24"/>
      <c r="Y597" s="258">
        <v>44935.18712962963</v>
      </c>
      <c r="Z597" s="258">
        <v>45173.912708333337</v>
      </c>
      <c r="AA597" s="24"/>
      <c r="AB597" s="24" t="s">
        <v>1901</v>
      </c>
      <c r="AC597" s="24">
        <v>101955</v>
      </c>
      <c r="AD597" s="24">
        <v>20960</v>
      </c>
      <c r="AE597" s="24" t="s">
        <v>9827</v>
      </c>
      <c r="AF597" s="24" t="s">
        <v>9829</v>
      </c>
      <c r="AG597" s="24" t="s">
        <v>264</v>
      </c>
    </row>
    <row r="598" spans="1:33" x14ac:dyDescent="0.3">
      <c r="A598" s="24"/>
      <c r="B598" s="24" t="s">
        <v>9827</v>
      </c>
      <c r="C598" s="24" t="s">
        <v>33</v>
      </c>
      <c r="D598" s="24" t="s">
        <v>9877</v>
      </c>
      <c r="E598" s="24" t="s">
        <v>1910</v>
      </c>
      <c r="F598" s="24" t="s">
        <v>1911</v>
      </c>
      <c r="G598" s="24" t="s">
        <v>1900</v>
      </c>
      <c r="H598" s="24" t="s">
        <v>36</v>
      </c>
      <c r="I598" s="24" t="s">
        <v>8886</v>
      </c>
      <c r="J598" s="24" t="s">
        <v>8886</v>
      </c>
      <c r="K598" s="24" t="s">
        <v>8886</v>
      </c>
      <c r="L598" s="24" t="s">
        <v>8886</v>
      </c>
      <c r="M598" s="24" t="s">
        <v>9828</v>
      </c>
      <c r="N598" s="24" t="s">
        <v>201</v>
      </c>
      <c r="O598" s="24" t="s">
        <v>8886</v>
      </c>
      <c r="P598" s="24"/>
      <c r="Q598" s="24"/>
      <c r="R598" s="24"/>
      <c r="S598" s="24"/>
      <c r="T598" s="24"/>
      <c r="U598" s="24" t="s">
        <v>8886</v>
      </c>
      <c r="V598" s="24" t="s">
        <v>8886</v>
      </c>
      <c r="W598" s="24"/>
      <c r="X598" s="24"/>
      <c r="Y598" s="258">
        <v>44935.18712962963</v>
      </c>
      <c r="Z598" s="258">
        <v>45173.912708333337</v>
      </c>
      <c r="AA598" s="24"/>
      <c r="AB598" s="24" t="s">
        <v>1901</v>
      </c>
      <c r="AC598" s="24">
        <v>101955</v>
      </c>
      <c r="AD598" s="24">
        <v>20970</v>
      </c>
      <c r="AE598" s="24" t="s">
        <v>9827</v>
      </c>
      <c r="AF598" s="24" t="s">
        <v>9829</v>
      </c>
      <c r="AG598" s="24" t="s">
        <v>264</v>
      </c>
    </row>
    <row r="599" spans="1:33" x14ac:dyDescent="0.3">
      <c r="A599" s="24"/>
      <c r="B599" s="24" t="s">
        <v>9827</v>
      </c>
      <c r="C599" s="24" t="s">
        <v>33</v>
      </c>
      <c r="D599" s="24" t="s">
        <v>9908</v>
      </c>
      <c r="E599" s="24" t="s">
        <v>1912</v>
      </c>
      <c r="F599" s="24" t="s">
        <v>1913</v>
      </c>
      <c r="G599" s="24" t="s">
        <v>1900</v>
      </c>
      <c r="H599" s="24" t="s">
        <v>36</v>
      </c>
      <c r="I599" s="24" t="s">
        <v>8886</v>
      </c>
      <c r="J599" s="24" t="s">
        <v>8886</v>
      </c>
      <c r="K599" s="24" t="s">
        <v>8886</v>
      </c>
      <c r="L599" s="24" t="s">
        <v>8886</v>
      </c>
      <c r="M599" s="24" t="s">
        <v>9828</v>
      </c>
      <c r="N599" s="24" t="s">
        <v>201</v>
      </c>
      <c r="O599" s="24" t="s">
        <v>8886</v>
      </c>
      <c r="P599" s="24"/>
      <c r="Q599" s="24"/>
      <c r="R599" s="24"/>
      <c r="S599" s="24"/>
      <c r="T599" s="24"/>
      <c r="U599" s="24" t="s">
        <v>8886</v>
      </c>
      <c r="V599" s="24" t="s">
        <v>8886</v>
      </c>
      <c r="W599" s="24"/>
      <c r="X599" s="24"/>
      <c r="Y599" s="258">
        <v>44935.18712962963</v>
      </c>
      <c r="Z599" s="258">
        <v>45173.912708333337</v>
      </c>
      <c r="AA599" s="24"/>
      <c r="AB599" s="24" t="s">
        <v>1901</v>
      </c>
      <c r="AC599" s="24">
        <v>101955</v>
      </c>
      <c r="AD599" s="24">
        <v>20980</v>
      </c>
      <c r="AE599" s="24" t="s">
        <v>9827</v>
      </c>
      <c r="AF599" s="24" t="s">
        <v>9829</v>
      </c>
      <c r="AG599" s="24" t="s">
        <v>264</v>
      </c>
    </row>
    <row r="600" spans="1:33" x14ac:dyDescent="0.3">
      <c r="A600" s="24"/>
      <c r="B600" s="24" t="s">
        <v>9827</v>
      </c>
      <c r="C600" s="24" t="s">
        <v>33</v>
      </c>
      <c r="D600" s="24" t="s">
        <v>996</v>
      </c>
      <c r="E600" s="24" t="s">
        <v>1914</v>
      </c>
      <c r="F600" s="24" t="s">
        <v>1915</v>
      </c>
      <c r="G600" s="24" t="s">
        <v>1900</v>
      </c>
      <c r="H600" s="24" t="s">
        <v>36</v>
      </c>
      <c r="I600" s="24" t="s">
        <v>8886</v>
      </c>
      <c r="J600" s="24" t="s">
        <v>8886</v>
      </c>
      <c r="K600" s="24" t="s">
        <v>8886</v>
      </c>
      <c r="L600" s="24" t="s">
        <v>8886</v>
      </c>
      <c r="M600" s="24" t="s">
        <v>9828</v>
      </c>
      <c r="N600" s="24" t="s">
        <v>8886</v>
      </c>
      <c r="O600" s="24" t="s">
        <v>8886</v>
      </c>
      <c r="P600" s="24"/>
      <c r="Q600" s="24"/>
      <c r="R600" s="24"/>
      <c r="S600" s="24"/>
      <c r="T600" s="24"/>
      <c r="U600" s="24" t="s">
        <v>8886</v>
      </c>
      <c r="V600" s="24" t="s">
        <v>8886</v>
      </c>
      <c r="W600" s="24"/>
      <c r="X600" s="24"/>
      <c r="Y600" s="258">
        <v>44935.18712962963</v>
      </c>
      <c r="Z600" s="258">
        <v>45173.912708333337</v>
      </c>
      <c r="AA600" s="24"/>
      <c r="AB600" s="24" t="s">
        <v>1901</v>
      </c>
      <c r="AC600" s="24">
        <v>101955</v>
      </c>
      <c r="AD600" s="24">
        <v>20990</v>
      </c>
      <c r="AE600" s="24" t="s">
        <v>9827</v>
      </c>
      <c r="AF600" s="24" t="s">
        <v>9829</v>
      </c>
      <c r="AG600" s="24" t="s">
        <v>264</v>
      </c>
    </row>
    <row r="601" spans="1:33" x14ac:dyDescent="0.3">
      <c r="A601" s="24"/>
      <c r="B601" s="24" t="s">
        <v>9827</v>
      </c>
      <c r="C601" s="24" t="s">
        <v>33</v>
      </c>
      <c r="D601" s="24" t="s">
        <v>178</v>
      </c>
      <c r="E601" s="24" t="s">
        <v>1916</v>
      </c>
      <c r="F601" s="24" t="s">
        <v>1917</v>
      </c>
      <c r="G601" s="24" t="s">
        <v>1900</v>
      </c>
      <c r="H601" s="24" t="s">
        <v>36</v>
      </c>
      <c r="I601" s="24" t="s">
        <v>8886</v>
      </c>
      <c r="J601" s="24" t="s">
        <v>8886</v>
      </c>
      <c r="K601" s="24" t="s">
        <v>8886</v>
      </c>
      <c r="L601" s="24" t="s">
        <v>8886</v>
      </c>
      <c r="M601" s="24" t="s">
        <v>9828</v>
      </c>
      <c r="N601" s="24" t="s">
        <v>136</v>
      </c>
      <c r="O601" s="24" t="s">
        <v>179</v>
      </c>
      <c r="P601" s="24"/>
      <c r="Q601" s="24"/>
      <c r="R601" s="24"/>
      <c r="S601" s="24"/>
      <c r="T601" s="24"/>
      <c r="U601" s="24" t="s">
        <v>8886</v>
      </c>
      <c r="V601" s="24" t="s">
        <v>8886</v>
      </c>
      <c r="W601" s="24"/>
      <c r="X601" s="24"/>
      <c r="Y601" s="258">
        <v>44935.18712962963</v>
      </c>
      <c r="Z601" s="258">
        <v>45173.912708333337</v>
      </c>
      <c r="AA601" s="24"/>
      <c r="AB601" s="24" t="s">
        <v>1901</v>
      </c>
      <c r="AC601" s="24">
        <v>101955</v>
      </c>
      <c r="AD601" s="24">
        <v>2100</v>
      </c>
      <c r="AE601" s="24" t="s">
        <v>9827</v>
      </c>
      <c r="AF601" s="24" t="s">
        <v>9829</v>
      </c>
      <c r="AG601" s="24" t="s">
        <v>264</v>
      </c>
    </row>
    <row r="602" spans="1:33" ht="52.8" x14ac:dyDescent="0.3">
      <c r="A602" s="24"/>
      <c r="B602" s="24" t="s">
        <v>9827</v>
      </c>
      <c r="C602" s="24" t="s">
        <v>33</v>
      </c>
      <c r="D602" s="24" t="s">
        <v>289</v>
      </c>
      <c r="E602" s="24" t="s">
        <v>1918</v>
      </c>
      <c r="F602" s="24" t="s">
        <v>1919</v>
      </c>
      <c r="G602" s="24" t="s">
        <v>1900</v>
      </c>
      <c r="H602" s="24" t="s">
        <v>36</v>
      </c>
      <c r="I602" s="24" t="s">
        <v>8886</v>
      </c>
      <c r="J602" s="24" t="s">
        <v>8886</v>
      </c>
      <c r="K602" s="24" t="s">
        <v>8886</v>
      </c>
      <c r="L602" s="24" t="s">
        <v>8886</v>
      </c>
      <c r="M602" s="24" t="s">
        <v>9828</v>
      </c>
      <c r="N602" s="24" t="s">
        <v>8886</v>
      </c>
      <c r="O602" s="24" t="s">
        <v>8886</v>
      </c>
      <c r="P602" s="24"/>
      <c r="Q602" s="24"/>
      <c r="R602" s="24"/>
      <c r="S602" s="25" t="s">
        <v>9986</v>
      </c>
      <c r="T602" s="24"/>
      <c r="U602" s="24" t="s">
        <v>8886</v>
      </c>
      <c r="V602" s="24" t="s">
        <v>8886</v>
      </c>
      <c r="W602" s="24"/>
      <c r="X602" s="24"/>
      <c r="Y602" s="258">
        <v>44935.187141203707</v>
      </c>
      <c r="Z602" s="258">
        <v>45173.912708333337</v>
      </c>
      <c r="AA602" s="24"/>
      <c r="AB602" s="24" t="s">
        <v>1901</v>
      </c>
      <c r="AC602" s="24">
        <v>101955</v>
      </c>
      <c r="AD602" s="24">
        <v>2020</v>
      </c>
      <c r="AE602" s="24" t="s">
        <v>9827</v>
      </c>
      <c r="AF602" s="24" t="s">
        <v>9829</v>
      </c>
      <c r="AG602" s="24" t="s">
        <v>264</v>
      </c>
    </row>
    <row r="603" spans="1:33" x14ac:dyDescent="0.3">
      <c r="A603" s="24"/>
      <c r="B603" s="24" t="s">
        <v>9827</v>
      </c>
      <c r="C603" s="24" t="s">
        <v>33</v>
      </c>
      <c r="D603" s="24" t="s">
        <v>9909</v>
      </c>
      <c r="E603" s="24" t="s">
        <v>1920</v>
      </c>
      <c r="F603" s="24" t="s">
        <v>1921</v>
      </c>
      <c r="G603" s="24" t="s">
        <v>1793</v>
      </c>
      <c r="H603" s="24" t="s">
        <v>36</v>
      </c>
      <c r="I603" s="24" t="s">
        <v>8886</v>
      </c>
      <c r="J603" s="24" t="s">
        <v>8886</v>
      </c>
      <c r="K603" s="24" t="s">
        <v>8886</v>
      </c>
      <c r="L603" s="24" t="s">
        <v>8886</v>
      </c>
      <c r="M603" s="24" t="s">
        <v>9828</v>
      </c>
      <c r="N603" s="24" t="s">
        <v>201</v>
      </c>
      <c r="O603" s="24" t="s">
        <v>8886</v>
      </c>
      <c r="P603" s="24"/>
      <c r="Q603" s="24"/>
      <c r="R603" s="24"/>
      <c r="S603" s="24"/>
      <c r="T603" s="24"/>
      <c r="U603" s="24" t="s">
        <v>8886</v>
      </c>
      <c r="V603" s="24" t="s">
        <v>8886</v>
      </c>
      <c r="W603" s="24"/>
      <c r="X603" s="24"/>
      <c r="Y603" s="258">
        <v>44935.202465277776</v>
      </c>
      <c r="Z603" s="258">
        <v>45173.912708333337</v>
      </c>
      <c r="AA603" s="24"/>
      <c r="AB603" s="24" t="s">
        <v>859</v>
      </c>
      <c r="AC603" s="24">
        <v>33638</v>
      </c>
      <c r="AD603" s="24">
        <v>21020</v>
      </c>
      <c r="AE603" s="24" t="s">
        <v>9827</v>
      </c>
      <c r="AF603" s="24" t="s">
        <v>9829</v>
      </c>
      <c r="AG603" s="24"/>
    </row>
    <row r="604" spans="1:33" x14ac:dyDescent="0.3">
      <c r="A604" s="24"/>
      <c r="B604" s="24" t="s">
        <v>9829</v>
      </c>
      <c r="C604" s="24" t="s">
        <v>333</v>
      </c>
      <c r="D604" s="24" t="s">
        <v>9908</v>
      </c>
      <c r="E604" s="24" t="s">
        <v>1922</v>
      </c>
      <c r="F604" s="24" t="s">
        <v>1923</v>
      </c>
      <c r="G604" s="24" t="s">
        <v>1924</v>
      </c>
      <c r="H604" s="24" t="s">
        <v>36</v>
      </c>
      <c r="I604" s="24" t="s">
        <v>8886</v>
      </c>
      <c r="J604" s="24" t="s">
        <v>8886</v>
      </c>
      <c r="K604" s="24" t="s">
        <v>8886</v>
      </c>
      <c r="L604" s="24" t="s">
        <v>8886</v>
      </c>
      <c r="M604" s="24" t="s">
        <v>9828</v>
      </c>
      <c r="N604" s="24" t="s">
        <v>201</v>
      </c>
      <c r="O604" s="24" t="s">
        <v>8886</v>
      </c>
      <c r="P604" s="24"/>
      <c r="Q604" s="24"/>
      <c r="R604" s="24"/>
      <c r="S604" s="24"/>
      <c r="T604" s="24"/>
      <c r="U604" s="24" t="s">
        <v>8886</v>
      </c>
      <c r="V604" s="24" t="s">
        <v>8886</v>
      </c>
      <c r="W604" s="24"/>
      <c r="X604" s="24"/>
      <c r="Y604" s="258">
        <v>44935.210995370369</v>
      </c>
      <c r="Z604" s="24"/>
      <c r="AA604" s="24"/>
      <c r="AB604" s="24" t="s">
        <v>1925</v>
      </c>
      <c r="AC604" s="24">
        <v>97258</v>
      </c>
      <c r="AD604" s="24">
        <v>21030</v>
      </c>
      <c r="AE604" s="24" t="s">
        <v>9827</v>
      </c>
      <c r="AF604" s="24" t="s">
        <v>9827</v>
      </c>
      <c r="AG604" s="24" t="s">
        <v>218</v>
      </c>
    </row>
    <row r="605" spans="1:33" x14ac:dyDescent="0.3">
      <c r="A605" s="24" t="s">
        <v>321</v>
      </c>
      <c r="B605" s="24" t="s">
        <v>9827</v>
      </c>
      <c r="C605" s="24" t="s">
        <v>33</v>
      </c>
      <c r="D605" s="24" t="s">
        <v>1930</v>
      </c>
      <c r="E605" s="24" t="s">
        <v>1926</v>
      </c>
      <c r="F605" s="24" t="s">
        <v>1927</v>
      </c>
      <c r="G605" s="24" t="s">
        <v>123</v>
      </c>
      <c r="H605" s="24" t="s">
        <v>230</v>
      </c>
      <c r="I605" s="24" t="s">
        <v>8886</v>
      </c>
      <c r="J605" s="24" t="s">
        <v>8886</v>
      </c>
      <c r="K605" s="24" t="s">
        <v>8886</v>
      </c>
      <c r="L605" s="24" t="s">
        <v>8886</v>
      </c>
      <c r="M605" s="24" t="s">
        <v>9828</v>
      </c>
      <c r="N605" s="24" t="s">
        <v>136</v>
      </c>
      <c r="O605" s="24" t="s">
        <v>1931</v>
      </c>
      <c r="P605" s="24"/>
      <c r="Q605" s="24"/>
      <c r="R605" s="25" t="s">
        <v>1929</v>
      </c>
      <c r="S605" s="24"/>
      <c r="T605" s="24"/>
      <c r="U605" s="24" t="s">
        <v>8886</v>
      </c>
      <c r="V605" s="24" t="s">
        <v>8886</v>
      </c>
      <c r="W605" s="24"/>
      <c r="X605" s="24"/>
      <c r="Y605" s="258">
        <v>44935.2112037037</v>
      </c>
      <c r="Z605" s="258">
        <v>45173.912708333337</v>
      </c>
      <c r="AA605" s="24"/>
      <c r="AB605" s="24" t="s">
        <v>1928</v>
      </c>
      <c r="AC605" s="24">
        <v>83979</v>
      </c>
      <c r="AD605" s="24">
        <v>21040</v>
      </c>
      <c r="AE605" s="24" t="s">
        <v>9827</v>
      </c>
      <c r="AF605" s="24" t="s">
        <v>9829</v>
      </c>
      <c r="AG605" s="24"/>
    </row>
    <row r="606" spans="1:33" ht="39.6" x14ac:dyDescent="0.3">
      <c r="A606" s="24" t="s">
        <v>321</v>
      </c>
      <c r="B606" s="24" t="s">
        <v>9827</v>
      </c>
      <c r="C606" s="24" t="s">
        <v>19</v>
      </c>
      <c r="D606" s="24" t="s">
        <v>9886</v>
      </c>
      <c r="E606" s="24" t="s">
        <v>1932</v>
      </c>
      <c r="F606" s="24" t="s">
        <v>1933</v>
      </c>
      <c r="G606" s="24" t="s">
        <v>952</v>
      </c>
      <c r="H606" s="24" t="s">
        <v>36</v>
      </c>
      <c r="I606" s="24" t="s">
        <v>8886</v>
      </c>
      <c r="J606" s="24" t="s">
        <v>8886</v>
      </c>
      <c r="K606" s="24" t="s">
        <v>8886</v>
      </c>
      <c r="L606" s="24" t="s">
        <v>8886</v>
      </c>
      <c r="M606" s="24" t="s">
        <v>9828</v>
      </c>
      <c r="N606" s="24" t="s">
        <v>201</v>
      </c>
      <c r="O606" s="24" t="s">
        <v>8886</v>
      </c>
      <c r="P606" s="24" t="s">
        <v>1935</v>
      </c>
      <c r="Q606" s="24"/>
      <c r="R606" s="25" t="s">
        <v>1934</v>
      </c>
      <c r="S606" s="25" t="s">
        <v>9987</v>
      </c>
      <c r="T606" s="24"/>
      <c r="U606" s="24" t="s">
        <v>8886</v>
      </c>
      <c r="V606" s="24" t="s">
        <v>8886</v>
      </c>
      <c r="W606" s="24"/>
      <c r="X606" s="24"/>
      <c r="Y606" s="258">
        <v>44935.2112037037</v>
      </c>
      <c r="Z606" s="258">
        <v>45173.912708333337</v>
      </c>
      <c r="AA606" s="24"/>
      <c r="AB606" s="24" t="s">
        <v>1928</v>
      </c>
      <c r="AC606" s="24">
        <v>83979</v>
      </c>
      <c r="AD606" s="24">
        <v>190</v>
      </c>
      <c r="AE606" s="24" t="s">
        <v>9827</v>
      </c>
      <c r="AF606" s="24" t="s">
        <v>9829</v>
      </c>
      <c r="AG606" s="24" t="s">
        <v>218</v>
      </c>
    </row>
    <row r="607" spans="1:33" ht="145.19999999999999" x14ac:dyDescent="0.3">
      <c r="A607" s="24"/>
      <c r="B607" s="24" t="s">
        <v>9827</v>
      </c>
      <c r="C607" s="24" t="s">
        <v>33</v>
      </c>
      <c r="D607" s="24" t="s">
        <v>814</v>
      </c>
      <c r="E607" s="24" t="s">
        <v>1936</v>
      </c>
      <c r="F607" s="24" t="s">
        <v>1937</v>
      </c>
      <c r="G607" s="24" t="s">
        <v>952</v>
      </c>
      <c r="H607" s="24" t="s">
        <v>36</v>
      </c>
      <c r="I607" s="24" t="s">
        <v>8886</v>
      </c>
      <c r="J607" s="24" t="s">
        <v>8886</v>
      </c>
      <c r="K607" s="24" t="s">
        <v>8886</v>
      </c>
      <c r="L607" s="24" t="s">
        <v>8886</v>
      </c>
      <c r="M607" s="24" t="s">
        <v>9828</v>
      </c>
      <c r="N607" s="24" t="s">
        <v>136</v>
      </c>
      <c r="O607" s="24" t="s">
        <v>815</v>
      </c>
      <c r="P607" s="24"/>
      <c r="Q607" s="24"/>
      <c r="R607" s="24"/>
      <c r="S607" s="25" t="s">
        <v>9988</v>
      </c>
      <c r="T607" s="24"/>
      <c r="U607" s="24" t="s">
        <v>8886</v>
      </c>
      <c r="V607" s="24" t="s">
        <v>8886</v>
      </c>
      <c r="W607" s="24"/>
      <c r="X607" s="24"/>
      <c r="Y607" s="258">
        <v>44935.211504629631</v>
      </c>
      <c r="Z607" s="258">
        <v>45173.912708333337</v>
      </c>
      <c r="AA607" s="24"/>
      <c r="AB607" s="24" t="s">
        <v>1928</v>
      </c>
      <c r="AC607" s="24">
        <v>83979</v>
      </c>
      <c r="AD607" s="24">
        <v>18210</v>
      </c>
      <c r="AE607" s="24" t="s">
        <v>9827</v>
      </c>
      <c r="AF607" s="24" t="s">
        <v>9829</v>
      </c>
      <c r="AG607" s="24" t="s">
        <v>16</v>
      </c>
    </row>
    <row r="608" spans="1:33" x14ac:dyDescent="0.3">
      <c r="A608" s="24"/>
      <c r="B608" s="24" t="s">
        <v>9829</v>
      </c>
      <c r="C608" s="24" t="s">
        <v>333</v>
      </c>
      <c r="D608" s="24" t="s">
        <v>814</v>
      </c>
      <c r="E608" s="24" t="s">
        <v>1938</v>
      </c>
      <c r="F608" s="24" t="s">
        <v>1937</v>
      </c>
      <c r="G608" s="24" t="s">
        <v>952</v>
      </c>
      <c r="H608" s="24" t="s">
        <v>36</v>
      </c>
      <c r="I608" s="24" t="s">
        <v>8886</v>
      </c>
      <c r="J608" s="24" t="s">
        <v>8886</v>
      </c>
      <c r="K608" s="24" t="s">
        <v>8886</v>
      </c>
      <c r="L608" s="24" t="s">
        <v>8886</v>
      </c>
      <c r="M608" s="24" t="s">
        <v>9828</v>
      </c>
      <c r="N608" s="24" t="s">
        <v>136</v>
      </c>
      <c r="O608" s="24" t="s">
        <v>815</v>
      </c>
      <c r="P608" s="24"/>
      <c r="Q608" s="24"/>
      <c r="R608" s="24"/>
      <c r="S608" s="24"/>
      <c r="T608" s="24"/>
      <c r="U608" s="24" t="s">
        <v>8886</v>
      </c>
      <c r="V608" s="24" t="s">
        <v>8886</v>
      </c>
      <c r="W608" s="24"/>
      <c r="X608" s="24"/>
      <c r="Y608" s="258">
        <v>44935.211678240739</v>
      </c>
      <c r="Z608" s="24"/>
      <c r="AA608" s="24"/>
      <c r="AB608" s="24" t="s">
        <v>1928</v>
      </c>
      <c r="AC608" s="24">
        <v>83979</v>
      </c>
      <c r="AD608" s="24">
        <v>21070</v>
      </c>
      <c r="AE608" s="24" t="s">
        <v>9827</v>
      </c>
      <c r="AF608" s="24" t="s">
        <v>9827</v>
      </c>
      <c r="AG608" s="24" t="s">
        <v>16</v>
      </c>
    </row>
    <row r="609" spans="1:33" ht="26.4" x14ac:dyDescent="0.3">
      <c r="A609" s="24"/>
      <c r="B609" s="24" t="s">
        <v>9827</v>
      </c>
      <c r="C609" s="24" t="s">
        <v>19</v>
      </c>
      <c r="D609" s="24" t="s">
        <v>1683</v>
      </c>
      <c r="E609" s="24" t="s">
        <v>1939</v>
      </c>
      <c r="F609" s="24" t="s">
        <v>1940</v>
      </c>
      <c r="G609" s="24" t="s">
        <v>952</v>
      </c>
      <c r="H609" s="24" t="s">
        <v>36</v>
      </c>
      <c r="I609" s="24" t="s">
        <v>8886</v>
      </c>
      <c r="J609" s="24" t="s">
        <v>8886</v>
      </c>
      <c r="K609" s="24" t="s">
        <v>8886</v>
      </c>
      <c r="L609" s="24" t="s">
        <v>8886</v>
      </c>
      <c r="M609" s="24" t="s">
        <v>9828</v>
      </c>
      <c r="N609" s="24" t="s">
        <v>136</v>
      </c>
      <c r="O609" s="24" t="s">
        <v>1684</v>
      </c>
      <c r="P609" s="24" t="s">
        <v>1942</v>
      </c>
      <c r="Q609" s="24"/>
      <c r="R609" s="25" t="s">
        <v>1941</v>
      </c>
      <c r="S609" s="25" t="s">
        <v>9989</v>
      </c>
      <c r="T609" s="24"/>
      <c r="U609" s="24" t="s">
        <v>8886</v>
      </c>
      <c r="V609" s="24" t="s">
        <v>8886</v>
      </c>
      <c r="W609" s="24"/>
      <c r="X609" s="24"/>
      <c r="Y609" s="258">
        <v>44935.211678240739</v>
      </c>
      <c r="Z609" s="258">
        <v>45173.912708333337</v>
      </c>
      <c r="AA609" s="24"/>
      <c r="AB609" s="24" t="s">
        <v>1928</v>
      </c>
      <c r="AC609" s="24">
        <v>83979</v>
      </c>
      <c r="AD609" s="24">
        <v>1110</v>
      </c>
      <c r="AE609" s="24" t="s">
        <v>9827</v>
      </c>
      <c r="AF609" s="24" t="s">
        <v>9829</v>
      </c>
      <c r="AG609" s="24" t="s">
        <v>218</v>
      </c>
    </row>
    <row r="610" spans="1:33" ht="26.4" x14ac:dyDescent="0.3">
      <c r="A610" s="24"/>
      <c r="B610" s="24" t="s">
        <v>9827</v>
      </c>
      <c r="C610" s="24" t="s">
        <v>19</v>
      </c>
      <c r="D610" s="24" t="s">
        <v>1683</v>
      </c>
      <c r="E610" s="24" t="s">
        <v>1943</v>
      </c>
      <c r="F610" s="24" t="s">
        <v>1944</v>
      </c>
      <c r="G610" s="24" t="s">
        <v>952</v>
      </c>
      <c r="H610" s="24" t="s">
        <v>1945</v>
      </c>
      <c r="I610" s="24" t="s">
        <v>8886</v>
      </c>
      <c r="J610" s="24" t="s">
        <v>8886</v>
      </c>
      <c r="K610" s="24" t="s">
        <v>8886</v>
      </c>
      <c r="L610" s="24" t="s">
        <v>8886</v>
      </c>
      <c r="M610" s="24" t="s">
        <v>9828</v>
      </c>
      <c r="N610" s="24" t="s">
        <v>136</v>
      </c>
      <c r="O610" s="24" t="s">
        <v>1684</v>
      </c>
      <c r="P610" s="24" t="s">
        <v>1947</v>
      </c>
      <c r="Q610" s="24"/>
      <c r="R610" s="25" t="s">
        <v>1946</v>
      </c>
      <c r="S610" s="24"/>
      <c r="T610" s="24"/>
      <c r="U610" s="24" t="s">
        <v>166</v>
      </c>
      <c r="V610" s="24" t="s">
        <v>123</v>
      </c>
      <c r="W610" s="24"/>
      <c r="X610" s="24"/>
      <c r="Y610" s="258">
        <v>44935.211678240739</v>
      </c>
      <c r="Z610" s="258">
        <v>45173.912708333337</v>
      </c>
      <c r="AA610" s="24"/>
      <c r="AB610" s="24" t="s">
        <v>1928</v>
      </c>
      <c r="AC610" s="24">
        <v>83979</v>
      </c>
      <c r="AD610" s="24">
        <v>21170</v>
      </c>
      <c r="AE610" s="24" t="s">
        <v>9827</v>
      </c>
      <c r="AF610" s="24" t="s">
        <v>9829</v>
      </c>
      <c r="AG610" s="24" t="s">
        <v>16</v>
      </c>
    </row>
    <row r="611" spans="1:33" x14ac:dyDescent="0.3">
      <c r="A611" s="24"/>
      <c r="B611" s="24" t="s">
        <v>9827</v>
      </c>
      <c r="C611" s="24" t="s">
        <v>33</v>
      </c>
      <c r="D611" s="24" t="s">
        <v>9908</v>
      </c>
      <c r="E611" s="24" t="s">
        <v>1948</v>
      </c>
      <c r="F611" s="24" t="s">
        <v>1923</v>
      </c>
      <c r="G611" s="24" t="s">
        <v>1924</v>
      </c>
      <c r="H611" s="24" t="s">
        <v>36</v>
      </c>
      <c r="I611" s="24" t="s">
        <v>8886</v>
      </c>
      <c r="J611" s="24" t="s">
        <v>8886</v>
      </c>
      <c r="K611" s="24" t="s">
        <v>8886</v>
      </c>
      <c r="L611" s="24" t="s">
        <v>8886</v>
      </c>
      <c r="M611" s="24" t="s">
        <v>9828</v>
      </c>
      <c r="N611" s="24" t="s">
        <v>201</v>
      </c>
      <c r="O611" s="24" t="s">
        <v>8886</v>
      </c>
      <c r="P611" s="24"/>
      <c r="Q611" s="24"/>
      <c r="R611" s="24"/>
      <c r="S611" s="24"/>
      <c r="T611" s="24"/>
      <c r="U611" s="24" t="s">
        <v>8886</v>
      </c>
      <c r="V611" s="24" t="s">
        <v>8886</v>
      </c>
      <c r="W611" s="24"/>
      <c r="X611" s="24"/>
      <c r="Y611" s="258">
        <v>44935.211747685185</v>
      </c>
      <c r="Z611" s="258">
        <v>45173.912708333337</v>
      </c>
      <c r="AA611" s="24"/>
      <c r="AB611" s="24" t="s">
        <v>1925</v>
      </c>
      <c r="AC611" s="24">
        <v>97258</v>
      </c>
      <c r="AD611" s="24">
        <v>21100</v>
      </c>
      <c r="AE611" s="24" t="s">
        <v>9827</v>
      </c>
      <c r="AF611" s="24" t="s">
        <v>9829</v>
      </c>
      <c r="AG611" s="24" t="s">
        <v>218</v>
      </c>
    </row>
    <row r="612" spans="1:33" ht="52.8" x14ac:dyDescent="0.3">
      <c r="A612" s="24"/>
      <c r="B612" s="24" t="s">
        <v>9827</v>
      </c>
      <c r="C612" s="24" t="s">
        <v>33</v>
      </c>
      <c r="D612" s="24" t="s">
        <v>9889</v>
      </c>
      <c r="E612" s="24" t="s">
        <v>1949</v>
      </c>
      <c r="F612" s="24" t="s">
        <v>1734</v>
      </c>
      <c r="G612" s="24" t="s">
        <v>1950</v>
      </c>
      <c r="H612" s="24" t="s">
        <v>36</v>
      </c>
      <c r="I612" s="24" t="s">
        <v>8886</v>
      </c>
      <c r="J612" s="24" t="s">
        <v>8886</v>
      </c>
      <c r="K612" s="24" t="s">
        <v>8886</v>
      </c>
      <c r="L612" s="24" t="s">
        <v>8886</v>
      </c>
      <c r="M612" s="24" t="s">
        <v>9828</v>
      </c>
      <c r="N612" s="24" t="s">
        <v>201</v>
      </c>
      <c r="O612" s="24" t="s">
        <v>8886</v>
      </c>
      <c r="P612" s="24"/>
      <c r="Q612" s="24"/>
      <c r="R612" s="25" t="s">
        <v>1737</v>
      </c>
      <c r="S612" s="24"/>
      <c r="T612" s="24"/>
      <c r="U612" s="24" t="s">
        <v>8886</v>
      </c>
      <c r="V612" s="24" t="s">
        <v>8886</v>
      </c>
      <c r="W612" s="24"/>
      <c r="X612" s="24"/>
      <c r="Y612" s="258">
        <v>44935.227696759262</v>
      </c>
      <c r="Z612" s="258">
        <v>45170.230196759258</v>
      </c>
      <c r="AA612" s="24"/>
      <c r="AB612" s="24" t="s">
        <v>1951</v>
      </c>
      <c r="AC612" s="24">
        <v>72385</v>
      </c>
      <c r="AD612" s="24">
        <v>21110</v>
      </c>
      <c r="AE612" s="24" t="s">
        <v>9827</v>
      </c>
      <c r="AF612" s="24" t="s">
        <v>9829</v>
      </c>
      <c r="AG612" s="24"/>
    </row>
    <row r="613" spans="1:33" x14ac:dyDescent="0.3">
      <c r="A613" s="24"/>
      <c r="B613" s="24" t="s">
        <v>9827</v>
      </c>
      <c r="C613" s="24" t="s">
        <v>33</v>
      </c>
      <c r="D613" s="24" t="s">
        <v>9908</v>
      </c>
      <c r="E613" s="24" t="s">
        <v>1952</v>
      </c>
      <c r="F613" s="24" t="s">
        <v>1953</v>
      </c>
      <c r="G613" s="24" t="s">
        <v>1954</v>
      </c>
      <c r="H613" s="24" t="s">
        <v>36</v>
      </c>
      <c r="I613" s="24" t="s">
        <v>8886</v>
      </c>
      <c r="J613" s="24" t="s">
        <v>8886</v>
      </c>
      <c r="K613" s="24" t="s">
        <v>8886</v>
      </c>
      <c r="L613" s="24" t="s">
        <v>8886</v>
      </c>
      <c r="M613" s="24" t="s">
        <v>9828</v>
      </c>
      <c r="N613" s="24" t="s">
        <v>201</v>
      </c>
      <c r="O613" s="24" t="s">
        <v>8886</v>
      </c>
      <c r="P613" s="24"/>
      <c r="Q613" s="24"/>
      <c r="R613" s="24"/>
      <c r="S613" s="24"/>
      <c r="T613" s="24"/>
      <c r="U613" s="24" t="s">
        <v>8886</v>
      </c>
      <c r="V613" s="24" t="s">
        <v>8886</v>
      </c>
      <c r="W613" s="24"/>
      <c r="X613" s="24"/>
      <c r="Y613" s="258">
        <v>44935.235671296294</v>
      </c>
      <c r="Z613" s="258">
        <v>45173.912708333337</v>
      </c>
      <c r="AA613" s="24"/>
      <c r="AB613" s="24" t="s">
        <v>1955</v>
      </c>
      <c r="AC613" s="24">
        <v>73279</v>
      </c>
      <c r="AD613" s="24">
        <v>21120</v>
      </c>
      <c r="AE613" s="24" t="s">
        <v>9827</v>
      </c>
      <c r="AF613" s="24" t="s">
        <v>9829</v>
      </c>
      <c r="AG613" s="24"/>
    </row>
    <row r="614" spans="1:33" x14ac:dyDescent="0.3">
      <c r="A614" s="24" t="s">
        <v>321</v>
      </c>
      <c r="B614" s="24" t="s">
        <v>9827</v>
      </c>
      <c r="C614" s="24" t="s">
        <v>33</v>
      </c>
      <c r="D614" s="24" t="s">
        <v>1683</v>
      </c>
      <c r="E614" s="24" t="s">
        <v>1956</v>
      </c>
      <c r="F614" s="24" t="s">
        <v>1957</v>
      </c>
      <c r="G614" s="24" t="s">
        <v>123</v>
      </c>
      <c r="H614" s="24" t="s">
        <v>230</v>
      </c>
      <c r="I614" s="24" t="s">
        <v>8886</v>
      </c>
      <c r="J614" s="24" t="s">
        <v>8886</v>
      </c>
      <c r="K614" s="24" t="s">
        <v>8886</v>
      </c>
      <c r="L614" s="24" t="s">
        <v>8886</v>
      </c>
      <c r="M614" s="24" t="s">
        <v>9828</v>
      </c>
      <c r="N614" s="24" t="s">
        <v>136</v>
      </c>
      <c r="O614" s="24" t="s">
        <v>1684</v>
      </c>
      <c r="P614" s="24"/>
      <c r="Q614" s="24"/>
      <c r="R614" s="24"/>
      <c r="S614" s="24"/>
      <c r="T614" s="24"/>
      <c r="U614" s="24" t="s">
        <v>8886</v>
      </c>
      <c r="V614" s="24" t="s">
        <v>8886</v>
      </c>
      <c r="W614" s="24"/>
      <c r="X614" s="24"/>
      <c r="Y614" s="258">
        <v>44935.255543981482</v>
      </c>
      <c r="Z614" s="258">
        <v>45173.912708333337</v>
      </c>
      <c r="AA614" s="24"/>
      <c r="AB614" s="24" t="s">
        <v>1958</v>
      </c>
      <c r="AC614" s="24">
        <v>61012</v>
      </c>
      <c r="AD614" s="24">
        <v>1000</v>
      </c>
      <c r="AE614" s="24" t="s">
        <v>9827</v>
      </c>
      <c r="AF614" s="24" t="s">
        <v>9829</v>
      </c>
      <c r="AG614" s="24"/>
    </row>
    <row r="615" spans="1:33" ht="145.19999999999999" x14ac:dyDescent="0.3">
      <c r="A615" s="24"/>
      <c r="B615" s="24" t="s">
        <v>9827</v>
      </c>
      <c r="C615" s="24" t="s">
        <v>33</v>
      </c>
      <c r="D615" s="24" t="s">
        <v>289</v>
      </c>
      <c r="E615" s="24" t="s">
        <v>1959</v>
      </c>
      <c r="F615" s="24" t="s">
        <v>1960</v>
      </c>
      <c r="G615" s="24" t="s">
        <v>1462</v>
      </c>
      <c r="H615" s="24" t="s">
        <v>36</v>
      </c>
      <c r="I615" s="24" t="s">
        <v>8886</v>
      </c>
      <c r="J615" s="24" t="s">
        <v>8886</v>
      </c>
      <c r="K615" s="24" t="s">
        <v>8886</v>
      </c>
      <c r="L615" s="24" t="s">
        <v>8886</v>
      </c>
      <c r="M615" s="24" t="s">
        <v>9828</v>
      </c>
      <c r="N615" s="24" t="s">
        <v>136</v>
      </c>
      <c r="O615" s="24" t="s">
        <v>290</v>
      </c>
      <c r="P615" s="24"/>
      <c r="Q615" s="24"/>
      <c r="R615" s="24"/>
      <c r="S615" s="25" t="s">
        <v>9990</v>
      </c>
      <c r="T615" s="24"/>
      <c r="U615" s="24" t="s">
        <v>8886</v>
      </c>
      <c r="V615" s="24" t="s">
        <v>8886</v>
      </c>
      <c r="W615" s="24"/>
      <c r="X615" s="24"/>
      <c r="Y615" s="258">
        <v>44935.257002314815</v>
      </c>
      <c r="Z615" s="258">
        <v>45173.912708333337</v>
      </c>
      <c r="AA615" s="24"/>
      <c r="AB615" s="24" t="s">
        <v>1961</v>
      </c>
      <c r="AC615" s="24">
        <v>59675</v>
      </c>
      <c r="AD615" s="24">
        <v>2030</v>
      </c>
      <c r="AE615" s="24" t="s">
        <v>9827</v>
      </c>
      <c r="AF615" s="24" t="s">
        <v>9829</v>
      </c>
      <c r="AG615" s="24" t="s">
        <v>264</v>
      </c>
    </row>
    <row r="616" spans="1:33" x14ac:dyDescent="0.3">
      <c r="A616" s="24"/>
      <c r="B616" s="24" t="s">
        <v>9827</v>
      </c>
      <c r="C616" s="24" t="s">
        <v>33</v>
      </c>
      <c r="D616" s="24" t="s">
        <v>9909</v>
      </c>
      <c r="E616" s="24" t="s">
        <v>1962</v>
      </c>
      <c r="F616" s="24" t="s">
        <v>1963</v>
      </c>
      <c r="G616" s="24" t="s">
        <v>1462</v>
      </c>
      <c r="H616" s="24" t="s">
        <v>36</v>
      </c>
      <c r="I616" s="24" t="s">
        <v>8886</v>
      </c>
      <c r="J616" s="24" t="s">
        <v>8886</v>
      </c>
      <c r="K616" s="24" t="s">
        <v>8886</v>
      </c>
      <c r="L616" s="24" t="s">
        <v>8886</v>
      </c>
      <c r="M616" s="24" t="s">
        <v>9828</v>
      </c>
      <c r="N616" s="24" t="s">
        <v>201</v>
      </c>
      <c r="O616" s="24" t="s">
        <v>8886</v>
      </c>
      <c r="P616" s="24"/>
      <c r="Q616" s="24"/>
      <c r="R616" s="24"/>
      <c r="S616" s="24"/>
      <c r="T616" s="24"/>
      <c r="U616" s="24" t="s">
        <v>8886</v>
      </c>
      <c r="V616" s="24" t="s">
        <v>8886</v>
      </c>
      <c r="W616" s="24"/>
      <c r="X616" s="24"/>
      <c r="Y616" s="258">
        <v>44935.257013888891</v>
      </c>
      <c r="Z616" s="258">
        <v>45173.912708333337</v>
      </c>
      <c r="AA616" s="24"/>
      <c r="AB616" s="24" t="s">
        <v>1961</v>
      </c>
      <c r="AC616" s="24">
        <v>59675</v>
      </c>
      <c r="AD616" s="24">
        <v>21150</v>
      </c>
      <c r="AE616" s="24" t="s">
        <v>9827</v>
      </c>
      <c r="AF616" s="24" t="s">
        <v>9829</v>
      </c>
      <c r="AG616" s="24" t="s">
        <v>264</v>
      </c>
    </row>
    <row r="617" spans="1:33" x14ac:dyDescent="0.3">
      <c r="A617" s="24"/>
      <c r="B617" s="24" t="s">
        <v>9827</v>
      </c>
      <c r="C617" s="24" t="s">
        <v>33</v>
      </c>
      <c r="D617" s="24" t="s">
        <v>9936</v>
      </c>
      <c r="E617" s="24" t="s">
        <v>1964</v>
      </c>
      <c r="F617" s="24" t="s">
        <v>1965</v>
      </c>
      <c r="G617" s="24" t="s">
        <v>1462</v>
      </c>
      <c r="H617" s="24" t="s">
        <v>36</v>
      </c>
      <c r="I617" s="24" t="s">
        <v>8886</v>
      </c>
      <c r="J617" s="24" t="s">
        <v>8886</v>
      </c>
      <c r="K617" s="24" t="s">
        <v>8886</v>
      </c>
      <c r="L617" s="24" t="s">
        <v>8886</v>
      </c>
      <c r="M617" s="24" t="s">
        <v>9828</v>
      </c>
      <c r="N617" s="24" t="s">
        <v>201</v>
      </c>
      <c r="O617" s="24" t="s">
        <v>8886</v>
      </c>
      <c r="P617" s="24"/>
      <c r="Q617" s="24"/>
      <c r="R617" s="24"/>
      <c r="S617" s="24"/>
      <c r="T617" s="24"/>
      <c r="U617" s="24" t="s">
        <v>8886</v>
      </c>
      <c r="V617" s="24" t="s">
        <v>8886</v>
      </c>
      <c r="W617" s="24"/>
      <c r="X617" s="24"/>
      <c r="Y617" s="258">
        <v>44935.257013888891</v>
      </c>
      <c r="Z617" s="258">
        <v>45173.912708333337</v>
      </c>
      <c r="AA617" s="24"/>
      <c r="AB617" s="24" t="s">
        <v>1961</v>
      </c>
      <c r="AC617" s="24">
        <v>59675</v>
      </c>
      <c r="AD617" s="24">
        <v>21160</v>
      </c>
      <c r="AE617" s="24" t="s">
        <v>9827</v>
      </c>
      <c r="AF617" s="24" t="s">
        <v>9829</v>
      </c>
      <c r="AG617" s="24" t="s">
        <v>264</v>
      </c>
    </row>
    <row r="618" spans="1:33" ht="26.4" x14ac:dyDescent="0.3">
      <c r="A618" s="24"/>
      <c r="B618" s="24" t="s">
        <v>9829</v>
      </c>
      <c r="C618" s="24" t="s">
        <v>333</v>
      </c>
      <c r="D618" s="24" t="s">
        <v>1683</v>
      </c>
      <c r="E618" s="24" t="s">
        <v>1966</v>
      </c>
      <c r="F618" s="24" t="s">
        <v>1967</v>
      </c>
      <c r="G618" s="24" t="s">
        <v>1055</v>
      </c>
      <c r="H618" s="24" t="s">
        <v>1968</v>
      </c>
      <c r="I618" s="24" t="s">
        <v>8886</v>
      </c>
      <c r="J618" s="24" t="s">
        <v>8886</v>
      </c>
      <c r="K618" s="24" t="s">
        <v>8886</v>
      </c>
      <c r="L618" s="24" t="s">
        <v>8886</v>
      </c>
      <c r="M618" s="24" t="s">
        <v>9828</v>
      </c>
      <c r="N618" s="24" t="s">
        <v>136</v>
      </c>
      <c r="O618" s="24" t="s">
        <v>1684</v>
      </c>
      <c r="P618" s="24"/>
      <c r="Q618" s="24"/>
      <c r="R618" s="25" t="s">
        <v>1969</v>
      </c>
      <c r="S618" s="24"/>
      <c r="T618" s="24"/>
      <c r="U618" s="24" t="s">
        <v>8886</v>
      </c>
      <c r="V618" s="24" t="s">
        <v>8886</v>
      </c>
      <c r="W618" s="24"/>
      <c r="X618" s="24"/>
      <c r="Y618" s="258">
        <v>44935.257685185185</v>
      </c>
      <c r="Z618" s="24"/>
      <c r="AA618" s="24"/>
      <c r="AB618" s="24" t="s">
        <v>1958</v>
      </c>
      <c r="AC618" s="24">
        <v>61012</v>
      </c>
      <c r="AD618" s="24">
        <v>21190</v>
      </c>
      <c r="AE618" s="24" t="s">
        <v>9827</v>
      </c>
      <c r="AF618" s="24" t="s">
        <v>9827</v>
      </c>
      <c r="AG618" s="24" t="s">
        <v>16</v>
      </c>
    </row>
    <row r="619" spans="1:33" x14ac:dyDescent="0.3">
      <c r="A619" s="24"/>
      <c r="B619" s="24" t="s">
        <v>9827</v>
      </c>
      <c r="C619" s="24" t="s">
        <v>33</v>
      </c>
      <c r="D619" s="24" t="s">
        <v>282</v>
      </c>
      <c r="E619" s="24" t="s">
        <v>1970</v>
      </c>
      <c r="F619" s="24" t="s">
        <v>1971</v>
      </c>
      <c r="G619" s="24" t="s">
        <v>1972</v>
      </c>
      <c r="H619" s="24" t="s">
        <v>36</v>
      </c>
      <c r="I619" s="24" t="s">
        <v>8886</v>
      </c>
      <c r="J619" s="24" t="s">
        <v>8886</v>
      </c>
      <c r="K619" s="24" t="s">
        <v>8886</v>
      </c>
      <c r="L619" s="24" t="s">
        <v>8886</v>
      </c>
      <c r="M619" s="24" t="s">
        <v>9828</v>
      </c>
      <c r="N619" s="24" t="s">
        <v>136</v>
      </c>
      <c r="O619" s="24" t="s">
        <v>414</v>
      </c>
      <c r="P619" s="24"/>
      <c r="Q619" s="24"/>
      <c r="R619" s="24"/>
      <c r="S619" s="24"/>
      <c r="T619" s="24"/>
      <c r="U619" s="24" t="s">
        <v>8886</v>
      </c>
      <c r="V619" s="24" t="s">
        <v>8886</v>
      </c>
      <c r="W619" s="24"/>
      <c r="X619" s="24"/>
      <c r="Y619" s="258">
        <v>44935.258009259262</v>
      </c>
      <c r="Z619" s="258">
        <v>45173.912708333337</v>
      </c>
      <c r="AA619" s="24"/>
      <c r="AB619" s="24" t="s">
        <v>1973</v>
      </c>
      <c r="AC619" s="24">
        <v>95263</v>
      </c>
      <c r="AD619" s="24">
        <v>1080</v>
      </c>
      <c r="AE619" s="24" t="s">
        <v>9827</v>
      </c>
      <c r="AF619" s="24" t="s">
        <v>9829</v>
      </c>
      <c r="AG619" s="24"/>
    </row>
    <row r="620" spans="1:33" ht="316.8" x14ac:dyDescent="0.3">
      <c r="A620" s="24"/>
      <c r="B620" s="24" t="s">
        <v>9827</v>
      </c>
      <c r="C620" s="24" t="s">
        <v>33</v>
      </c>
      <c r="D620" s="24" t="s">
        <v>1683</v>
      </c>
      <c r="E620" s="24" t="s">
        <v>1974</v>
      </c>
      <c r="F620" s="24" t="s">
        <v>1975</v>
      </c>
      <c r="G620" s="24" t="s">
        <v>1055</v>
      </c>
      <c r="H620" s="24" t="s">
        <v>36</v>
      </c>
      <c r="I620" s="24" t="s">
        <v>8886</v>
      </c>
      <c r="J620" s="24" t="s">
        <v>8886</v>
      </c>
      <c r="K620" s="24" t="s">
        <v>8886</v>
      </c>
      <c r="L620" s="24" t="s">
        <v>8886</v>
      </c>
      <c r="M620" s="24" t="s">
        <v>9828</v>
      </c>
      <c r="N620" s="24" t="s">
        <v>136</v>
      </c>
      <c r="O620" s="24" t="s">
        <v>1684</v>
      </c>
      <c r="P620" s="24"/>
      <c r="Q620" s="24"/>
      <c r="R620" s="24"/>
      <c r="S620" s="25" t="s">
        <v>9991</v>
      </c>
      <c r="T620" s="24"/>
      <c r="U620" s="24" t="s">
        <v>8886</v>
      </c>
      <c r="V620" s="24" t="s">
        <v>8886</v>
      </c>
      <c r="W620" s="24"/>
      <c r="X620" s="24"/>
      <c r="Y620" s="258">
        <v>44935.259745370371</v>
      </c>
      <c r="Z620" s="258">
        <v>45173.912708333337</v>
      </c>
      <c r="AA620" s="24"/>
      <c r="AB620" s="24" t="s">
        <v>1958</v>
      </c>
      <c r="AC620" s="24">
        <v>61012</v>
      </c>
      <c r="AD620" s="24">
        <v>1210</v>
      </c>
      <c r="AE620" s="24" t="s">
        <v>9827</v>
      </c>
      <c r="AF620" s="24" t="s">
        <v>9829</v>
      </c>
      <c r="AG620" s="24"/>
    </row>
    <row r="621" spans="1:33" x14ac:dyDescent="0.3">
      <c r="A621" s="24"/>
      <c r="B621" s="24" t="s">
        <v>9827</v>
      </c>
      <c r="C621" s="24" t="s">
        <v>33</v>
      </c>
      <c r="D621" s="24" t="s">
        <v>9870</v>
      </c>
      <c r="E621" s="24" t="s">
        <v>1976</v>
      </c>
      <c r="F621" s="24" t="s">
        <v>1977</v>
      </c>
      <c r="G621" s="24" t="s">
        <v>1972</v>
      </c>
      <c r="H621" s="24" t="s">
        <v>36</v>
      </c>
      <c r="I621" s="24" t="s">
        <v>8886</v>
      </c>
      <c r="J621" s="24" t="s">
        <v>8886</v>
      </c>
      <c r="K621" s="24" t="s">
        <v>8886</v>
      </c>
      <c r="L621" s="24" t="s">
        <v>8886</v>
      </c>
      <c r="M621" s="24" t="s">
        <v>9828</v>
      </c>
      <c r="N621" s="24" t="s">
        <v>201</v>
      </c>
      <c r="O621" s="24" t="s">
        <v>8886</v>
      </c>
      <c r="P621" s="24"/>
      <c r="Q621" s="24"/>
      <c r="R621" s="24"/>
      <c r="S621" s="24"/>
      <c r="T621" s="24"/>
      <c r="U621" s="24" t="s">
        <v>8886</v>
      </c>
      <c r="V621" s="24" t="s">
        <v>8886</v>
      </c>
      <c r="W621" s="24"/>
      <c r="X621" s="24"/>
      <c r="Y621" s="258">
        <v>44935.264467592591</v>
      </c>
      <c r="Z621" s="258">
        <v>45173.912708333337</v>
      </c>
      <c r="AA621" s="24"/>
      <c r="AB621" s="24" t="s">
        <v>1973</v>
      </c>
      <c r="AC621" s="24">
        <v>95263</v>
      </c>
      <c r="AD621" s="24">
        <v>21200</v>
      </c>
      <c r="AE621" s="24" t="s">
        <v>9827</v>
      </c>
      <c r="AF621" s="24" t="s">
        <v>9829</v>
      </c>
      <c r="AG621" s="24"/>
    </row>
    <row r="622" spans="1:33" x14ac:dyDescent="0.3">
      <c r="A622" s="24" t="s">
        <v>321</v>
      </c>
      <c r="B622" s="24" t="s">
        <v>9827</v>
      </c>
      <c r="C622" s="24" t="s">
        <v>305</v>
      </c>
      <c r="D622" s="24" t="s">
        <v>9886</v>
      </c>
      <c r="E622" s="24" t="s">
        <v>1978</v>
      </c>
      <c r="F622" s="24" t="s">
        <v>1979</v>
      </c>
      <c r="G622" s="24" t="s">
        <v>1055</v>
      </c>
      <c r="H622" s="24" t="s">
        <v>36</v>
      </c>
      <c r="I622" s="24" t="s">
        <v>8886</v>
      </c>
      <c r="J622" s="24" t="s">
        <v>8886</v>
      </c>
      <c r="K622" s="24" t="s">
        <v>8886</v>
      </c>
      <c r="L622" s="24" t="s">
        <v>8886</v>
      </c>
      <c r="M622" s="24" t="s">
        <v>9828</v>
      </c>
      <c r="N622" s="24" t="s">
        <v>201</v>
      </c>
      <c r="O622" s="24" t="s">
        <v>8886</v>
      </c>
      <c r="P622" s="24"/>
      <c r="Q622" s="24"/>
      <c r="R622" s="24"/>
      <c r="S622" s="24"/>
      <c r="T622" s="24"/>
      <c r="U622" s="24" t="s">
        <v>8886</v>
      </c>
      <c r="V622" s="24" t="s">
        <v>8886</v>
      </c>
      <c r="W622" s="24"/>
      <c r="X622" s="24"/>
      <c r="Y622" s="258">
        <v>44935.264652777776</v>
      </c>
      <c r="Z622" s="258">
        <v>45173.912708333337</v>
      </c>
      <c r="AA622" s="24"/>
      <c r="AB622" s="24" t="s">
        <v>1958</v>
      </c>
      <c r="AC622" s="24">
        <v>61012</v>
      </c>
      <c r="AD622" s="24">
        <v>200</v>
      </c>
      <c r="AE622" s="24" t="s">
        <v>9827</v>
      </c>
      <c r="AF622" s="24" t="s">
        <v>9829</v>
      </c>
      <c r="AG622" s="24"/>
    </row>
    <row r="623" spans="1:33" x14ac:dyDescent="0.3">
      <c r="A623" s="24"/>
      <c r="B623" s="24" t="s">
        <v>9827</v>
      </c>
      <c r="C623" s="24" t="s">
        <v>33</v>
      </c>
      <c r="D623" s="24" t="s">
        <v>9896</v>
      </c>
      <c r="E623" s="24" t="s">
        <v>1980</v>
      </c>
      <c r="F623" s="24" t="s">
        <v>358</v>
      </c>
      <c r="G623" s="24" t="s">
        <v>1462</v>
      </c>
      <c r="H623" s="24" t="s">
        <v>36</v>
      </c>
      <c r="I623" s="24" t="s">
        <v>8886</v>
      </c>
      <c r="J623" s="24" t="s">
        <v>8886</v>
      </c>
      <c r="K623" s="24" t="s">
        <v>8886</v>
      </c>
      <c r="L623" s="24" t="s">
        <v>8886</v>
      </c>
      <c r="M623" s="24" t="s">
        <v>9828</v>
      </c>
      <c r="N623" s="24" t="s">
        <v>201</v>
      </c>
      <c r="O623" s="24" t="s">
        <v>8886</v>
      </c>
      <c r="P623" s="24"/>
      <c r="Q623" s="24"/>
      <c r="R623" s="24"/>
      <c r="S623" s="24"/>
      <c r="T623" s="24"/>
      <c r="U623" s="24" t="s">
        <v>8886</v>
      </c>
      <c r="V623" s="24" t="s">
        <v>8886</v>
      </c>
      <c r="W623" s="24"/>
      <c r="X623" s="24"/>
      <c r="Y623" s="258">
        <v>44935.265324074076</v>
      </c>
      <c r="Z623" s="258">
        <v>45173.912708333337</v>
      </c>
      <c r="AA623" s="24"/>
      <c r="AB623" s="24" t="s">
        <v>1981</v>
      </c>
      <c r="AC623" s="24">
        <v>35013</v>
      </c>
      <c r="AD623" s="24">
        <v>21220</v>
      </c>
      <c r="AE623" s="24" t="s">
        <v>9827</v>
      </c>
      <c r="AF623" s="24" t="s">
        <v>9829</v>
      </c>
      <c r="AG623" s="24" t="s">
        <v>264</v>
      </c>
    </row>
    <row r="624" spans="1:33" x14ac:dyDescent="0.3">
      <c r="A624" s="24"/>
      <c r="B624" s="24" t="s">
        <v>9827</v>
      </c>
      <c r="C624" s="24" t="s">
        <v>33</v>
      </c>
      <c r="D624" s="24" t="s">
        <v>9894</v>
      </c>
      <c r="E624" s="24" t="s">
        <v>1982</v>
      </c>
      <c r="F624" s="24" t="s">
        <v>354</v>
      </c>
      <c r="G624" s="24" t="s">
        <v>1462</v>
      </c>
      <c r="H624" s="24" t="s">
        <v>36</v>
      </c>
      <c r="I624" s="24" t="s">
        <v>8886</v>
      </c>
      <c r="J624" s="24" t="s">
        <v>8886</v>
      </c>
      <c r="K624" s="24" t="s">
        <v>8886</v>
      </c>
      <c r="L624" s="24" t="s">
        <v>8886</v>
      </c>
      <c r="M624" s="24" t="s">
        <v>9828</v>
      </c>
      <c r="N624" s="24" t="s">
        <v>201</v>
      </c>
      <c r="O624" s="24" t="s">
        <v>8886</v>
      </c>
      <c r="P624" s="24"/>
      <c r="Q624" s="24"/>
      <c r="R624" s="24"/>
      <c r="S624" s="24"/>
      <c r="T624" s="24"/>
      <c r="U624" s="24" t="s">
        <v>8886</v>
      </c>
      <c r="V624" s="24" t="s">
        <v>8886</v>
      </c>
      <c r="W624" s="24"/>
      <c r="X624" s="24"/>
      <c r="Y624" s="258">
        <v>44935.265324074076</v>
      </c>
      <c r="Z624" s="258">
        <v>45173.912708333337</v>
      </c>
      <c r="AA624" s="24"/>
      <c r="AB624" s="24" t="s">
        <v>1981</v>
      </c>
      <c r="AC624" s="24">
        <v>35013</v>
      </c>
      <c r="AD624" s="24">
        <v>21230</v>
      </c>
      <c r="AE624" s="24" t="s">
        <v>9827</v>
      </c>
      <c r="AF624" s="24" t="s">
        <v>9829</v>
      </c>
      <c r="AG624" s="24" t="s">
        <v>264</v>
      </c>
    </row>
    <row r="625" spans="1:33" x14ac:dyDescent="0.3">
      <c r="A625" s="24"/>
      <c r="B625" s="24" t="s">
        <v>9827</v>
      </c>
      <c r="C625" s="24" t="s">
        <v>33</v>
      </c>
      <c r="D625" s="24" t="s">
        <v>9889</v>
      </c>
      <c r="E625" s="24" t="s">
        <v>1983</v>
      </c>
      <c r="F625" s="24" t="s">
        <v>1984</v>
      </c>
      <c r="G625" s="24" t="s">
        <v>1985</v>
      </c>
      <c r="H625" s="24" t="s">
        <v>36</v>
      </c>
      <c r="I625" s="24" t="s">
        <v>8886</v>
      </c>
      <c r="J625" s="24" t="s">
        <v>8886</v>
      </c>
      <c r="K625" s="24" t="s">
        <v>8886</v>
      </c>
      <c r="L625" s="24" t="s">
        <v>8886</v>
      </c>
      <c r="M625" s="24" t="s">
        <v>9828</v>
      </c>
      <c r="N625" s="24" t="s">
        <v>201</v>
      </c>
      <c r="O625" s="24" t="s">
        <v>8886</v>
      </c>
      <c r="P625" s="24"/>
      <c r="Q625" s="24"/>
      <c r="R625" s="24"/>
      <c r="S625" s="24"/>
      <c r="T625" s="24"/>
      <c r="U625" s="24" t="s">
        <v>8886</v>
      </c>
      <c r="V625" s="24" t="s">
        <v>8886</v>
      </c>
      <c r="W625" s="24"/>
      <c r="X625" s="24"/>
      <c r="Y625" s="258">
        <v>44935.265335648146</v>
      </c>
      <c r="Z625" s="258">
        <v>45173.912708333337</v>
      </c>
      <c r="AA625" s="24"/>
      <c r="AB625" s="24" t="s">
        <v>1981</v>
      </c>
      <c r="AC625" s="24">
        <v>35013</v>
      </c>
      <c r="AD625" s="24">
        <v>21240</v>
      </c>
      <c r="AE625" s="24" t="s">
        <v>9827</v>
      </c>
      <c r="AF625" s="24" t="s">
        <v>9829</v>
      </c>
      <c r="AG625" s="24" t="s">
        <v>264</v>
      </c>
    </row>
    <row r="626" spans="1:33" x14ac:dyDescent="0.3">
      <c r="A626" s="24"/>
      <c r="B626" s="24" t="s">
        <v>9827</v>
      </c>
      <c r="C626" s="24" t="s">
        <v>33</v>
      </c>
      <c r="D626" s="24" t="s">
        <v>9892</v>
      </c>
      <c r="E626" s="24" t="s">
        <v>1986</v>
      </c>
      <c r="F626" s="24" t="s">
        <v>1987</v>
      </c>
      <c r="G626" s="24" t="s">
        <v>1462</v>
      </c>
      <c r="H626" s="24" t="s">
        <v>36</v>
      </c>
      <c r="I626" s="24" t="s">
        <v>8886</v>
      </c>
      <c r="J626" s="24" t="s">
        <v>8886</v>
      </c>
      <c r="K626" s="24" t="s">
        <v>8886</v>
      </c>
      <c r="L626" s="24" t="s">
        <v>8886</v>
      </c>
      <c r="M626" s="24" t="s">
        <v>9828</v>
      </c>
      <c r="N626" s="24" t="s">
        <v>201</v>
      </c>
      <c r="O626" s="24" t="s">
        <v>8886</v>
      </c>
      <c r="P626" s="24"/>
      <c r="Q626" s="24"/>
      <c r="R626" s="24"/>
      <c r="S626" s="24"/>
      <c r="T626" s="24"/>
      <c r="U626" s="24" t="s">
        <v>8886</v>
      </c>
      <c r="V626" s="24" t="s">
        <v>8886</v>
      </c>
      <c r="W626" s="24"/>
      <c r="X626" s="24"/>
      <c r="Y626" s="258">
        <v>44935.265335648146</v>
      </c>
      <c r="Z626" s="258">
        <v>45173.912708333337</v>
      </c>
      <c r="AA626" s="24"/>
      <c r="AB626" s="24" t="s">
        <v>1981</v>
      </c>
      <c r="AC626" s="24">
        <v>35013</v>
      </c>
      <c r="AD626" s="24">
        <v>21250</v>
      </c>
      <c r="AE626" s="24" t="s">
        <v>9827</v>
      </c>
      <c r="AF626" s="24" t="s">
        <v>9829</v>
      </c>
      <c r="AG626" s="24" t="s">
        <v>264</v>
      </c>
    </row>
    <row r="627" spans="1:33" x14ac:dyDescent="0.3">
      <c r="A627" s="24"/>
      <c r="B627" s="24" t="s">
        <v>9827</v>
      </c>
      <c r="C627" s="24" t="s">
        <v>33</v>
      </c>
      <c r="D627" s="24" t="s">
        <v>9895</v>
      </c>
      <c r="E627" s="24" t="s">
        <v>1988</v>
      </c>
      <c r="F627" s="24" t="s">
        <v>356</v>
      </c>
      <c r="G627" s="24" t="s">
        <v>1462</v>
      </c>
      <c r="H627" s="24" t="s">
        <v>36</v>
      </c>
      <c r="I627" s="24" t="s">
        <v>8886</v>
      </c>
      <c r="J627" s="24" t="s">
        <v>8886</v>
      </c>
      <c r="K627" s="24" t="s">
        <v>8886</v>
      </c>
      <c r="L627" s="24" t="s">
        <v>8886</v>
      </c>
      <c r="M627" s="24" t="s">
        <v>9828</v>
      </c>
      <c r="N627" s="24" t="s">
        <v>201</v>
      </c>
      <c r="O627" s="24" t="s">
        <v>8886</v>
      </c>
      <c r="P627" s="24"/>
      <c r="Q627" s="24"/>
      <c r="R627" s="24"/>
      <c r="S627" s="24"/>
      <c r="T627" s="24"/>
      <c r="U627" s="24" t="s">
        <v>8886</v>
      </c>
      <c r="V627" s="24" t="s">
        <v>8886</v>
      </c>
      <c r="W627" s="24"/>
      <c r="X627" s="24"/>
      <c r="Y627" s="258">
        <v>44935.265335648146</v>
      </c>
      <c r="Z627" s="258">
        <v>45173.912708333337</v>
      </c>
      <c r="AA627" s="24"/>
      <c r="AB627" s="24" t="s">
        <v>1981</v>
      </c>
      <c r="AC627" s="24">
        <v>35013</v>
      </c>
      <c r="AD627" s="24">
        <v>21260</v>
      </c>
      <c r="AE627" s="24" t="s">
        <v>9827</v>
      </c>
      <c r="AF627" s="24" t="s">
        <v>9829</v>
      </c>
      <c r="AG627" s="24" t="s">
        <v>264</v>
      </c>
    </row>
    <row r="628" spans="1:33" x14ac:dyDescent="0.3">
      <c r="A628" s="24"/>
      <c r="B628" s="24" t="s">
        <v>9827</v>
      </c>
      <c r="C628" s="24" t="s">
        <v>33</v>
      </c>
      <c r="D628" s="24" t="s">
        <v>9878</v>
      </c>
      <c r="E628" s="24" t="s">
        <v>1989</v>
      </c>
      <c r="F628" s="24" t="s">
        <v>1990</v>
      </c>
      <c r="G628" s="24" t="s">
        <v>1972</v>
      </c>
      <c r="H628" s="24" t="s">
        <v>36</v>
      </c>
      <c r="I628" s="24" t="s">
        <v>8886</v>
      </c>
      <c r="J628" s="24" t="s">
        <v>8886</v>
      </c>
      <c r="K628" s="24" t="s">
        <v>8886</v>
      </c>
      <c r="L628" s="24" t="s">
        <v>8886</v>
      </c>
      <c r="M628" s="24" t="s">
        <v>9828</v>
      </c>
      <c r="N628" s="24" t="s">
        <v>201</v>
      </c>
      <c r="O628" s="24" t="s">
        <v>8886</v>
      </c>
      <c r="P628" s="24"/>
      <c r="Q628" s="24"/>
      <c r="R628" s="24"/>
      <c r="S628" s="24"/>
      <c r="T628" s="24"/>
      <c r="U628" s="24" t="s">
        <v>8886</v>
      </c>
      <c r="V628" s="24" t="s">
        <v>8886</v>
      </c>
      <c r="W628" s="24"/>
      <c r="X628" s="24"/>
      <c r="Y628" s="258">
        <v>44935.266331018516</v>
      </c>
      <c r="Z628" s="258">
        <v>45173.912708333337</v>
      </c>
      <c r="AA628" s="24"/>
      <c r="AB628" s="24" t="s">
        <v>1973</v>
      </c>
      <c r="AC628" s="24">
        <v>95263</v>
      </c>
      <c r="AD628" s="24">
        <v>21270</v>
      </c>
      <c r="AE628" s="24" t="s">
        <v>9827</v>
      </c>
      <c r="AF628" s="24" t="s">
        <v>9829</v>
      </c>
      <c r="AG628" s="24"/>
    </row>
    <row r="629" spans="1:33" x14ac:dyDescent="0.3">
      <c r="A629" s="24"/>
      <c r="B629" s="24" t="s">
        <v>9827</v>
      </c>
      <c r="C629" s="24" t="s">
        <v>33</v>
      </c>
      <c r="D629" s="24" t="s">
        <v>9898</v>
      </c>
      <c r="E629" s="24" t="s">
        <v>1991</v>
      </c>
      <c r="F629" s="24" t="s">
        <v>1992</v>
      </c>
      <c r="G629" s="24" t="s">
        <v>1972</v>
      </c>
      <c r="H629" s="24" t="s">
        <v>36</v>
      </c>
      <c r="I629" s="24" t="s">
        <v>8886</v>
      </c>
      <c r="J629" s="24" t="s">
        <v>8886</v>
      </c>
      <c r="K629" s="24" t="s">
        <v>8886</v>
      </c>
      <c r="L629" s="24" t="s">
        <v>8886</v>
      </c>
      <c r="M629" s="24" t="s">
        <v>9828</v>
      </c>
      <c r="N629" s="24" t="s">
        <v>201</v>
      </c>
      <c r="O629" s="24" t="s">
        <v>8886</v>
      </c>
      <c r="P629" s="24"/>
      <c r="Q629" s="24"/>
      <c r="R629" s="24"/>
      <c r="S629" s="24"/>
      <c r="T629" s="24"/>
      <c r="U629" s="24" t="s">
        <v>8886</v>
      </c>
      <c r="V629" s="24" t="s">
        <v>8886</v>
      </c>
      <c r="W629" s="24"/>
      <c r="X629" s="24"/>
      <c r="Y629" s="258">
        <v>44935.267685185187</v>
      </c>
      <c r="Z629" s="258">
        <v>45173.912708333337</v>
      </c>
      <c r="AA629" s="24"/>
      <c r="AB629" s="24" t="s">
        <v>1973</v>
      </c>
      <c r="AC629" s="24">
        <v>95263</v>
      </c>
      <c r="AD629" s="24">
        <v>21280</v>
      </c>
      <c r="AE629" s="24" t="s">
        <v>9827</v>
      </c>
      <c r="AF629" s="24" t="s">
        <v>9829</v>
      </c>
      <c r="AG629" s="24"/>
    </row>
    <row r="630" spans="1:33" x14ac:dyDescent="0.3">
      <c r="A630" s="24"/>
      <c r="B630" s="24" t="s">
        <v>9827</v>
      </c>
      <c r="C630" s="24" t="s">
        <v>33</v>
      </c>
      <c r="D630" s="24" t="s">
        <v>9936</v>
      </c>
      <c r="E630" s="24" t="s">
        <v>1993</v>
      </c>
      <c r="F630" s="24" t="s">
        <v>1994</v>
      </c>
      <c r="G630" s="24" t="s">
        <v>1995</v>
      </c>
      <c r="H630" s="24" t="s">
        <v>36</v>
      </c>
      <c r="I630" s="24" t="s">
        <v>8886</v>
      </c>
      <c r="J630" s="24" t="s">
        <v>8886</v>
      </c>
      <c r="K630" s="24" t="s">
        <v>8886</v>
      </c>
      <c r="L630" s="24" t="s">
        <v>8886</v>
      </c>
      <c r="M630" s="24" t="s">
        <v>9828</v>
      </c>
      <c r="N630" s="24" t="s">
        <v>201</v>
      </c>
      <c r="O630" s="24" t="s">
        <v>8886</v>
      </c>
      <c r="P630" s="24"/>
      <c r="Q630" s="24"/>
      <c r="R630" s="24"/>
      <c r="S630" s="24"/>
      <c r="T630" s="24"/>
      <c r="U630" s="24" t="s">
        <v>8886</v>
      </c>
      <c r="V630" s="24" t="s">
        <v>8886</v>
      </c>
      <c r="W630" s="24"/>
      <c r="X630" s="24"/>
      <c r="Y630" s="258">
        <v>44935.270324074074</v>
      </c>
      <c r="Z630" s="258">
        <v>45173.912708333337</v>
      </c>
      <c r="AA630" s="24"/>
      <c r="AB630" s="24" t="s">
        <v>1341</v>
      </c>
      <c r="AC630" s="24">
        <v>91787</v>
      </c>
      <c r="AD630" s="24">
        <v>21290</v>
      </c>
      <c r="AE630" s="24" t="s">
        <v>9827</v>
      </c>
      <c r="AF630" s="24" t="s">
        <v>9829</v>
      </c>
      <c r="AG630" s="24" t="s">
        <v>264</v>
      </c>
    </row>
    <row r="631" spans="1:33" x14ac:dyDescent="0.3">
      <c r="A631" s="24"/>
      <c r="B631" s="24" t="s">
        <v>9827</v>
      </c>
      <c r="C631" s="24" t="s">
        <v>33</v>
      </c>
      <c r="D631" s="24" t="s">
        <v>9880</v>
      </c>
      <c r="E631" s="24" t="s">
        <v>1996</v>
      </c>
      <c r="F631" s="24" t="s">
        <v>1997</v>
      </c>
      <c r="G631" s="24" t="s">
        <v>1972</v>
      </c>
      <c r="H631" s="24" t="s">
        <v>36</v>
      </c>
      <c r="I631" s="24" t="s">
        <v>8886</v>
      </c>
      <c r="J631" s="24" t="s">
        <v>8886</v>
      </c>
      <c r="K631" s="24" t="s">
        <v>8886</v>
      </c>
      <c r="L631" s="24" t="s">
        <v>8886</v>
      </c>
      <c r="M631" s="24" t="s">
        <v>9828</v>
      </c>
      <c r="N631" s="24" t="s">
        <v>201</v>
      </c>
      <c r="O631" s="24" t="s">
        <v>8886</v>
      </c>
      <c r="P631" s="24"/>
      <c r="Q631" s="24"/>
      <c r="R631" s="24"/>
      <c r="S631" s="24"/>
      <c r="T631" s="24"/>
      <c r="U631" s="24" t="s">
        <v>8886</v>
      </c>
      <c r="V631" s="24" t="s">
        <v>8886</v>
      </c>
      <c r="W631" s="24"/>
      <c r="X631" s="24"/>
      <c r="Y631" s="258">
        <v>44935.273657407408</v>
      </c>
      <c r="Z631" s="258">
        <v>45173.912708333337</v>
      </c>
      <c r="AA631" s="24"/>
      <c r="AB631" s="24" t="s">
        <v>1973</v>
      </c>
      <c r="AC631" s="24">
        <v>95263</v>
      </c>
      <c r="AD631" s="24">
        <v>21300</v>
      </c>
      <c r="AE631" s="24" t="s">
        <v>9827</v>
      </c>
      <c r="AF631" s="24" t="s">
        <v>9829</v>
      </c>
      <c r="AG631" s="24"/>
    </row>
    <row r="632" spans="1:33" x14ac:dyDescent="0.3">
      <c r="A632" s="24"/>
      <c r="B632" s="24" t="s">
        <v>9827</v>
      </c>
      <c r="C632" s="24" t="s">
        <v>33</v>
      </c>
      <c r="D632" s="24" t="s">
        <v>9884</v>
      </c>
      <c r="E632" s="24" t="s">
        <v>1998</v>
      </c>
      <c r="F632" s="24" t="s">
        <v>1999</v>
      </c>
      <c r="G632" s="24" t="s">
        <v>935</v>
      </c>
      <c r="H632" s="24" t="s">
        <v>36</v>
      </c>
      <c r="I632" s="24" t="s">
        <v>8886</v>
      </c>
      <c r="J632" s="24" t="s">
        <v>8886</v>
      </c>
      <c r="K632" s="24" t="s">
        <v>8886</v>
      </c>
      <c r="L632" s="24" t="s">
        <v>8886</v>
      </c>
      <c r="M632" s="24" t="s">
        <v>9828</v>
      </c>
      <c r="N632" s="24" t="s">
        <v>201</v>
      </c>
      <c r="O632" s="24" t="s">
        <v>8886</v>
      </c>
      <c r="P632" s="24"/>
      <c r="Q632" s="24"/>
      <c r="R632" s="24"/>
      <c r="S632" s="24"/>
      <c r="T632" s="24"/>
      <c r="U632" s="24" t="s">
        <v>8886</v>
      </c>
      <c r="V632" s="24" t="s">
        <v>8886</v>
      </c>
      <c r="W632" s="24"/>
      <c r="X632" s="24"/>
      <c r="Y632" s="258">
        <v>44935.281076388892</v>
      </c>
      <c r="Z632" s="258">
        <v>45173.912708333337</v>
      </c>
      <c r="AA632" s="24"/>
      <c r="AB632" s="24" t="s">
        <v>2000</v>
      </c>
      <c r="AC632" s="24">
        <v>71337</v>
      </c>
      <c r="AD632" s="24">
        <v>21310</v>
      </c>
      <c r="AE632" s="24" t="s">
        <v>9827</v>
      </c>
      <c r="AF632" s="24" t="s">
        <v>9829</v>
      </c>
      <c r="AG632" s="24"/>
    </row>
    <row r="633" spans="1:33" x14ac:dyDescent="0.3">
      <c r="A633" s="24" t="s">
        <v>372</v>
      </c>
      <c r="B633" s="24" t="s">
        <v>9827</v>
      </c>
      <c r="C633" s="24" t="s">
        <v>33</v>
      </c>
      <c r="D633" s="24" t="s">
        <v>2004</v>
      </c>
      <c r="E633" s="24" t="s">
        <v>2001</v>
      </c>
      <c r="F633" s="24" t="s">
        <v>2002</v>
      </c>
      <c r="G633" s="24" t="s">
        <v>157</v>
      </c>
      <c r="H633" s="24" t="s">
        <v>230</v>
      </c>
      <c r="I633" s="24" t="s">
        <v>8886</v>
      </c>
      <c r="J633" s="24" t="s">
        <v>8886</v>
      </c>
      <c r="K633" s="24" t="s">
        <v>8886</v>
      </c>
      <c r="L633" s="24" t="s">
        <v>8886</v>
      </c>
      <c r="M633" s="24" t="s">
        <v>9828</v>
      </c>
      <c r="N633" s="24" t="s">
        <v>136</v>
      </c>
      <c r="O633" s="24" t="s">
        <v>2005</v>
      </c>
      <c r="P633" s="24"/>
      <c r="Q633" s="24"/>
      <c r="R633" s="24"/>
      <c r="S633" s="24"/>
      <c r="T633" s="24"/>
      <c r="U633" s="24" t="s">
        <v>8886</v>
      </c>
      <c r="V633" s="24" t="s">
        <v>8886</v>
      </c>
      <c r="W633" s="24"/>
      <c r="X633" s="24"/>
      <c r="Y633" s="258">
        <v>44935.283402777779</v>
      </c>
      <c r="Z633" s="258">
        <v>45173.912708333337</v>
      </c>
      <c r="AA633" s="24"/>
      <c r="AB633" s="24" t="s">
        <v>2003</v>
      </c>
      <c r="AC633" s="24">
        <v>72346</v>
      </c>
      <c r="AD633" s="24">
        <v>21320</v>
      </c>
      <c r="AE633" s="24" t="s">
        <v>9827</v>
      </c>
      <c r="AF633" s="24" t="s">
        <v>9829</v>
      </c>
      <c r="AG633" s="24"/>
    </row>
    <row r="634" spans="1:33" x14ac:dyDescent="0.3">
      <c r="A634" s="24"/>
      <c r="B634" s="24" t="s">
        <v>9827</v>
      </c>
      <c r="C634" s="24" t="s">
        <v>33</v>
      </c>
      <c r="D634" s="24" t="s">
        <v>9896</v>
      </c>
      <c r="E634" s="24" t="s">
        <v>2006</v>
      </c>
      <c r="F634" s="24" t="s">
        <v>2007</v>
      </c>
      <c r="G634" s="24" t="s">
        <v>9992</v>
      </c>
      <c r="H634" s="24" t="s">
        <v>36</v>
      </c>
      <c r="I634" s="24" t="s">
        <v>8886</v>
      </c>
      <c r="J634" s="24" t="s">
        <v>8886</v>
      </c>
      <c r="K634" s="24" t="s">
        <v>8886</v>
      </c>
      <c r="L634" s="24" t="s">
        <v>8886</v>
      </c>
      <c r="M634" s="24" t="s">
        <v>9828</v>
      </c>
      <c r="N634" s="24" t="s">
        <v>201</v>
      </c>
      <c r="O634" s="24" t="s">
        <v>8886</v>
      </c>
      <c r="P634" s="24"/>
      <c r="Q634" s="24"/>
      <c r="R634" s="24"/>
      <c r="S634" s="24"/>
      <c r="T634" s="24"/>
      <c r="U634" s="24" t="s">
        <v>8886</v>
      </c>
      <c r="V634" s="24" t="s">
        <v>8886</v>
      </c>
      <c r="W634" s="24"/>
      <c r="X634" s="24"/>
      <c r="Y634" s="258">
        <v>44935.285127314812</v>
      </c>
      <c r="Z634" s="258">
        <v>45173.912708333337</v>
      </c>
      <c r="AA634" s="24"/>
      <c r="AB634" s="24" t="s">
        <v>2009</v>
      </c>
      <c r="AC634" s="24">
        <v>84218</v>
      </c>
      <c r="AD634" s="24">
        <v>21330</v>
      </c>
      <c r="AE634" s="24" t="s">
        <v>9827</v>
      </c>
      <c r="AF634" s="24" t="s">
        <v>9829</v>
      </c>
      <c r="AG634" s="24"/>
    </row>
    <row r="635" spans="1:33" x14ac:dyDescent="0.3">
      <c r="A635" s="24" t="s">
        <v>2013</v>
      </c>
      <c r="B635" s="24" t="s">
        <v>9829</v>
      </c>
      <c r="C635" s="24" t="s">
        <v>333</v>
      </c>
      <c r="D635" s="24" t="s">
        <v>9892</v>
      </c>
      <c r="E635" s="24" t="s">
        <v>2010</v>
      </c>
      <c r="F635" s="24" t="s">
        <v>2011</v>
      </c>
      <c r="G635" s="24" t="s">
        <v>1001</v>
      </c>
      <c r="H635" s="24" t="s">
        <v>36</v>
      </c>
      <c r="I635" s="24" t="s">
        <v>8886</v>
      </c>
      <c r="J635" s="24" t="s">
        <v>8886</v>
      </c>
      <c r="K635" s="24" t="s">
        <v>8886</v>
      </c>
      <c r="L635" s="24" t="s">
        <v>8886</v>
      </c>
      <c r="M635" s="24" t="s">
        <v>9828</v>
      </c>
      <c r="N635" s="24" t="s">
        <v>201</v>
      </c>
      <c r="O635" s="24" t="s">
        <v>8886</v>
      </c>
      <c r="P635" s="24"/>
      <c r="Q635" s="24"/>
      <c r="R635" s="24"/>
      <c r="S635" s="24"/>
      <c r="T635" s="24"/>
      <c r="U635" s="24" t="s">
        <v>8886</v>
      </c>
      <c r="V635" s="24" t="s">
        <v>8886</v>
      </c>
      <c r="W635" s="24"/>
      <c r="X635" s="24"/>
      <c r="Y635" s="258">
        <v>44935.285196759258</v>
      </c>
      <c r="Z635" s="24"/>
      <c r="AA635" s="24"/>
      <c r="AB635" s="24" t="s">
        <v>2012</v>
      </c>
      <c r="AC635" s="24">
        <v>96451</v>
      </c>
      <c r="AD635" s="24">
        <v>21340</v>
      </c>
      <c r="AE635" s="24" t="s">
        <v>9827</v>
      </c>
      <c r="AF635" s="24" t="s">
        <v>9827</v>
      </c>
      <c r="AG635" s="24"/>
    </row>
    <row r="636" spans="1:33" x14ac:dyDescent="0.3">
      <c r="A636" s="24" t="s">
        <v>2013</v>
      </c>
      <c r="B636" s="24" t="s">
        <v>9829</v>
      </c>
      <c r="C636" s="24" t="s">
        <v>333</v>
      </c>
      <c r="D636" s="24" t="s">
        <v>9892</v>
      </c>
      <c r="E636" s="24" t="s">
        <v>2014</v>
      </c>
      <c r="F636" s="24" t="s">
        <v>2011</v>
      </c>
      <c r="G636" s="24" t="s">
        <v>1001</v>
      </c>
      <c r="H636" s="24" t="s">
        <v>36</v>
      </c>
      <c r="I636" s="24" t="s">
        <v>8886</v>
      </c>
      <c r="J636" s="24" t="s">
        <v>8886</v>
      </c>
      <c r="K636" s="24" t="s">
        <v>8886</v>
      </c>
      <c r="L636" s="24" t="s">
        <v>8886</v>
      </c>
      <c r="M636" s="24" t="s">
        <v>9828</v>
      </c>
      <c r="N636" s="24" t="s">
        <v>201</v>
      </c>
      <c r="O636" s="24" t="s">
        <v>8886</v>
      </c>
      <c r="P636" s="24"/>
      <c r="Q636" s="24"/>
      <c r="R636" s="24"/>
      <c r="S636" s="24"/>
      <c r="T636" s="24"/>
      <c r="U636" s="24" t="s">
        <v>8886</v>
      </c>
      <c r="V636" s="24" t="s">
        <v>8886</v>
      </c>
      <c r="W636" s="24"/>
      <c r="X636" s="24"/>
      <c r="Y636" s="258">
        <v>44935.285208333335</v>
      </c>
      <c r="Z636" s="24"/>
      <c r="AA636" s="24"/>
      <c r="AB636" s="24" t="s">
        <v>2012</v>
      </c>
      <c r="AC636" s="24">
        <v>96451</v>
      </c>
      <c r="AD636" s="24">
        <v>21350</v>
      </c>
      <c r="AE636" s="24" t="s">
        <v>9827</v>
      </c>
      <c r="AF636" s="24" t="s">
        <v>9827</v>
      </c>
      <c r="AG636" s="24"/>
    </row>
    <row r="637" spans="1:33" x14ac:dyDescent="0.3">
      <c r="A637" s="24" t="s">
        <v>2013</v>
      </c>
      <c r="B637" s="24" t="s">
        <v>9829</v>
      </c>
      <c r="C637" s="24" t="s">
        <v>333</v>
      </c>
      <c r="D637" s="24" t="s">
        <v>9892</v>
      </c>
      <c r="E637" s="24" t="s">
        <v>2015</v>
      </c>
      <c r="F637" s="24" t="s">
        <v>2011</v>
      </c>
      <c r="G637" s="24" t="s">
        <v>1001</v>
      </c>
      <c r="H637" s="24" t="s">
        <v>36</v>
      </c>
      <c r="I637" s="24" t="s">
        <v>8886</v>
      </c>
      <c r="J637" s="24" t="s">
        <v>8886</v>
      </c>
      <c r="K637" s="24" t="s">
        <v>8886</v>
      </c>
      <c r="L637" s="24" t="s">
        <v>8886</v>
      </c>
      <c r="M637" s="24" t="s">
        <v>9828</v>
      </c>
      <c r="N637" s="24" t="s">
        <v>201</v>
      </c>
      <c r="O637" s="24" t="s">
        <v>8886</v>
      </c>
      <c r="P637" s="24"/>
      <c r="Q637" s="24"/>
      <c r="R637" s="24"/>
      <c r="S637" s="24"/>
      <c r="T637" s="24"/>
      <c r="U637" s="24" t="s">
        <v>8886</v>
      </c>
      <c r="V637" s="24" t="s">
        <v>8886</v>
      </c>
      <c r="W637" s="24"/>
      <c r="X637" s="24"/>
      <c r="Y637" s="258">
        <v>44935.285243055558</v>
      </c>
      <c r="Z637" s="24"/>
      <c r="AA637" s="24"/>
      <c r="AB637" s="24" t="s">
        <v>2012</v>
      </c>
      <c r="AC637" s="24">
        <v>96451</v>
      </c>
      <c r="AD637" s="24">
        <v>21360</v>
      </c>
      <c r="AE637" s="24" t="s">
        <v>9827</v>
      </c>
      <c r="AF637" s="24" t="s">
        <v>9827</v>
      </c>
      <c r="AG637" s="24"/>
    </row>
    <row r="638" spans="1:33" x14ac:dyDescent="0.3">
      <c r="A638" s="24" t="s">
        <v>2013</v>
      </c>
      <c r="B638" s="24" t="s">
        <v>9829</v>
      </c>
      <c r="C638" s="24" t="s">
        <v>333</v>
      </c>
      <c r="D638" s="24" t="s">
        <v>9892</v>
      </c>
      <c r="E638" s="24" t="s">
        <v>2016</v>
      </c>
      <c r="F638" s="24" t="s">
        <v>2011</v>
      </c>
      <c r="G638" s="24" t="s">
        <v>1001</v>
      </c>
      <c r="H638" s="24" t="s">
        <v>36</v>
      </c>
      <c r="I638" s="24" t="s">
        <v>8886</v>
      </c>
      <c r="J638" s="24" t="s">
        <v>8886</v>
      </c>
      <c r="K638" s="24" t="s">
        <v>8886</v>
      </c>
      <c r="L638" s="24" t="s">
        <v>8886</v>
      </c>
      <c r="M638" s="24" t="s">
        <v>9828</v>
      </c>
      <c r="N638" s="24" t="s">
        <v>201</v>
      </c>
      <c r="O638" s="24" t="s">
        <v>8886</v>
      </c>
      <c r="P638" s="24"/>
      <c r="Q638" s="24"/>
      <c r="R638" s="24"/>
      <c r="S638" s="24"/>
      <c r="T638" s="24"/>
      <c r="U638" s="24" t="s">
        <v>8886</v>
      </c>
      <c r="V638" s="24" t="s">
        <v>8886</v>
      </c>
      <c r="W638" s="24"/>
      <c r="X638" s="24"/>
      <c r="Y638" s="258">
        <v>44935.285324074073</v>
      </c>
      <c r="Z638" s="24"/>
      <c r="AA638" s="24"/>
      <c r="AB638" s="24" t="s">
        <v>2012</v>
      </c>
      <c r="AC638" s="24">
        <v>96451</v>
      </c>
      <c r="AD638" s="24">
        <v>21370</v>
      </c>
      <c r="AE638" s="24" t="s">
        <v>9827</v>
      </c>
      <c r="AF638" s="24" t="s">
        <v>9827</v>
      </c>
      <c r="AG638" s="24"/>
    </row>
    <row r="639" spans="1:33" x14ac:dyDescent="0.3">
      <c r="A639" s="24" t="s">
        <v>2013</v>
      </c>
      <c r="B639" s="24" t="s">
        <v>9829</v>
      </c>
      <c r="C639" s="24" t="s">
        <v>333</v>
      </c>
      <c r="D639" s="24" t="s">
        <v>9892</v>
      </c>
      <c r="E639" s="24" t="s">
        <v>2017</v>
      </c>
      <c r="F639" s="24" t="s">
        <v>2011</v>
      </c>
      <c r="G639" s="24" t="s">
        <v>1001</v>
      </c>
      <c r="H639" s="24" t="s">
        <v>36</v>
      </c>
      <c r="I639" s="24" t="s">
        <v>8886</v>
      </c>
      <c r="J639" s="24" t="s">
        <v>8886</v>
      </c>
      <c r="K639" s="24" t="s">
        <v>8886</v>
      </c>
      <c r="L639" s="24" t="s">
        <v>8886</v>
      </c>
      <c r="M639" s="24" t="s">
        <v>9828</v>
      </c>
      <c r="N639" s="24" t="s">
        <v>201</v>
      </c>
      <c r="O639" s="24" t="s">
        <v>8886</v>
      </c>
      <c r="P639" s="24"/>
      <c r="Q639" s="24"/>
      <c r="R639" s="24"/>
      <c r="S639" s="24"/>
      <c r="T639" s="24"/>
      <c r="U639" s="24" t="s">
        <v>8886</v>
      </c>
      <c r="V639" s="24" t="s">
        <v>8886</v>
      </c>
      <c r="W639" s="24"/>
      <c r="X639" s="24"/>
      <c r="Y639" s="258">
        <v>44935.28534722222</v>
      </c>
      <c r="Z639" s="24"/>
      <c r="AA639" s="24"/>
      <c r="AB639" s="24" t="s">
        <v>2012</v>
      </c>
      <c r="AC639" s="24">
        <v>96451</v>
      </c>
      <c r="AD639" s="24">
        <v>21380</v>
      </c>
      <c r="AE639" s="24" t="s">
        <v>9827</v>
      </c>
      <c r="AF639" s="24" t="s">
        <v>9827</v>
      </c>
      <c r="AG639" s="24"/>
    </row>
    <row r="640" spans="1:33" x14ac:dyDescent="0.3">
      <c r="A640" s="24" t="s">
        <v>2013</v>
      </c>
      <c r="B640" s="24" t="s">
        <v>9829</v>
      </c>
      <c r="C640" s="24" t="s">
        <v>333</v>
      </c>
      <c r="D640" s="24" t="s">
        <v>9892</v>
      </c>
      <c r="E640" s="24" t="s">
        <v>2018</v>
      </c>
      <c r="F640" s="24" t="s">
        <v>2011</v>
      </c>
      <c r="G640" s="24" t="s">
        <v>1001</v>
      </c>
      <c r="H640" s="24" t="s">
        <v>36</v>
      </c>
      <c r="I640" s="24" t="s">
        <v>8886</v>
      </c>
      <c r="J640" s="24" t="s">
        <v>8886</v>
      </c>
      <c r="K640" s="24" t="s">
        <v>8886</v>
      </c>
      <c r="L640" s="24" t="s">
        <v>8886</v>
      </c>
      <c r="M640" s="24" t="s">
        <v>9828</v>
      </c>
      <c r="N640" s="24" t="s">
        <v>201</v>
      </c>
      <c r="O640" s="24" t="s">
        <v>8886</v>
      </c>
      <c r="P640" s="24"/>
      <c r="Q640" s="24"/>
      <c r="R640" s="24"/>
      <c r="S640" s="24"/>
      <c r="T640" s="24"/>
      <c r="U640" s="24" t="s">
        <v>8886</v>
      </c>
      <c r="V640" s="24" t="s">
        <v>8886</v>
      </c>
      <c r="W640" s="24"/>
      <c r="X640" s="24"/>
      <c r="Y640" s="258">
        <v>44935.285416666666</v>
      </c>
      <c r="Z640" s="24"/>
      <c r="AA640" s="24"/>
      <c r="AB640" s="24" t="s">
        <v>2012</v>
      </c>
      <c r="AC640" s="24">
        <v>96451</v>
      </c>
      <c r="AD640" s="24">
        <v>21390</v>
      </c>
      <c r="AE640" s="24" t="s">
        <v>9827</v>
      </c>
      <c r="AF640" s="24" t="s">
        <v>9827</v>
      </c>
      <c r="AG640" s="24"/>
    </row>
    <row r="641" spans="1:33" x14ac:dyDescent="0.3">
      <c r="A641" s="24" t="s">
        <v>2013</v>
      </c>
      <c r="B641" s="24" t="s">
        <v>9829</v>
      </c>
      <c r="C641" s="24" t="s">
        <v>333</v>
      </c>
      <c r="D641" s="24" t="s">
        <v>9892</v>
      </c>
      <c r="E641" s="24" t="s">
        <v>2019</v>
      </c>
      <c r="F641" s="24" t="s">
        <v>2011</v>
      </c>
      <c r="G641" s="24" t="s">
        <v>1001</v>
      </c>
      <c r="H641" s="24" t="s">
        <v>36</v>
      </c>
      <c r="I641" s="24" t="s">
        <v>8886</v>
      </c>
      <c r="J641" s="24" t="s">
        <v>8886</v>
      </c>
      <c r="K641" s="24" t="s">
        <v>8886</v>
      </c>
      <c r="L641" s="24" t="s">
        <v>8886</v>
      </c>
      <c r="M641" s="24" t="s">
        <v>9828</v>
      </c>
      <c r="N641" s="24" t="s">
        <v>201</v>
      </c>
      <c r="O641" s="24" t="s">
        <v>8886</v>
      </c>
      <c r="P641" s="24"/>
      <c r="Q641" s="24"/>
      <c r="R641" s="24"/>
      <c r="S641" s="24"/>
      <c r="T641" s="24"/>
      <c r="U641" s="24" t="s">
        <v>8886</v>
      </c>
      <c r="V641" s="24" t="s">
        <v>8886</v>
      </c>
      <c r="W641" s="24"/>
      <c r="X641" s="24"/>
      <c r="Y641" s="258">
        <v>44935.285509259258</v>
      </c>
      <c r="Z641" s="24"/>
      <c r="AA641" s="24"/>
      <c r="AB641" s="24" t="s">
        <v>2012</v>
      </c>
      <c r="AC641" s="24">
        <v>96451</v>
      </c>
      <c r="AD641" s="24">
        <v>21400</v>
      </c>
      <c r="AE641" s="24" t="s">
        <v>9827</v>
      </c>
      <c r="AF641" s="24" t="s">
        <v>9827</v>
      </c>
      <c r="AG641" s="24"/>
    </row>
    <row r="642" spans="1:33" x14ac:dyDescent="0.3">
      <c r="A642" s="24" t="s">
        <v>2013</v>
      </c>
      <c r="B642" s="24" t="s">
        <v>9827</v>
      </c>
      <c r="C642" s="24" t="s">
        <v>33</v>
      </c>
      <c r="D642" s="24" t="s">
        <v>9892</v>
      </c>
      <c r="E642" s="24" t="s">
        <v>2020</v>
      </c>
      <c r="F642" s="24" t="s">
        <v>2011</v>
      </c>
      <c r="G642" s="24" t="s">
        <v>1001</v>
      </c>
      <c r="H642" s="24" t="s">
        <v>36</v>
      </c>
      <c r="I642" s="24" t="s">
        <v>8886</v>
      </c>
      <c r="J642" s="24" t="s">
        <v>8886</v>
      </c>
      <c r="K642" s="24" t="s">
        <v>8886</v>
      </c>
      <c r="L642" s="24" t="s">
        <v>8886</v>
      </c>
      <c r="M642" s="24" t="s">
        <v>9828</v>
      </c>
      <c r="N642" s="24" t="s">
        <v>201</v>
      </c>
      <c r="O642" s="24" t="s">
        <v>8886</v>
      </c>
      <c r="P642" s="24"/>
      <c r="Q642" s="24"/>
      <c r="R642" s="24"/>
      <c r="S642" s="24"/>
      <c r="T642" s="24"/>
      <c r="U642" s="24" t="s">
        <v>8886</v>
      </c>
      <c r="V642" s="24" t="s">
        <v>8886</v>
      </c>
      <c r="W642" s="24"/>
      <c r="X642" s="24"/>
      <c r="Y642" s="258">
        <v>44935.286736111113</v>
      </c>
      <c r="Z642" s="258">
        <v>45173.912708333337</v>
      </c>
      <c r="AA642" s="24"/>
      <c r="AB642" s="24" t="s">
        <v>2012</v>
      </c>
      <c r="AC642" s="24">
        <v>96451</v>
      </c>
      <c r="AD642" s="24">
        <v>21410</v>
      </c>
      <c r="AE642" s="24" t="s">
        <v>9827</v>
      </c>
      <c r="AF642" s="24" t="s">
        <v>9829</v>
      </c>
      <c r="AG642" s="24"/>
    </row>
    <row r="643" spans="1:33" ht="52.8" x14ac:dyDescent="0.3">
      <c r="A643" s="24"/>
      <c r="B643" s="24" t="s">
        <v>9827</v>
      </c>
      <c r="C643" s="24" t="s">
        <v>33</v>
      </c>
      <c r="D643" s="24" t="s">
        <v>9894</v>
      </c>
      <c r="E643" s="24" t="s">
        <v>2021</v>
      </c>
      <c r="F643" s="24" t="s">
        <v>2022</v>
      </c>
      <c r="G643" s="24" t="s">
        <v>2008</v>
      </c>
      <c r="H643" s="24" t="s">
        <v>36</v>
      </c>
      <c r="I643" s="24" t="s">
        <v>8886</v>
      </c>
      <c r="J643" s="24" t="s">
        <v>8886</v>
      </c>
      <c r="K643" s="24" t="s">
        <v>8886</v>
      </c>
      <c r="L643" s="24" t="s">
        <v>8886</v>
      </c>
      <c r="M643" s="24" t="s">
        <v>9828</v>
      </c>
      <c r="N643" s="24" t="s">
        <v>201</v>
      </c>
      <c r="O643" s="24" t="s">
        <v>8886</v>
      </c>
      <c r="P643" s="24"/>
      <c r="Q643" s="24"/>
      <c r="R643" s="24"/>
      <c r="S643" s="25" t="s">
        <v>9993</v>
      </c>
      <c r="T643" s="24"/>
      <c r="U643" s="24" t="s">
        <v>8886</v>
      </c>
      <c r="V643" s="24" t="s">
        <v>8886</v>
      </c>
      <c r="W643" s="24"/>
      <c r="X643" s="24"/>
      <c r="Y643" s="258">
        <v>44935.287256944444</v>
      </c>
      <c r="Z643" s="258">
        <v>45173.912708333337</v>
      </c>
      <c r="AA643" s="24"/>
      <c r="AB643" s="24" t="s">
        <v>2009</v>
      </c>
      <c r="AC643" s="24">
        <v>84218</v>
      </c>
      <c r="AD643" s="24">
        <v>21420</v>
      </c>
      <c r="AE643" s="24" t="s">
        <v>9827</v>
      </c>
      <c r="AF643" s="24" t="s">
        <v>9829</v>
      </c>
      <c r="AG643" s="24"/>
    </row>
    <row r="644" spans="1:33" x14ac:dyDescent="0.3">
      <c r="A644" s="24"/>
      <c r="B644" s="24" t="s">
        <v>9827</v>
      </c>
      <c r="C644" s="24" t="s">
        <v>33</v>
      </c>
      <c r="D644" s="24" t="s">
        <v>9909</v>
      </c>
      <c r="E644" s="24" t="s">
        <v>2023</v>
      </c>
      <c r="F644" s="24" t="s">
        <v>2024</v>
      </c>
      <c r="G644" s="24" t="s">
        <v>2008</v>
      </c>
      <c r="H644" s="24" t="s">
        <v>36</v>
      </c>
      <c r="I644" s="24" t="s">
        <v>8886</v>
      </c>
      <c r="J644" s="24" t="s">
        <v>8886</v>
      </c>
      <c r="K644" s="24" t="s">
        <v>8886</v>
      </c>
      <c r="L644" s="24" t="s">
        <v>8886</v>
      </c>
      <c r="M644" s="24" t="s">
        <v>9828</v>
      </c>
      <c r="N644" s="24" t="s">
        <v>201</v>
      </c>
      <c r="O644" s="24" t="s">
        <v>8886</v>
      </c>
      <c r="P644" s="24"/>
      <c r="Q644" s="24"/>
      <c r="R644" s="24"/>
      <c r="S644" s="24"/>
      <c r="T644" s="24"/>
      <c r="U644" s="24" t="s">
        <v>8886</v>
      </c>
      <c r="V644" s="24" t="s">
        <v>8886</v>
      </c>
      <c r="W644" s="24"/>
      <c r="X644" s="24"/>
      <c r="Y644" s="258">
        <v>44935.288391203707</v>
      </c>
      <c r="Z644" s="258">
        <v>45173.912708333337</v>
      </c>
      <c r="AA644" s="24"/>
      <c r="AB644" s="24" t="s">
        <v>2009</v>
      </c>
      <c r="AC644" s="24">
        <v>84218</v>
      </c>
      <c r="AD644" s="24">
        <v>21430</v>
      </c>
      <c r="AE644" s="24" t="s">
        <v>9827</v>
      </c>
      <c r="AF644" s="24" t="s">
        <v>9829</v>
      </c>
      <c r="AG644" s="24"/>
    </row>
    <row r="645" spans="1:33" x14ac:dyDescent="0.3">
      <c r="A645" s="24"/>
      <c r="B645" s="24" t="s">
        <v>9827</v>
      </c>
      <c r="C645" s="24" t="s">
        <v>33</v>
      </c>
      <c r="D645" s="24" t="s">
        <v>9895</v>
      </c>
      <c r="E645" s="24" t="s">
        <v>2025</v>
      </c>
      <c r="F645" s="24" t="s">
        <v>2026</v>
      </c>
      <c r="G645" s="24" t="s">
        <v>1001</v>
      </c>
      <c r="H645" s="24" t="s">
        <v>36</v>
      </c>
      <c r="I645" s="24" t="s">
        <v>8886</v>
      </c>
      <c r="J645" s="24" t="s">
        <v>8886</v>
      </c>
      <c r="K645" s="24" t="s">
        <v>8886</v>
      </c>
      <c r="L645" s="24" t="s">
        <v>8886</v>
      </c>
      <c r="M645" s="24" t="s">
        <v>9828</v>
      </c>
      <c r="N645" s="24" t="s">
        <v>201</v>
      </c>
      <c r="O645" s="24" t="s">
        <v>8886</v>
      </c>
      <c r="P645" s="24"/>
      <c r="Q645" s="24"/>
      <c r="R645" s="24"/>
      <c r="S645" s="24"/>
      <c r="T645" s="24"/>
      <c r="U645" s="24" t="s">
        <v>8886</v>
      </c>
      <c r="V645" s="24" t="s">
        <v>8886</v>
      </c>
      <c r="W645" s="24"/>
      <c r="X645" s="24"/>
      <c r="Y645" s="258">
        <v>44935.288449074076</v>
      </c>
      <c r="Z645" s="258">
        <v>45173.912708333337</v>
      </c>
      <c r="AA645" s="24"/>
      <c r="AB645" s="24" t="s">
        <v>2012</v>
      </c>
      <c r="AC645" s="24">
        <v>96451</v>
      </c>
      <c r="AD645" s="24">
        <v>21440</v>
      </c>
      <c r="AE645" s="24" t="s">
        <v>9827</v>
      </c>
      <c r="AF645" s="24" t="s">
        <v>9829</v>
      </c>
      <c r="AG645" s="24"/>
    </row>
    <row r="646" spans="1:33" x14ac:dyDescent="0.3">
      <c r="A646" s="24"/>
      <c r="B646" s="24" t="s">
        <v>9827</v>
      </c>
      <c r="C646" s="24" t="s">
        <v>33</v>
      </c>
      <c r="D646" s="24" t="s">
        <v>9890</v>
      </c>
      <c r="E646" s="24" t="s">
        <v>2027</v>
      </c>
      <c r="F646" s="24" t="s">
        <v>2028</v>
      </c>
      <c r="G646" s="24" t="s">
        <v>2008</v>
      </c>
      <c r="H646" s="24" t="s">
        <v>36</v>
      </c>
      <c r="I646" s="24" t="s">
        <v>8886</v>
      </c>
      <c r="J646" s="24" t="s">
        <v>8886</v>
      </c>
      <c r="K646" s="24" t="s">
        <v>8886</v>
      </c>
      <c r="L646" s="24" t="s">
        <v>8886</v>
      </c>
      <c r="M646" s="24" t="s">
        <v>9828</v>
      </c>
      <c r="N646" s="24" t="s">
        <v>201</v>
      </c>
      <c r="O646" s="24" t="s">
        <v>8886</v>
      </c>
      <c r="P646" s="24"/>
      <c r="Q646" s="24"/>
      <c r="R646" s="24"/>
      <c r="S646" s="24"/>
      <c r="T646" s="24"/>
      <c r="U646" s="24" t="s">
        <v>8886</v>
      </c>
      <c r="V646" s="24" t="s">
        <v>8886</v>
      </c>
      <c r="W646" s="24"/>
      <c r="X646" s="24"/>
      <c r="Y646" s="258">
        <v>44935.28974537037</v>
      </c>
      <c r="Z646" s="258">
        <v>45173.912708333337</v>
      </c>
      <c r="AA646" s="24"/>
      <c r="AB646" s="24" t="s">
        <v>2009</v>
      </c>
      <c r="AC646" s="24">
        <v>84218</v>
      </c>
      <c r="AD646" s="24">
        <v>21450</v>
      </c>
      <c r="AE646" s="24" t="s">
        <v>9827</v>
      </c>
      <c r="AF646" s="24" t="s">
        <v>9829</v>
      </c>
      <c r="AG646" s="24"/>
    </row>
    <row r="647" spans="1:33" x14ac:dyDescent="0.3">
      <c r="A647" s="24"/>
      <c r="B647" s="24" t="s">
        <v>9827</v>
      </c>
      <c r="C647" s="24" t="s">
        <v>33</v>
      </c>
      <c r="D647" s="24" t="s">
        <v>9875</v>
      </c>
      <c r="E647" s="24" t="s">
        <v>2029</v>
      </c>
      <c r="F647" s="24" t="s">
        <v>2030</v>
      </c>
      <c r="G647" s="24" t="s">
        <v>2008</v>
      </c>
      <c r="H647" s="24" t="s">
        <v>36</v>
      </c>
      <c r="I647" s="24" t="s">
        <v>8886</v>
      </c>
      <c r="J647" s="24" t="s">
        <v>8886</v>
      </c>
      <c r="K647" s="24" t="s">
        <v>8886</v>
      </c>
      <c r="L647" s="24" t="s">
        <v>8886</v>
      </c>
      <c r="M647" s="24" t="s">
        <v>9828</v>
      </c>
      <c r="N647" s="24" t="s">
        <v>201</v>
      </c>
      <c r="O647" s="24" t="s">
        <v>8886</v>
      </c>
      <c r="P647" s="24"/>
      <c r="Q647" s="24"/>
      <c r="R647" s="24"/>
      <c r="S647" s="24"/>
      <c r="T647" s="24"/>
      <c r="U647" s="24" t="s">
        <v>8886</v>
      </c>
      <c r="V647" s="24" t="s">
        <v>8886</v>
      </c>
      <c r="W647" s="24"/>
      <c r="X647" s="24"/>
      <c r="Y647" s="258">
        <v>44935.291134259256</v>
      </c>
      <c r="Z647" s="258">
        <v>45173.912708333337</v>
      </c>
      <c r="AA647" s="24"/>
      <c r="AB647" s="24" t="s">
        <v>2009</v>
      </c>
      <c r="AC647" s="24">
        <v>84218</v>
      </c>
      <c r="AD647" s="24">
        <v>21460</v>
      </c>
      <c r="AE647" s="24" t="s">
        <v>9827</v>
      </c>
      <c r="AF647" s="24" t="s">
        <v>9829</v>
      </c>
      <c r="AG647" s="24"/>
    </row>
    <row r="648" spans="1:33" x14ac:dyDescent="0.3">
      <c r="A648" s="24"/>
      <c r="B648" s="24" t="s">
        <v>9827</v>
      </c>
      <c r="C648" s="24" t="s">
        <v>33</v>
      </c>
      <c r="D648" s="24" t="s">
        <v>9879</v>
      </c>
      <c r="E648" s="24" t="s">
        <v>2031</v>
      </c>
      <c r="F648" s="24" t="s">
        <v>2032</v>
      </c>
      <c r="G648" s="24" t="s">
        <v>2008</v>
      </c>
      <c r="H648" s="24" t="s">
        <v>36</v>
      </c>
      <c r="I648" s="24" t="s">
        <v>8886</v>
      </c>
      <c r="J648" s="24" t="s">
        <v>8886</v>
      </c>
      <c r="K648" s="24" t="s">
        <v>8886</v>
      </c>
      <c r="L648" s="24" t="s">
        <v>8886</v>
      </c>
      <c r="M648" s="24" t="s">
        <v>9828</v>
      </c>
      <c r="N648" s="24" t="s">
        <v>201</v>
      </c>
      <c r="O648" s="24" t="s">
        <v>8886</v>
      </c>
      <c r="P648" s="24"/>
      <c r="Q648" s="24"/>
      <c r="R648" s="24"/>
      <c r="S648" s="24"/>
      <c r="T648" s="24"/>
      <c r="U648" s="24" t="s">
        <v>8886</v>
      </c>
      <c r="V648" s="24" t="s">
        <v>8886</v>
      </c>
      <c r="W648" s="24"/>
      <c r="X648" s="24"/>
      <c r="Y648" s="258">
        <v>44935.292280092595</v>
      </c>
      <c r="Z648" s="258">
        <v>45173.912708333337</v>
      </c>
      <c r="AA648" s="24"/>
      <c r="AB648" s="24" t="s">
        <v>2009</v>
      </c>
      <c r="AC648" s="24">
        <v>84218</v>
      </c>
      <c r="AD648" s="24">
        <v>21470</v>
      </c>
      <c r="AE648" s="24" t="s">
        <v>9827</v>
      </c>
      <c r="AF648" s="24" t="s">
        <v>9829</v>
      </c>
      <c r="AG648" s="24"/>
    </row>
    <row r="649" spans="1:33" x14ac:dyDescent="0.3">
      <c r="A649" s="24"/>
      <c r="B649" s="24" t="s">
        <v>9827</v>
      </c>
      <c r="C649" s="24" t="s">
        <v>33</v>
      </c>
      <c r="D649" s="24" t="s">
        <v>9876</v>
      </c>
      <c r="E649" s="24" t="s">
        <v>2033</v>
      </c>
      <c r="F649" s="24" t="s">
        <v>2034</v>
      </c>
      <c r="G649" s="24" t="s">
        <v>2008</v>
      </c>
      <c r="H649" s="24" t="s">
        <v>36</v>
      </c>
      <c r="I649" s="24" t="s">
        <v>8886</v>
      </c>
      <c r="J649" s="24" t="s">
        <v>8886</v>
      </c>
      <c r="K649" s="24" t="s">
        <v>8886</v>
      </c>
      <c r="L649" s="24" t="s">
        <v>8886</v>
      </c>
      <c r="M649" s="24" t="s">
        <v>9828</v>
      </c>
      <c r="N649" s="24" t="s">
        <v>201</v>
      </c>
      <c r="O649" s="24" t="s">
        <v>8886</v>
      </c>
      <c r="P649" s="24"/>
      <c r="Q649" s="24"/>
      <c r="R649" s="24"/>
      <c r="S649" s="24"/>
      <c r="T649" s="24"/>
      <c r="U649" s="24" t="s">
        <v>8886</v>
      </c>
      <c r="V649" s="24" t="s">
        <v>8886</v>
      </c>
      <c r="W649" s="24"/>
      <c r="X649" s="24"/>
      <c r="Y649" s="258">
        <v>44935.29315972222</v>
      </c>
      <c r="Z649" s="258">
        <v>45173.912708333337</v>
      </c>
      <c r="AA649" s="24"/>
      <c r="AB649" s="24" t="s">
        <v>2009</v>
      </c>
      <c r="AC649" s="24">
        <v>84218</v>
      </c>
      <c r="AD649" s="24">
        <v>21480</v>
      </c>
      <c r="AE649" s="24" t="s">
        <v>9827</v>
      </c>
      <c r="AF649" s="24" t="s">
        <v>9829</v>
      </c>
      <c r="AG649" s="24"/>
    </row>
    <row r="650" spans="1:33" x14ac:dyDescent="0.3">
      <c r="A650" s="24"/>
      <c r="B650" s="24" t="s">
        <v>9827</v>
      </c>
      <c r="C650" s="24" t="s">
        <v>33</v>
      </c>
      <c r="D650" s="24" t="s">
        <v>9898</v>
      </c>
      <c r="E650" s="24" t="s">
        <v>2035</v>
      </c>
      <c r="F650" s="24" t="s">
        <v>1992</v>
      </c>
      <c r="G650" s="24" t="s">
        <v>436</v>
      </c>
      <c r="H650" s="24" t="s">
        <v>36</v>
      </c>
      <c r="I650" s="24" t="s">
        <v>8886</v>
      </c>
      <c r="J650" s="24" t="s">
        <v>8886</v>
      </c>
      <c r="K650" s="24" t="s">
        <v>8886</v>
      </c>
      <c r="L650" s="24" t="s">
        <v>8886</v>
      </c>
      <c r="M650" s="24" t="s">
        <v>9828</v>
      </c>
      <c r="N650" s="24" t="s">
        <v>201</v>
      </c>
      <c r="O650" s="24" t="s">
        <v>8886</v>
      </c>
      <c r="P650" s="24"/>
      <c r="Q650" s="24"/>
      <c r="R650" s="24"/>
      <c r="S650" s="24"/>
      <c r="T650" s="24"/>
      <c r="U650" s="24" t="s">
        <v>8886</v>
      </c>
      <c r="V650" s="24" t="s">
        <v>8886</v>
      </c>
      <c r="W650" s="24"/>
      <c r="X650" s="24"/>
      <c r="Y650" s="258">
        <v>44935.293819444443</v>
      </c>
      <c r="Z650" s="258">
        <v>45170.306469907409</v>
      </c>
      <c r="AA650" s="24"/>
      <c r="AB650" s="24" t="s">
        <v>2036</v>
      </c>
      <c r="AC650" s="24">
        <v>88575</v>
      </c>
      <c r="AD650" s="24">
        <v>21490</v>
      </c>
      <c r="AE650" s="24" t="s">
        <v>9827</v>
      </c>
      <c r="AF650" s="24" t="s">
        <v>9829</v>
      </c>
      <c r="AG650" s="24" t="s">
        <v>264</v>
      </c>
    </row>
    <row r="651" spans="1:33" x14ac:dyDescent="0.3">
      <c r="A651" s="24"/>
      <c r="B651" s="24" t="s">
        <v>9827</v>
      </c>
      <c r="C651" s="24" t="s">
        <v>33</v>
      </c>
      <c r="D651" s="24" t="s">
        <v>9898</v>
      </c>
      <c r="E651" s="24" t="s">
        <v>2037</v>
      </c>
      <c r="F651" s="24" t="s">
        <v>9994</v>
      </c>
      <c r="G651" s="24" t="s">
        <v>2008</v>
      </c>
      <c r="H651" s="24" t="s">
        <v>36</v>
      </c>
      <c r="I651" s="24" t="s">
        <v>8886</v>
      </c>
      <c r="J651" s="24" t="s">
        <v>8886</v>
      </c>
      <c r="K651" s="24" t="s">
        <v>8886</v>
      </c>
      <c r="L651" s="24" t="s">
        <v>8886</v>
      </c>
      <c r="M651" s="24" t="s">
        <v>9828</v>
      </c>
      <c r="N651" s="24" t="s">
        <v>201</v>
      </c>
      <c r="O651" s="24" t="s">
        <v>8886</v>
      </c>
      <c r="P651" s="24"/>
      <c r="Q651" s="24"/>
      <c r="R651" s="24"/>
      <c r="S651" s="24"/>
      <c r="T651" s="24"/>
      <c r="U651" s="24" t="s">
        <v>8886</v>
      </c>
      <c r="V651" s="24" t="s">
        <v>8886</v>
      </c>
      <c r="W651" s="24"/>
      <c r="X651" s="24"/>
      <c r="Y651" s="258">
        <v>44935.29420138889</v>
      </c>
      <c r="Z651" s="258">
        <v>45173.912708333337</v>
      </c>
      <c r="AA651" s="24"/>
      <c r="AB651" s="24" t="s">
        <v>2009</v>
      </c>
      <c r="AC651" s="24">
        <v>84218</v>
      </c>
      <c r="AD651" s="24">
        <v>21500</v>
      </c>
      <c r="AE651" s="24" t="s">
        <v>9827</v>
      </c>
      <c r="AF651" s="24" t="s">
        <v>9829</v>
      </c>
      <c r="AG651" s="24"/>
    </row>
    <row r="652" spans="1:33" x14ac:dyDescent="0.3">
      <c r="A652" s="24"/>
      <c r="B652" s="24" t="s">
        <v>9827</v>
      </c>
      <c r="C652" s="24" t="s">
        <v>33</v>
      </c>
      <c r="D652" s="24" t="s">
        <v>9883</v>
      </c>
      <c r="E652" s="24" t="s">
        <v>2038</v>
      </c>
      <c r="F652" s="24" t="s">
        <v>2039</v>
      </c>
      <c r="G652" s="24" t="s">
        <v>2040</v>
      </c>
      <c r="H652" s="24" t="s">
        <v>36</v>
      </c>
      <c r="I652" s="24" t="s">
        <v>8886</v>
      </c>
      <c r="J652" s="24" t="s">
        <v>8886</v>
      </c>
      <c r="K652" s="24" t="s">
        <v>8886</v>
      </c>
      <c r="L652" s="24" t="s">
        <v>8886</v>
      </c>
      <c r="M652" s="24" t="s">
        <v>9828</v>
      </c>
      <c r="N652" s="24" t="s">
        <v>201</v>
      </c>
      <c r="O652" s="24" t="s">
        <v>8886</v>
      </c>
      <c r="P652" s="24"/>
      <c r="Q652" s="24"/>
      <c r="R652" s="24"/>
      <c r="S652" s="24"/>
      <c r="T652" s="24"/>
      <c r="U652" s="24" t="s">
        <v>8886</v>
      </c>
      <c r="V652" s="24" t="s">
        <v>8886</v>
      </c>
      <c r="W652" s="24"/>
      <c r="X652" s="24"/>
      <c r="Y652" s="258">
        <v>44935.294618055559</v>
      </c>
      <c r="Z652" s="258">
        <v>45173.961400462962</v>
      </c>
      <c r="AA652" s="24"/>
      <c r="AB652" s="24" t="s">
        <v>2041</v>
      </c>
      <c r="AC652" s="24">
        <v>43128</v>
      </c>
      <c r="AD652" s="24">
        <v>21510</v>
      </c>
      <c r="AE652" s="24" t="s">
        <v>9827</v>
      </c>
      <c r="AF652" s="24" t="s">
        <v>9829</v>
      </c>
      <c r="AG652" s="24"/>
    </row>
    <row r="653" spans="1:33" x14ac:dyDescent="0.3">
      <c r="A653" s="24"/>
      <c r="B653" s="24" t="s">
        <v>9827</v>
      </c>
      <c r="C653" s="24" t="s">
        <v>33</v>
      </c>
      <c r="D653" s="24" t="s">
        <v>9875</v>
      </c>
      <c r="E653" s="24" t="s">
        <v>2042</v>
      </c>
      <c r="F653" s="24" t="s">
        <v>2043</v>
      </c>
      <c r="G653" s="24" t="s">
        <v>2040</v>
      </c>
      <c r="H653" s="24" t="s">
        <v>36</v>
      </c>
      <c r="I653" s="24" t="s">
        <v>8886</v>
      </c>
      <c r="J653" s="24" t="s">
        <v>8886</v>
      </c>
      <c r="K653" s="24" t="s">
        <v>8886</v>
      </c>
      <c r="L653" s="24" t="s">
        <v>8886</v>
      </c>
      <c r="M653" s="24" t="s">
        <v>9828</v>
      </c>
      <c r="N653" s="24" t="s">
        <v>201</v>
      </c>
      <c r="O653" s="24" t="s">
        <v>8886</v>
      </c>
      <c r="P653" s="24"/>
      <c r="Q653" s="24"/>
      <c r="R653" s="24"/>
      <c r="S653" s="24"/>
      <c r="T653" s="24"/>
      <c r="U653" s="24" t="s">
        <v>8886</v>
      </c>
      <c r="V653" s="24" t="s">
        <v>8886</v>
      </c>
      <c r="W653" s="24"/>
      <c r="X653" s="24"/>
      <c r="Y653" s="258">
        <v>44935.294618055559</v>
      </c>
      <c r="Z653" s="258">
        <v>45173.961400462962</v>
      </c>
      <c r="AA653" s="24"/>
      <c r="AB653" s="24" t="s">
        <v>2041</v>
      </c>
      <c r="AC653" s="24">
        <v>43128</v>
      </c>
      <c r="AD653" s="24">
        <v>21520</v>
      </c>
      <c r="AE653" s="24" t="s">
        <v>9827</v>
      </c>
      <c r="AF653" s="24" t="s">
        <v>9829</v>
      </c>
      <c r="AG653" s="24"/>
    </row>
    <row r="654" spans="1:33" x14ac:dyDescent="0.3">
      <c r="A654" s="24"/>
      <c r="B654" s="24" t="s">
        <v>9827</v>
      </c>
      <c r="C654" s="24" t="s">
        <v>33</v>
      </c>
      <c r="D654" s="24" t="s">
        <v>9889</v>
      </c>
      <c r="E654" s="24" t="s">
        <v>2044</v>
      </c>
      <c r="F654" s="24" t="s">
        <v>2045</v>
      </c>
      <c r="G654" s="24" t="s">
        <v>2040</v>
      </c>
      <c r="H654" s="24" t="s">
        <v>36</v>
      </c>
      <c r="I654" s="24" t="s">
        <v>8886</v>
      </c>
      <c r="J654" s="24" t="s">
        <v>8886</v>
      </c>
      <c r="K654" s="24" t="s">
        <v>8886</v>
      </c>
      <c r="L654" s="24" t="s">
        <v>8886</v>
      </c>
      <c r="M654" s="24" t="s">
        <v>9828</v>
      </c>
      <c r="N654" s="24" t="s">
        <v>201</v>
      </c>
      <c r="O654" s="24" t="s">
        <v>8886</v>
      </c>
      <c r="P654" s="24"/>
      <c r="Q654" s="24"/>
      <c r="R654" s="24"/>
      <c r="S654" s="24"/>
      <c r="T654" s="24"/>
      <c r="U654" s="24" t="s">
        <v>8886</v>
      </c>
      <c r="V654" s="24" t="s">
        <v>8886</v>
      </c>
      <c r="W654" s="24"/>
      <c r="X654" s="24"/>
      <c r="Y654" s="258">
        <v>44935.294618055559</v>
      </c>
      <c r="Z654" s="258">
        <v>45173.961400462962</v>
      </c>
      <c r="AA654" s="24"/>
      <c r="AB654" s="24" t="s">
        <v>2041</v>
      </c>
      <c r="AC654" s="24">
        <v>43128</v>
      </c>
      <c r="AD654" s="24">
        <v>21530</v>
      </c>
      <c r="AE654" s="24" t="s">
        <v>9827</v>
      </c>
      <c r="AF654" s="24" t="s">
        <v>9829</v>
      </c>
      <c r="AG654" s="24"/>
    </row>
    <row r="655" spans="1:33" x14ac:dyDescent="0.3">
      <c r="A655" s="24"/>
      <c r="B655" s="24" t="s">
        <v>9827</v>
      </c>
      <c r="C655" s="24" t="s">
        <v>33</v>
      </c>
      <c r="D655" s="24" t="s">
        <v>9884</v>
      </c>
      <c r="E655" s="24" t="s">
        <v>2046</v>
      </c>
      <c r="F655" s="24" t="s">
        <v>2047</v>
      </c>
      <c r="G655" s="24" t="s">
        <v>2040</v>
      </c>
      <c r="H655" s="24" t="s">
        <v>36</v>
      </c>
      <c r="I655" s="24" t="s">
        <v>8886</v>
      </c>
      <c r="J655" s="24" t="s">
        <v>8886</v>
      </c>
      <c r="K655" s="24" t="s">
        <v>8886</v>
      </c>
      <c r="L655" s="24" t="s">
        <v>8886</v>
      </c>
      <c r="M655" s="24" t="s">
        <v>9828</v>
      </c>
      <c r="N655" s="24" t="s">
        <v>201</v>
      </c>
      <c r="O655" s="24" t="s">
        <v>8886</v>
      </c>
      <c r="P655" s="24"/>
      <c r="Q655" s="24"/>
      <c r="R655" s="24"/>
      <c r="S655" s="24"/>
      <c r="T655" s="24"/>
      <c r="U655" s="24" t="s">
        <v>8886</v>
      </c>
      <c r="V655" s="24" t="s">
        <v>8886</v>
      </c>
      <c r="W655" s="24"/>
      <c r="X655" s="24"/>
      <c r="Y655" s="258">
        <v>44935.294618055559</v>
      </c>
      <c r="Z655" s="258">
        <v>45173.961400462962</v>
      </c>
      <c r="AA655" s="24"/>
      <c r="AB655" s="24" t="s">
        <v>2041</v>
      </c>
      <c r="AC655" s="24">
        <v>43128</v>
      </c>
      <c r="AD655" s="24">
        <v>21540</v>
      </c>
      <c r="AE655" s="24" t="s">
        <v>9827</v>
      </c>
      <c r="AF655" s="24" t="s">
        <v>9829</v>
      </c>
      <c r="AG655" s="24"/>
    </row>
    <row r="656" spans="1:33" x14ac:dyDescent="0.3">
      <c r="A656" s="24"/>
      <c r="B656" s="24" t="s">
        <v>9827</v>
      </c>
      <c r="C656" s="24" t="s">
        <v>33</v>
      </c>
      <c r="D656" s="24" t="s">
        <v>9880</v>
      </c>
      <c r="E656" s="24" t="s">
        <v>2048</v>
      </c>
      <c r="F656" s="24" t="s">
        <v>2049</v>
      </c>
      <c r="G656" s="24" t="s">
        <v>2050</v>
      </c>
      <c r="H656" s="24" t="s">
        <v>36</v>
      </c>
      <c r="I656" s="24" t="s">
        <v>8886</v>
      </c>
      <c r="J656" s="24" t="s">
        <v>8886</v>
      </c>
      <c r="K656" s="24" t="s">
        <v>8886</v>
      </c>
      <c r="L656" s="24" t="s">
        <v>8886</v>
      </c>
      <c r="M656" s="24" t="s">
        <v>9828</v>
      </c>
      <c r="N656" s="24" t="s">
        <v>201</v>
      </c>
      <c r="O656" s="24" t="s">
        <v>8886</v>
      </c>
      <c r="P656" s="24"/>
      <c r="Q656" s="24"/>
      <c r="R656" s="24"/>
      <c r="S656" s="24"/>
      <c r="T656" s="24"/>
      <c r="U656" s="24" t="s">
        <v>8886</v>
      </c>
      <c r="V656" s="24" t="s">
        <v>8886</v>
      </c>
      <c r="W656" s="24"/>
      <c r="X656" s="24"/>
      <c r="Y656" s="258">
        <v>44935.294618055559</v>
      </c>
      <c r="Z656" s="258">
        <v>45173.961400462962</v>
      </c>
      <c r="AA656" s="24"/>
      <c r="AB656" s="24" t="s">
        <v>2041</v>
      </c>
      <c r="AC656" s="24">
        <v>43128</v>
      </c>
      <c r="AD656" s="24">
        <v>21550</v>
      </c>
      <c r="AE656" s="24" t="s">
        <v>9827</v>
      </c>
      <c r="AF656" s="24" t="s">
        <v>9829</v>
      </c>
      <c r="AG656" s="24"/>
    </row>
    <row r="657" spans="1:33" x14ac:dyDescent="0.3">
      <c r="A657" s="24"/>
      <c r="B657" s="24" t="s">
        <v>9827</v>
      </c>
      <c r="C657" s="24" t="s">
        <v>33</v>
      </c>
      <c r="D657" s="24" t="s">
        <v>9890</v>
      </c>
      <c r="E657" s="24" t="s">
        <v>2051</v>
      </c>
      <c r="F657" s="24" t="s">
        <v>2052</v>
      </c>
      <c r="G657" s="24" t="s">
        <v>2040</v>
      </c>
      <c r="H657" s="24" t="s">
        <v>36</v>
      </c>
      <c r="I657" s="24" t="s">
        <v>8886</v>
      </c>
      <c r="J657" s="24" t="s">
        <v>8886</v>
      </c>
      <c r="K657" s="24" t="s">
        <v>8886</v>
      </c>
      <c r="L657" s="24" t="s">
        <v>8886</v>
      </c>
      <c r="M657" s="24" t="s">
        <v>9828</v>
      </c>
      <c r="N657" s="24" t="s">
        <v>201</v>
      </c>
      <c r="O657" s="24" t="s">
        <v>8886</v>
      </c>
      <c r="P657" s="24"/>
      <c r="Q657" s="24"/>
      <c r="R657" s="24"/>
      <c r="S657" s="24"/>
      <c r="T657" s="24"/>
      <c r="U657" s="24" t="s">
        <v>8886</v>
      </c>
      <c r="V657" s="24" t="s">
        <v>8886</v>
      </c>
      <c r="W657" s="24"/>
      <c r="X657" s="24"/>
      <c r="Y657" s="258">
        <v>44935.294629629629</v>
      </c>
      <c r="Z657" s="258">
        <v>45173.961400462962</v>
      </c>
      <c r="AA657" s="24"/>
      <c r="AB657" s="24" t="s">
        <v>2041</v>
      </c>
      <c r="AC657" s="24">
        <v>43128</v>
      </c>
      <c r="AD657" s="24">
        <v>21560</v>
      </c>
      <c r="AE657" s="24" t="s">
        <v>9827</v>
      </c>
      <c r="AF657" s="24" t="s">
        <v>9829</v>
      </c>
      <c r="AG657" s="24"/>
    </row>
    <row r="658" spans="1:33" x14ac:dyDescent="0.3">
      <c r="A658" s="24"/>
      <c r="B658" s="24" t="s">
        <v>9827</v>
      </c>
      <c r="C658" s="24" t="s">
        <v>33</v>
      </c>
      <c r="D658" s="24" t="s">
        <v>996</v>
      </c>
      <c r="E658" s="24" t="s">
        <v>2053</v>
      </c>
      <c r="F658" s="24" t="s">
        <v>2054</v>
      </c>
      <c r="G658" s="24" t="s">
        <v>2040</v>
      </c>
      <c r="H658" s="24" t="s">
        <v>36</v>
      </c>
      <c r="I658" s="24" t="s">
        <v>8886</v>
      </c>
      <c r="J658" s="24" t="s">
        <v>8886</v>
      </c>
      <c r="K658" s="24" t="s">
        <v>8886</v>
      </c>
      <c r="L658" s="24" t="s">
        <v>8886</v>
      </c>
      <c r="M658" s="24" t="s">
        <v>9828</v>
      </c>
      <c r="N658" s="24" t="s">
        <v>136</v>
      </c>
      <c r="O658" s="24" t="s">
        <v>998</v>
      </c>
      <c r="P658" s="24"/>
      <c r="Q658" s="24"/>
      <c r="R658" s="24"/>
      <c r="S658" s="24"/>
      <c r="T658" s="24"/>
      <c r="U658" s="24" t="s">
        <v>8886</v>
      </c>
      <c r="V658" s="24" t="s">
        <v>8886</v>
      </c>
      <c r="W658" s="24"/>
      <c r="X658" s="24"/>
      <c r="Y658" s="258">
        <v>44935.294629629629</v>
      </c>
      <c r="Z658" s="258">
        <v>45173.961400462962</v>
      </c>
      <c r="AA658" s="24"/>
      <c r="AB658" s="24" t="s">
        <v>2041</v>
      </c>
      <c r="AC658" s="24">
        <v>43128</v>
      </c>
      <c r="AD658" s="24">
        <v>21570</v>
      </c>
      <c r="AE658" s="24" t="s">
        <v>9827</v>
      </c>
      <c r="AF658" s="24" t="s">
        <v>9829</v>
      </c>
      <c r="AG658" s="24"/>
    </row>
    <row r="659" spans="1:33" x14ac:dyDescent="0.3">
      <c r="A659" s="24"/>
      <c r="B659" s="24" t="s">
        <v>9827</v>
      </c>
      <c r="C659" s="24" t="s">
        <v>33</v>
      </c>
      <c r="D659" s="24" t="s">
        <v>516</v>
      </c>
      <c r="E659" s="24" t="s">
        <v>2055</v>
      </c>
      <c r="F659" s="24" t="s">
        <v>2056</v>
      </c>
      <c r="G659" s="24" t="s">
        <v>2040</v>
      </c>
      <c r="H659" s="24" t="s">
        <v>36</v>
      </c>
      <c r="I659" s="24" t="s">
        <v>8886</v>
      </c>
      <c r="J659" s="24" t="s">
        <v>8886</v>
      </c>
      <c r="K659" s="24" t="s">
        <v>8886</v>
      </c>
      <c r="L659" s="24" t="s">
        <v>8886</v>
      </c>
      <c r="M659" s="24" t="s">
        <v>9828</v>
      </c>
      <c r="N659" s="24" t="s">
        <v>136</v>
      </c>
      <c r="O659" s="24" t="s">
        <v>517</v>
      </c>
      <c r="P659" s="24"/>
      <c r="Q659" s="24"/>
      <c r="R659" s="24"/>
      <c r="S659" s="24"/>
      <c r="T659" s="24"/>
      <c r="U659" s="24" t="s">
        <v>8886</v>
      </c>
      <c r="V659" s="24" t="s">
        <v>8886</v>
      </c>
      <c r="W659" s="24"/>
      <c r="X659" s="24"/>
      <c r="Y659" s="258">
        <v>44935.294629629629</v>
      </c>
      <c r="Z659" s="258">
        <v>45173.961400462962</v>
      </c>
      <c r="AA659" s="24"/>
      <c r="AB659" s="24" t="s">
        <v>2041</v>
      </c>
      <c r="AC659" s="24">
        <v>43128</v>
      </c>
      <c r="AD659" s="24">
        <v>21580</v>
      </c>
      <c r="AE659" s="24" t="s">
        <v>9827</v>
      </c>
      <c r="AF659" s="24" t="s">
        <v>9829</v>
      </c>
      <c r="AG659" s="24"/>
    </row>
    <row r="660" spans="1:33" ht="382.8" x14ac:dyDescent="0.3">
      <c r="A660" s="24"/>
      <c r="B660" s="24" t="s">
        <v>9827</v>
      </c>
      <c r="C660" s="24" t="s">
        <v>33</v>
      </c>
      <c r="D660" s="24" t="s">
        <v>289</v>
      </c>
      <c r="E660" s="24" t="s">
        <v>2057</v>
      </c>
      <c r="F660" s="24" t="s">
        <v>2058</v>
      </c>
      <c r="G660" s="24" t="s">
        <v>2040</v>
      </c>
      <c r="H660" s="24" t="s">
        <v>36</v>
      </c>
      <c r="I660" s="24" t="s">
        <v>8886</v>
      </c>
      <c r="J660" s="24" t="s">
        <v>8886</v>
      </c>
      <c r="K660" s="24" t="s">
        <v>8886</v>
      </c>
      <c r="L660" s="24" t="s">
        <v>8886</v>
      </c>
      <c r="M660" s="24" t="s">
        <v>9828</v>
      </c>
      <c r="N660" s="24" t="s">
        <v>136</v>
      </c>
      <c r="O660" s="24" t="s">
        <v>290</v>
      </c>
      <c r="P660" s="24"/>
      <c r="Q660" s="24"/>
      <c r="R660" s="24"/>
      <c r="S660" s="25" t="s">
        <v>9995</v>
      </c>
      <c r="T660" s="24"/>
      <c r="U660" s="24" t="s">
        <v>8886</v>
      </c>
      <c r="V660" s="24" t="s">
        <v>8886</v>
      </c>
      <c r="W660" s="24"/>
      <c r="X660" s="24"/>
      <c r="Y660" s="258">
        <v>44935.294629629629</v>
      </c>
      <c r="Z660" s="258">
        <v>45173.961400462962</v>
      </c>
      <c r="AA660" s="24"/>
      <c r="AB660" s="24" t="s">
        <v>2041</v>
      </c>
      <c r="AC660" s="24">
        <v>43128</v>
      </c>
      <c r="AD660" s="24">
        <v>2050</v>
      </c>
      <c r="AE660" s="24" t="s">
        <v>9827</v>
      </c>
      <c r="AF660" s="24" t="s">
        <v>9829</v>
      </c>
      <c r="AG660" s="24"/>
    </row>
    <row r="661" spans="1:33" x14ac:dyDescent="0.3">
      <c r="A661" s="24"/>
      <c r="B661" s="24" t="s">
        <v>9827</v>
      </c>
      <c r="C661" s="24" t="s">
        <v>33</v>
      </c>
      <c r="D661" s="24" t="s">
        <v>9870</v>
      </c>
      <c r="E661" s="24" t="s">
        <v>2059</v>
      </c>
      <c r="F661" s="24" t="s">
        <v>2060</v>
      </c>
      <c r="G661" s="24" t="s">
        <v>2040</v>
      </c>
      <c r="H661" s="24" t="s">
        <v>36</v>
      </c>
      <c r="I661" s="24" t="s">
        <v>8886</v>
      </c>
      <c r="J661" s="24" t="s">
        <v>8886</v>
      </c>
      <c r="K661" s="24" t="s">
        <v>8886</v>
      </c>
      <c r="L661" s="24" t="s">
        <v>8886</v>
      </c>
      <c r="M661" s="24" t="s">
        <v>9828</v>
      </c>
      <c r="N661" s="24" t="s">
        <v>201</v>
      </c>
      <c r="O661" s="24" t="s">
        <v>8886</v>
      </c>
      <c r="P661" s="24"/>
      <c r="Q661" s="24"/>
      <c r="R661" s="24"/>
      <c r="S661" s="24"/>
      <c r="T661" s="24"/>
      <c r="U661" s="24" t="s">
        <v>8886</v>
      </c>
      <c r="V661" s="24" t="s">
        <v>8886</v>
      </c>
      <c r="W661" s="24"/>
      <c r="X661" s="24"/>
      <c r="Y661" s="258">
        <v>44935.294629629629</v>
      </c>
      <c r="Z661" s="258">
        <v>45173.961400462962</v>
      </c>
      <c r="AA661" s="24"/>
      <c r="AB661" s="24" t="s">
        <v>2041</v>
      </c>
      <c r="AC661" s="24">
        <v>43128</v>
      </c>
      <c r="AD661" s="24">
        <v>21600</v>
      </c>
      <c r="AE661" s="24" t="s">
        <v>9827</v>
      </c>
      <c r="AF661" s="24" t="s">
        <v>9829</v>
      </c>
      <c r="AG661" s="24"/>
    </row>
    <row r="662" spans="1:33" x14ac:dyDescent="0.3">
      <c r="A662" s="24"/>
      <c r="B662" s="24" t="s">
        <v>9827</v>
      </c>
      <c r="C662" s="24" t="s">
        <v>33</v>
      </c>
      <c r="D662" s="24" t="s">
        <v>9876</v>
      </c>
      <c r="E662" s="24" t="s">
        <v>2061</v>
      </c>
      <c r="F662" s="24" t="s">
        <v>2062</v>
      </c>
      <c r="G662" s="24" t="s">
        <v>2040</v>
      </c>
      <c r="H662" s="24" t="s">
        <v>36</v>
      </c>
      <c r="I662" s="24" t="s">
        <v>8886</v>
      </c>
      <c r="J662" s="24" t="s">
        <v>8886</v>
      </c>
      <c r="K662" s="24" t="s">
        <v>8886</v>
      </c>
      <c r="L662" s="24" t="s">
        <v>8886</v>
      </c>
      <c r="M662" s="24" t="s">
        <v>9828</v>
      </c>
      <c r="N662" s="24" t="s">
        <v>201</v>
      </c>
      <c r="O662" s="24" t="s">
        <v>8886</v>
      </c>
      <c r="P662" s="24"/>
      <c r="Q662" s="24"/>
      <c r="R662" s="24"/>
      <c r="S662" s="24"/>
      <c r="T662" s="24"/>
      <c r="U662" s="24" t="s">
        <v>8886</v>
      </c>
      <c r="V662" s="24" t="s">
        <v>8886</v>
      </c>
      <c r="W662" s="24"/>
      <c r="X662" s="24"/>
      <c r="Y662" s="258">
        <v>44935.294629629629</v>
      </c>
      <c r="Z662" s="258">
        <v>45173.961400462962</v>
      </c>
      <c r="AA662" s="24"/>
      <c r="AB662" s="24" t="s">
        <v>2041</v>
      </c>
      <c r="AC662" s="24">
        <v>43128</v>
      </c>
      <c r="AD662" s="24">
        <v>21610</v>
      </c>
      <c r="AE662" s="24" t="s">
        <v>9827</v>
      </c>
      <c r="AF662" s="24" t="s">
        <v>9829</v>
      </c>
      <c r="AG662" s="24"/>
    </row>
    <row r="663" spans="1:33" x14ac:dyDescent="0.3">
      <c r="A663" s="24"/>
      <c r="B663" s="24" t="s">
        <v>9827</v>
      </c>
      <c r="C663" s="24" t="s">
        <v>33</v>
      </c>
      <c r="D663" s="24" t="s">
        <v>9899</v>
      </c>
      <c r="E663" s="24" t="s">
        <v>2063</v>
      </c>
      <c r="F663" s="24" t="s">
        <v>2064</v>
      </c>
      <c r="G663" s="24" t="s">
        <v>2040</v>
      </c>
      <c r="H663" s="24" t="s">
        <v>36</v>
      </c>
      <c r="I663" s="24" t="s">
        <v>8886</v>
      </c>
      <c r="J663" s="24" t="s">
        <v>8886</v>
      </c>
      <c r="K663" s="24" t="s">
        <v>8886</v>
      </c>
      <c r="L663" s="24" t="s">
        <v>8886</v>
      </c>
      <c r="M663" s="24" t="s">
        <v>9828</v>
      </c>
      <c r="N663" s="24" t="s">
        <v>201</v>
      </c>
      <c r="O663" s="24" t="s">
        <v>8886</v>
      </c>
      <c r="P663" s="24"/>
      <c r="Q663" s="24"/>
      <c r="R663" s="24"/>
      <c r="S663" s="24"/>
      <c r="T663" s="24"/>
      <c r="U663" s="24" t="s">
        <v>8886</v>
      </c>
      <c r="V663" s="24" t="s">
        <v>8886</v>
      </c>
      <c r="W663" s="24"/>
      <c r="X663" s="24"/>
      <c r="Y663" s="258">
        <v>44935.294629629629</v>
      </c>
      <c r="Z663" s="258">
        <v>45173.961400462962</v>
      </c>
      <c r="AA663" s="24"/>
      <c r="AB663" s="24" t="s">
        <v>2041</v>
      </c>
      <c r="AC663" s="24">
        <v>43128</v>
      </c>
      <c r="AD663" s="24">
        <v>30000</v>
      </c>
      <c r="AE663" s="24" t="s">
        <v>9827</v>
      </c>
      <c r="AF663" s="24" t="s">
        <v>9829</v>
      </c>
      <c r="AG663" s="24"/>
    </row>
    <row r="664" spans="1:33" x14ac:dyDescent="0.3">
      <c r="A664" s="24"/>
      <c r="B664" s="24" t="s">
        <v>9827</v>
      </c>
      <c r="C664" s="24" t="s">
        <v>33</v>
      </c>
      <c r="D664" s="24" t="s">
        <v>9877</v>
      </c>
      <c r="E664" s="24" t="s">
        <v>2065</v>
      </c>
      <c r="F664" s="24" t="s">
        <v>2066</v>
      </c>
      <c r="G664" s="24" t="s">
        <v>2040</v>
      </c>
      <c r="H664" s="24" t="s">
        <v>36</v>
      </c>
      <c r="I664" s="24" t="s">
        <v>8886</v>
      </c>
      <c r="J664" s="24" t="s">
        <v>8886</v>
      </c>
      <c r="K664" s="24" t="s">
        <v>8886</v>
      </c>
      <c r="L664" s="24" t="s">
        <v>8886</v>
      </c>
      <c r="M664" s="24" t="s">
        <v>9828</v>
      </c>
      <c r="N664" s="24" t="s">
        <v>201</v>
      </c>
      <c r="O664" s="24" t="s">
        <v>8886</v>
      </c>
      <c r="P664" s="24"/>
      <c r="Q664" s="24"/>
      <c r="R664" s="24"/>
      <c r="S664" s="24"/>
      <c r="T664" s="24"/>
      <c r="U664" s="24" t="s">
        <v>8886</v>
      </c>
      <c r="V664" s="24" t="s">
        <v>8886</v>
      </c>
      <c r="W664" s="24"/>
      <c r="X664" s="24"/>
      <c r="Y664" s="258">
        <v>44935.294629629629</v>
      </c>
      <c r="Z664" s="258">
        <v>45173.961400462962</v>
      </c>
      <c r="AA664" s="24"/>
      <c r="AB664" s="24" t="s">
        <v>2041</v>
      </c>
      <c r="AC664" s="24">
        <v>43128</v>
      </c>
      <c r="AD664" s="24">
        <v>21630</v>
      </c>
      <c r="AE664" s="24" t="s">
        <v>9827</v>
      </c>
      <c r="AF664" s="24" t="s">
        <v>9829</v>
      </c>
      <c r="AG664" s="24"/>
    </row>
    <row r="665" spans="1:33" x14ac:dyDescent="0.3">
      <c r="A665" s="24"/>
      <c r="B665" s="24" t="s">
        <v>9827</v>
      </c>
      <c r="C665" s="24" t="s">
        <v>33</v>
      </c>
      <c r="D665" s="24" t="s">
        <v>9936</v>
      </c>
      <c r="E665" s="24" t="s">
        <v>2067</v>
      </c>
      <c r="F665" s="24" t="s">
        <v>2068</v>
      </c>
      <c r="G665" s="24" t="s">
        <v>2040</v>
      </c>
      <c r="H665" s="24" t="s">
        <v>36</v>
      </c>
      <c r="I665" s="24" t="s">
        <v>8886</v>
      </c>
      <c r="J665" s="24" t="s">
        <v>8886</v>
      </c>
      <c r="K665" s="24" t="s">
        <v>8886</v>
      </c>
      <c r="L665" s="24" t="s">
        <v>8886</v>
      </c>
      <c r="M665" s="24" t="s">
        <v>9828</v>
      </c>
      <c r="N665" s="24" t="s">
        <v>201</v>
      </c>
      <c r="O665" s="24" t="s">
        <v>8886</v>
      </c>
      <c r="P665" s="24"/>
      <c r="Q665" s="24"/>
      <c r="R665" s="24"/>
      <c r="S665" s="24"/>
      <c r="T665" s="24"/>
      <c r="U665" s="24" t="s">
        <v>8886</v>
      </c>
      <c r="V665" s="24" t="s">
        <v>8886</v>
      </c>
      <c r="W665" s="24"/>
      <c r="X665" s="24"/>
      <c r="Y665" s="258">
        <v>44935.294629629629</v>
      </c>
      <c r="Z665" s="258">
        <v>45173.961400462962</v>
      </c>
      <c r="AA665" s="24"/>
      <c r="AB665" s="24" t="s">
        <v>2041</v>
      </c>
      <c r="AC665" s="24">
        <v>43128</v>
      </c>
      <c r="AD665" s="24">
        <v>21640</v>
      </c>
      <c r="AE665" s="24" t="s">
        <v>9827</v>
      </c>
      <c r="AF665" s="24" t="s">
        <v>9829</v>
      </c>
      <c r="AG665" s="24"/>
    </row>
    <row r="666" spans="1:33" x14ac:dyDescent="0.3">
      <c r="A666" s="24"/>
      <c r="B666" s="24" t="s">
        <v>9827</v>
      </c>
      <c r="C666" s="24" t="s">
        <v>33</v>
      </c>
      <c r="D666" s="24" t="s">
        <v>9896</v>
      </c>
      <c r="E666" s="24" t="s">
        <v>2069</v>
      </c>
      <c r="F666" s="24" t="s">
        <v>2070</v>
      </c>
      <c r="G666" s="24" t="s">
        <v>2040</v>
      </c>
      <c r="H666" s="24" t="s">
        <v>36</v>
      </c>
      <c r="I666" s="24" t="s">
        <v>8886</v>
      </c>
      <c r="J666" s="24" t="s">
        <v>8886</v>
      </c>
      <c r="K666" s="24" t="s">
        <v>8886</v>
      </c>
      <c r="L666" s="24" t="s">
        <v>8886</v>
      </c>
      <c r="M666" s="24" t="s">
        <v>9828</v>
      </c>
      <c r="N666" s="24" t="s">
        <v>201</v>
      </c>
      <c r="O666" s="24" t="s">
        <v>8886</v>
      </c>
      <c r="P666" s="24"/>
      <c r="Q666" s="24"/>
      <c r="R666" s="24"/>
      <c r="S666" s="24"/>
      <c r="T666" s="24"/>
      <c r="U666" s="24" t="s">
        <v>8886</v>
      </c>
      <c r="V666" s="24" t="s">
        <v>8886</v>
      </c>
      <c r="W666" s="24"/>
      <c r="X666" s="24"/>
      <c r="Y666" s="258">
        <v>44935.294629629629</v>
      </c>
      <c r="Z666" s="258">
        <v>45173.961400462962</v>
      </c>
      <c r="AA666" s="24"/>
      <c r="AB666" s="24" t="s">
        <v>2041</v>
      </c>
      <c r="AC666" s="24">
        <v>43128</v>
      </c>
      <c r="AD666" s="24">
        <v>21650</v>
      </c>
      <c r="AE666" s="24" t="s">
        <v>9827</v>
      </c>
      <c r="AF666" s="24" t="s">
        <v>9829</v>
      </c>
      <c r="AG666" s="24"/>
    </row>
    <row r="667" spans="1:33" x14ac:dyDescent="0.3">
      <c r="A667" s="24"/>
      <c r="B667" s="24" t="s">
        <v>9827</v>
      </c>
      <c r="C667" s="24" t="s">
        <v>33</v>
      </c>
      <c r="D667" s="24" t="s">
        <v>9894</v>
      </c>
      <c r="E667" s="24" t="s">
        <v>2071</v>
      </c>
      <c r="F667" s="24" t="s">
        <v>2072</v>
      </c>
      <c r="G667" s="24" t="s">
        <v>2040</v>
      </c>
      <c r="H667" s="24" t="s">
        <v>36</v>
      </c>
      <c r="I667" s="24" t="s">
        <v>8886</v>
      </c>
      <c r="J667" s="24" t="s">
        <v>8886</v>
      </c>
      <c r="K667" s="24" t="s">
        <v>8886</v>
      </c>
      <c r="L667" s="24" t="s">
        <v>8886</v>
      </c>
      <c r="M667" s="24" t="s">
        <v>9828</v>
      </c>
      <c r="N667" s="24" t="s">
        <v>201</v>
      </c>
      <c r="O667" s="24" t="s">
        <v>8886</v>
      </c>
      <c r="P667" s="24"/>
      <c r="Q667" s="24"/>
      <c r="R667" s="24"/>
      <c r="S667" s="24"/>
      <c r="T667" s="24"/>
      <c r="U667" s="24" t="s">
        <v>8886</v>
      </c>
      <c r="V667" s="24" t="s">
        <v>8886</v>
      </c>
      <c r="W667" s="24"/>
      <c r="X667" s="24"/>
      <c r="Y667" s="258">
        <v>44935.294629629629</v>
      </c>
      <c r="Z667" s="258">
        <v>45173.961400462962</v>
      </c>
      <c r="AA667" s="24"/>
      <c r="AB667" s="24" t="s">
        <v>2041</v>
      </c>
      <c r="AC667" s="24">
        <v>43128</v>
      </c>
      <c r="AD667" s="24">
        <v>21660</v>
      </c>
      <c r="AE667" s="24" t="s">
        <v>9827</v>
      </c>
      <c r="AF667" s="24" t="s">
        <v>9829</v>
      </c>
      <c r="AG667" s="24"/>
    </row>
    <row r="668" spans="1:33" x14ac:dyDescent="0.3">
      <c r="A668" s="24"/>
      <c r="B668" s="24" t="s">
        <v>9827</v>
      </c>
      <c r="C668" s="24" t="s">
        <v>33</v>
      </c>
      <c r="D668" s="24" t="s">
        <v>9895</v>
      </c>
      <c r="E668" s="24" t="s">
        <v>2073</v>
      </c>
      <c r="F668" s="24" t="s">
        <v>2074</v>
      </c>
      <c r="G668" s="24" t="s">
        <v>2040</v>
      </c>
      <c r="H668" s="24" t="s">
        <v>36</v>
      </c>
      <c r="I668" s="24" t="s">
        <v>8886</v>
      </c>
      <c r="J668" s="24" t="s">
        <v>8886</v>
      </c>
      <c r="K668" s="24" t="s">
        <v>8886</v>
      </c>
      <c r="L668" s="24" t="s">
        <v>8886</v>
      </c>
      <c r="M668" s="24" t="s">
        <v>9828</v>
      </c>
      <c r="N668" s="24" t="s">
        <v>201</v>
      </c>
      <c r="O668" s="24" t="s">
        <v>8886</v>
      </c>
      <c r="P668" s="24"/>
      <c r="Q668" s="24"/>
      <c r="R668" s="24"/>
      <c r="S668" s="24"/>
      <c r="T668" s="24"/>
      <c r="U668" s="24" t="s">
        <v>8886</v>
      </c>
      <c r="V668" s="24" t="s">
        <v>8886</v>
      </c>
      <c r="W668" s="24"/>
      <c r="X668" s="24"/>
      <c r="Y668" s="258">
        <v>44935.294629629629</v>
      </c>
      <c r="Z668" s="258">
        <v>45173.961400462962</v>
      </c>
      <c r="AA668" s="24"/>
      <c r="AB668" s="24" t="s">
        <v>2041</v>
      </c>
      <c r="AC668" s="24">
        <v>43128</v>
      </c>
      <c r="AD668" s="24">
        <v>21670</v>
      </c>
      <c r="AE668" s="24" t="s">
        <v>9827</v>
      </c>
      <c r="AF668" s="24" t="s">
        <v>9829</v>
      </c>
      <c r="AG668" s="24"/>
    </row>
    <row r="669" spans="1:33" x14ac:dyDescent="0.3">
      <c r="A669" s="24"/>
      <c r="B669" s="24" t="s">
        <v>9827</v>
      </c>
      <c r="C669" s="24" t="s">
        <v>33</v>
      </c>
      <c r="D669" s="24" t="s">
        <v>9936</v>
      </c>
      <c r="E669" s="24" t="s">
        <v>2075</v>
      </c>
      <c r="F669" s="24" t="s">
        <v>2076</v>
      </c>
      <c r="G669" s="24" t="s">
        <v>2040</v>
      </c>
      <c r="H669" s="24" t="s">
        <v>36</v>
      </c>
      <c r="I669" s="24" t="s">
        <v>8886</v>
      </c>
      <c r="J669" s="24" t="s">
        <v>8886</v>
      </c>
      <c r="K669" s="24" t="s">
        <v>8886</v>
      </c>
      <c r="L669" s="24" t="s">
        <v>8886</v>
      </c>
      <c r="M669" s="24" t="s">
        <v>9828</v>
      </c>
      <c r="N669" s="24" t="s">
        <v>201</v>
      </c>
      <c r="O669" s="24" t="s">
        <v>8886</v>
      </c>
      <c r="P669" s="24"/>
      <c r="Q669" s="24"/>
      <c r="R669" s="24"/>
      <c r="S669" s="24"/>
      <c r="T669" s="24"/>
      <c r="U669" s="24" t="s">
        <v>8886</v>
      </c>
      <c r="V669" s="24" t="s">
        <v>8886</v>
      </c>
      <c r="W669" s="24"/>
      <c r="X669" s="24"/>
      <c r="Y669" s="258">
        <v>44935.294629629629</v>
      </c>
      <c r="Z669" s="258">
        <v>45173.961400462962</v>
      </c>
      <c r="AA669" s="24"/>
      <c r="AB669" s="24" t="s">
        <v>2041</v>
      </c>
      <c r="AC669" s="24">
        <v>43128</v>
      </c>
      <c r="AD669" s="24">
        <v>21680</v>
      </c>
      <c r="AE669" s="24" t="s">
        <v>9827</v>
      </c>
      <c r="AF669" s="24" t="s">
        <v>9829</v>
      </c>
      <c r="AG669" s="24"/>
    </row>
    <row r="670" spans="1:33" x14ac:dyDescent="0.3">
      <c r="A670" s="24"/>
      <c r="B670" s="24" t="s">
        <v>9827</v>
      </c>
      <c r="C670" s="24" t="s">
        <v>33</v>
      </c>
      <c r="D670" s="24" t="s">
        <v>9909</v>
      </c>
      <c r="E670" s="24" t="s">
        <v>2077</v>
      </c>
      <c r="F670" s="24" t="s">
        <v>2078</v>
      </c>
      <c r="G670" s="24" t="s">
        <v>2040</v>
      </c>
      <c r="H670" s="24" t="s">
        <v>36</v>
      </c>
      <c r="I670" s="24" t="s">
        <v>8886</v>
      </c>
      <c r="J670" s="24" t="s">
        <v>8886</v>
      </c>
      <c r="K670" s="24" t="s">
        <v>8886</v>
      </c>
      <c r="L670" s="24" t="s">
        <v>8886</v>
      </c>
      <c r="M670" s="24" t="s">
        <v>9828</v>
      </c>
      <c r="N670" s="24" t="s">
        <v>201</v>
      </c>
      <c r="O670" s="24" t="s">
        <v>8886</v>
      </c>
      <c r="P670" s="24"/>
      <c r="Q670" s="24"/>
      <c r="R670" s="24"/>
      <c r="S670" s="24"/>
      <c r="T670" s="24"/>
      <c r="U670" s="24" t="s">
        <v>8886</v>
      </c>
      <c r="V670" s="24" t="s">
        <v>8886</v>
      </c>
      <c r="W670" s="24"/>
      <c r="X670" s="24"/>
      <c r="Y670" s="258">
        <v>44935.294629629629</v>
      </c>
      <c r="Z670" s="258">
        <v>45173.961400462962</v>
      </c>
      <c r="AA670" s="24"/>
      <c r="AB670" s="24" t="s">
        <v>2041</v>
      </c>
      <c r="AC670" s="24">
        <v>43128</v>
      </c>
      <c r="AD670" s="24">
        <v>21690</v>
      </c>
      <c r="AE670" s="24" t="s">
        <v>9827</v>
      </c>
      <c r="AF670" s="24" t="s">
        <v>9829</v>
      </c>
      <c r="AG670" s="24"/>
    </row>
    <row r="671" spans="1:33" x14ac:dyDescent="0.3">
      <c r="A671" s="24" t="s">
        <v>2013</v>
      </c>
      <c r="B671" s="24" t="s">
        <v>9827</v>
      </c>
      <c r="C671" s="24" t="s">
        <v>33</v>
      </c>
      <c r="D671" s="24" t="s">
        <v>9892</v>
      </c>
      <c r="E671" s="24" t="s">
        <v>2079</v>
      </c>
      <c r="F671" s="24" t="s">
        <v>2080</v>
      </c>
      <c r="G671" s="24" t="s">
        <v>2040</v>
      </c>
      <c r="H671" s="24" t="s">
        <v>36</v>
      </c>
      <c r="I671" s="24" t="s">
        <v>8886</v>
      </c>
      <c r="J671" s="24" t="s">
        <v>8886</v>
      </c>
      <c r="K671" s="24" t="s">
        <v>8886</v>
      </c>
      <c r="L671" s="24" t="s">
        <v>8886</v>
      </c>
      <c r="M671" s="24" t="s">
        <v>9828</v>
      </c>
      <c r="N671" s="24" t="s">
        <v>201</v>
      </c>
      <c r="O671" s="24" t="s">
        <v>8886</v>
      </c>
      <c r="P671" s="24"/>
      <c r="Q671" s="24"/>
      <c r="R671" s="24"/>
      <c r="S671" s="24"/>
      <c r="T671" s="24"/>
      <c r="U671" s="24" t="s">
        <v>8886</v>
      </c>
      <c r="V671" s="24" t="s">
        <v>8886</v>
      </c>
      <c r="W671" s="24"/>
      <c r="X671" s="24"/>
      <c r="Y671" s="258">
        <v>44935.294629629629</v>
      </c>
      <c r="Z671" s="258">
        <v>45173.961400462962</v>
      </c>
      <c r="AA671" s="24"/>
      <c r="AB671" s="24" t="s">
        <v>2041</v>
      </c>
      <c r="AC671" s="24">
        <v>43128</v>
      </c>
      <c r="AD671" s="24">
        <v>21700</v>
      </c>
      <c r="AE671" s="24" t="s">
        <v>9827</v>
      </c>
      <c r="AF671" s="24" t="s">
        <v>9829</v>
      </c>
      <c r="AG671" s="24"/>
    </row>
    <row r="672" spans="1:33" x14ac:dyDescent="0.3">
      <c r="A672" s="24"/>
      <c r="B672" s="24" t="s">
        <v>9827</v>
      </c>
      <c r="C672" s="24" t="s">
        <v>33</v>
      </c>
      <c r="D672" s="24" t="s">
        <v>9916</v>
      </c>
      <c r="E672" s="24" t="s">
        <v>2081</v>
      </c>
      <c r="F672" s="24" t="s">
        <v>2082</v>
      </c>
      <c r="G672" s="24" t="s">
        <v>2040</v>
      </c>
      <c r="H672" s="24" t="s">
        <v>36</v>
      </c>
      <c r="I672" s="24" t="s">
        <v>8886</v>
      </c>
      <c r="J672" s="24" t="s">
        <v>8886</v>
      </c>
      <c r="K672" s="24" t="s">
        <v>8886</v>
      </c>
      <c r="L672" s="24" t="s">
        <v>8886</v>
      </c>
      <c r="M672" s="24" t="s">
        <v>9828</v>
      </c>
      <c r="N672" s="24" t="s">
        <v>201</v>
      </c>
      <c r="O672" s="24" t="s">
        <v>8886</v>
      </c>
      <c r="P672" s="24"/>
      <c r="Q672" s="24"/>
      <c r="R672" s="24"/>
      <c r="S672" s="24"/>
      <c r="T672" s="24"/>
      <c r="U672" s="24" t="s">
        <v>8886</v>
      </c>
      <c r="V672" s="24" t="s">
        <v>8886</v>
      </c>
      <c r="W672" s="24"/>
      <c r="X672" s="24"/>
      <c r="Y672" s="258">
        <v>44935.294629629629</v>
      </c>
      <c r="Z672" s="258">
        <v>45173.961400462962</v>
      </c>
      <c r="AA672" s="24"/>
      <c r="AB672" s="24" t="s">
        <v>2041</v>
      </c>
      <c r="AC672" s="24">
        <v>43128</v>
      </c>
      <c r="AD672" s="24">
        <v>21710</v>
      </c>
      <c r="AE672" s="24" t="s">
        <v>9827</v>
      </c>
      <c r="AF672" s="24" t="s">
        <v>9829</v>
      </c>
      <c r="AG672" s="24"/>
    </row>
    <row r="673" spans="1:33" x14ac:dyDescent="0.3">
      <c r="A673" s="24"/>
      <c r="B673" s="24" t="s">
        <v>9827</v>
      </c>
      <c r="C673" s="24" t="s">
        <v>33</v>
      </c>
      <c r="D673" s="24" t="s">
        <v>9908</v>
      </c>
      <c r="E673" s="24" t="s">
        <v>2083</v>
      </c>
      <c r="F673" s="24" t="s">
        <v>2084</v>
      </c>
      <c r="G673" s="24" t="s">
        <v>2040</v>
      </c>
      <c r="H673" s="24" t="s">
        <v>36</v>
      </c>
      <c r="I673" s="24" t="s">
        <v>8886</v>
      </c>
      <c r="J673" s="24" t="s">
        <v>8886</v>
      </c>
      <c r="K673" s="24" t="s">
        <v>8886</v>
      </c>
      <c r="L673" s="24" t="s">
        <v>8886</v>
      </c>
      <c r="M673" s="24" t="s">
        <v>9828</v>
      </c>
      <c r="N673" s="24" t="s">
        <v>201</v>
      </c>
      <c r="O673" s="24" t="s">
        <v>8886</v>
      </c>
      <c r="P673" s="24"/>
      <c r="Q673" s="24"/>
      <c r="R673" s="24"/>
      <c r="S673" s="24"/>
      <c r="T673" s="24"/>
      <c r="U673" s="24" t="s">
        <v>8886</v>
      </c>
      <c r="V673" s="24" t="s">
        <v>8886</v>
      </c>
      <c r="W673" s="24"/>
      <c r="X673" s="24"/>
      <c r="Y673" s="258">
        <v>44935.294629629629</v>
      </c>
      <c r="Z673" s="258">
        <v>45173.961400462962</v>
      </c>
      <c r="AA673" s="24"/>
      <c r="AB673" s="24" t="s">
        <v>2041</v>
      </c>
      <c r="AC673" s="24">
        <v>43128</v>
      </c>
      <c r="AD673" s="24">
        <v>21720</v>
      </c>
      <c r="AE673" s="24" t="s">
        <v>9827</v>
      </c>
      <c r="AF673" s="24" t="s">
        <v>9829</v>
      </c>
      <c r="AG673" s="24"/>
    </row>
    <row r="674" spans="1:33" ht="52.8" x14ac:dyDescent="0.3">
      <c r="A674" s="24"/>
      <c r="B674" s="24" t="s">
        <v>9827</v>
      </c>
      <c r="C674" s="24" t="s">
        <v>33</v>
      </c>
      <c r="D674" s="24" t="s">
        <v>373</v>
      </c>
      <c r="E674" s="24" t="s">
        <v>2085</v>
      </c>
      <c r="F674" s="24" t="s">
        <v>2086</v>
      </c>
      <c r="G674" s="24" t="s">
        <v>2040</v>
      </c>
      <c r="H674" s="24" t="s">
        <v>36</v>
      </c>
      <c r="I674" s="24" t="s">
        <v>8886</v>
      </c>
      <c r="J674" s="24" t="s">
        <v>8886</v>
      </c>
      <c r="K674" s="24" t="s">
        <v>8886</v>
      </c>
      <c r="L674" s="24" t="s">
        <v>8886</v>
      </c>
      <c r="M674" s="24" t="s">
        <v>9828</v>
      </c>
      <c r="N674" s="24" t="s">
        <v>201</v>
      </c>
      <c r="O674" s="24" t="s">
        <v>8886</v>
      </c>
      <c r="P674" s="24"/>
      <c r="Q674" s="24"/>
      <c r="R674" s="24"/>
      <c r="S674" s="25" t="s">
        <v>9996</v>
      </c>
      <c r="T674" s="24"/>
      <c r="U674" s="24" t="s">
        <v>8886</v>
      </c>
      <c r="V674" s="24" t="s">
        <v>8886</v>
      </c>
      <c r="W674" s="24"/>
      <c r="X674" s="24"/>
      <c r="Y674" s="258">
        <v>44935.294629629629</v>
      </c>
      <c r="Z674" s="258">
        <v>45173.961400462962</v>
      </c>
      <c r="AA674" s="24"/>
      <c r="AB674" s="24" t="s">
        <v>2041</v>
      </c>
      <c r="AC674" s="24">
        <v>43128</v>
      </c>
      <c r="AD674" s="24">
        <v>19800</v>
      </c>
      <c r="AE674" s="24" t="s">
        <v>9827</v>
      </c>
      <c r="AF674" s="24" t="s">
        <v>9829</v>
      </c>
      <c r="AG674" s="24"/>
    </row>
    <row r="675" spans="1:33" x14ac:dyDescent="0.3">
      <c r="A675" s="24"/>
      <c r="B675" s="24" t="s">
        <v>9827</v>
      </c>
      <c r="C675" s="24" t="s">
        <v>33</v>
      </c>
      <c r="D675" s="24" t="s">
        <v>9898</v>
      </c>
      <c r="E675" s="24" t="s">
        <v>2087</v>
      </c>
      <c r="F675" s="24" t="s">
        <v>2088</v>
      </c>
      <c r="G675" s="24" t="s">
        <v>2040</v>
      </c>
      <c r="H675" s="24" t="s">
        <v>36</v>
      </c>
      <c r="I675" s="24" t="s">
        <v>8886</v>
      </c>
      <c r="J675" s="24" t="s">
        <v>8886</v>
      </c>
      <c r="K675" s="24" t="s">
        <v>8886</v>
      </c>
      <c r="L675" s="24" t="s">
        <v>8886</v>
      </c>
      <c r="M675" s="24" t="s">
        <v>9828</v>
      </c>
      <c r="N675" s="24" t="s">
        <v>201</v>
      </c>
      <c r="O675" s="24" t="s">
        <v>8886</v>
      </c>
      <c r="P675" s="24"/>
      <c r="Q675" s="24"/>
      <c r="R675" s="24"/>
      <c r="S675" s="24"/>
      <c r="T675" s="24"/>
      <c r="U675" s="24" t="s">
        <v>8886</v>
      </c>
      <c r="V675" s="24" t="s">
        <v>8886</v>
      </c>
      <c r="W675" s="24"/>
      <c r="X675" s="24"/>
      <c r="Y675" s="258">
        <v>44935.294629629629</v>
      </c>
      <c r="Z675" s="258">
        <v>45173.961400462962</v>
      </c>
      <c r="AA675" s="24"/>
      <c r="AB675" s="24" t="s">
        <v>2041</v>
      </c>
      <c r="AC675" s="24">
        <v>43128</v>
      </c>
      <c r="AD675" s="24">
        <v>21740</v>
      </c>
      <c r="AE675" s="24" t="s">
        <v>9827</v>
      </c>
      <c r="AF675" s="24" t="s">
        <v>9829</v>
      </c>
      <c r="AG675" s="24"/>
    </row>
    <row r="676" spans="1:33" ht="409.6" x14ac:dyDescent="0.3">
      <c r="A676" s="24"/>
      <c r="B676" s="24" t="s">
        <v>9827</v>
      </c>
      <c r="C676" s="24" t="s">
        <v>33</v>
      </c>
      <c r="D676" s="24" t="s">
        <v>1458</v>
      </c>
      <c r="E676" s="24" t="s">
        <v>2089</v>
      </c>
      <c r="F676" s="24" t="s">
        <v>2090</v>
      </c>
      <c r="G676" s="24" t="s">
        <v>2040</v>
      </c>
      <c r="H676" s="24" t="s">
        <v>36</v>
      </c>
      <c r="I676" s="24" t="s">
        <v>8886</v>
      </c>
      <c r="J676" s="24" t="s">
        <v>8886</v>
      </c>
      <c r="K676" s="24" t="s">
        <v>8886</v>
      </c>
      <c r="L676" s="24" t="s">
        <v>8886</v>
      </c>
      <c r="M676" s="24" t="s">
        <v>9828</v>
      </c>
      <c r="N676" s="24" t="s">
        <v>201</v>
      </c>
      <c r="O676" s="24" t="s">
        <v>8886</v>
      </c>
      <c r="P676" s="24"/>
      <c r="Q676" s="24"/>
      <c r="R676" s="24"/>
      <c r="S676" s="25" t="s">
        <v>9997</v>
      </c>
      <c r="T676" s="24"/>
      <c r="U676" s="24" t="s">
        <v>8886</v>
      </c>
      <c r="V676" s="24" t="s">
        <v>8886</v>
      </c>
      <c r="W676" s="24"/>
      <c r="X676" s="24"/>
      <c r="Y676" s="258">
        <v>44935.294629629629</v>
      </c>
      <c r="Z676" s="258">
        <v>45173.961400462962</v>
      </c>
      <c r="AA676" s="24"/>
      <c r="AB676" s="24" t="s">
        <v>2041</v>
      </c>
      <c r="AC676" s="24">
        <v>43128</v>
      </c>
      <c r="AD676" s="24">
        <v>21750</v>
      </c>
      <c r="AE676" s="24" t="s">
        <v>9827</v>
      </c>
      <c r="AF676" s="24" t="s">
        <v>9829</v>
      </c>
      <c r="AG676" s="24"/>
    </row>
    <row r="677" spans="1:33" ht="26.4" x14ac:dyDescent="0.3">
      <c r="A677" s="24" t="s">
        <v>321</v>
      </c>
      <c r="B677" s="24" t="s">
        <v>9827</v>
      </c>
      <c r="C677" s="24" t="s">
        <v>33</v>
      </c>
      <c r="D677" s="24" t="s">
        <v>9886</v>
      </c>
      <c r="E677" s="24" t="s">
        <v>2091</v>
      </c>
      <c r="F677" s="24" t="s">
        <v>2092</v>
      </c>
      <c r="G677" s="24" t="s">
        <v>2040</v>
      </c>
      <c r="H677" s="24" t="s">
        <v>36</v>
      </c>
      <c r="I677" s="24" t="s">
        <v>8886</v>
      </c>
      <c r="J677" s="24" t="s">
        <v>8886</v>
      </c>
      <c r="K677" s="24" t="s">
        <v>8886</v>
      </c>
      <c r="L677" s="24" t="s">
        <v>8886</v>
      </c>
      <c r="M677" s="24" t="s">
        <v>9828</v>
      </c>
      <c r="N677" s="24" t="s">
        <v>201</v>
      </c>
      <c r="O677" s="24" t="s">
        <v>8886</v>
      </c>
      <c r="P677" s="24"/>
      <c r="Q677" s="24"/>
      <c r="R677" s="24"/>
      <c r="S677" s="25" t="s">
        <v>9998</v>
      </c>
      <c r="T677" s="24"/>
      <c r="U677" s="24" t="s">
        <v>8886</v>
      </c>
      <c r="V677" s="24" t="s">
        <v>8886</v>
      </c>
      <c r="W677" s="24"/>
      <c r="X677" s="24"/>
      <c r="Y677" s="258">
        <v>44935.294629629629</v>
      </c>
      <c r="Z677" s="258">
        <v>45173.961400462962</v>
      </c>
      <c r="AA677" s="24"/>
      <c r="AB677" s="24" t="s">
        <v>2041</v>
      </c>
      <c r="AC677" s="24">
        <v>43128</v>
      </c>
      <c r="AD677" s="24">
        <v>210</v>
      </c>
      <c r="AE677" s="24" t="s">
        <v>9827</v>
      </c>
      <c r="AF677" s="24" t="s">
        <v>9829</v>
      </c>
      <c r="AG677" s="24"/>
    </row>
    <row r="678" spans="1:33" x14ac:dyDescent="0.3">
      <c r="A678" s="24"/>
      <c r="B678" s="24" t="s">
        <v>9827</v>
      </c>
      <c r="C678" s="24" t="s">
        <v>33</v>
      </c>
      <c r="D678" s="24" t="s">
        <v>9936</v>
      </c>
      <c r="E678" s="24" t="s">
        <v>2093</v>
      </c>
      <c r="F678" s="24" t="s">
        <v>2094</v>
      </c>
      <c r="G678" s="24" t="s">
        <v>2095</v>
      </c>
      <c r="H678" s="24" t="s">
        <v>36</v>
      </c>
      <c r="I678" s="24" t="s">
        <v>8886</v>
      </c>
      <c r="J678" s="24" t="s">
        <v>8886</v>
      </c>
      <c r="K678" s="24" t="s">
        <v>8886</v>
      </c>
      <c r="L678" s="24" t="s">
        <v>8886</v>
      </c>
      <c r="M678" s="24" t="s">
        <v>9828</v>
      </c>
      <c r="N678" s="24" t="s">
        <v>201</v>
      </c>
      <c r="O678" s="24" t="s">
        <v>8886</v>
      </c>
      <c r="P678" s="24"/>
      <c r="Q678" s="24"/>
      <c r="R678" s="24"/>
      <c r="S678" s="24"/>
      <c r="T678" s="24"/>
      <c r="U678" s="24" t="s">
        <v>8886</v>
      </c>
      <c r="V678" s="24" t="s">
        <v>8886</v>
      </c>
      <c r="W678" s="24"/>
      <c r="X678" s="24"/>
      <c r="Y678" s="258">
        <v>44935.294629629629</v>
      </c>
      <c r="Z678" s="258">
        <v>45173.961400462962</v>
      </c>
      <c r="AA678" s="24"/>
      <c r="AB678" s="24" t="s">
        <v>2041</v>
      </c>
      <c r="AC678" s="24">
        <v>43128</v>
      </c>
      <c r="AD678" s="24">
        <v>21770</v>
      </c>
      <c r="AE678" s="24" t="s">
        <v>9827</v>
      </c>
      <c r="AF678" s="24" t="s">
        <v>9829</v>
      </c>
      <c r="AG678" s="24"/>
    </row>
    <row r="679" spans="1:33" x14ac:dyDescent="0.3">
      <c r="A679" s="24"/>
      <c r="B679" s="24" t="s">
        <v>9827</v>
      </c>
      <c r="C679" s="24" t="s">
        <v>33</v>
      </c>
      <c r="D679" s="24" t="s">
        <v>9936</v>
      </c>
      <c r="E679" s="24" t="s">
        <v>2096</v>
      </c>
      <c r="F679" s="24" t="s">
        <v>2097</v>
      </c>
      <c r="G679" s="24" t="s">
        <v>2040</v>
      </c>
      <c r="H679" s="24" t="s">
        <v>36</v>
      </c>
      <c r="I679" s="24" t="s">
        <v>8886</v>
      </c>
      <c r="J679" s="24" t="s">
        <v>8886</v>
      </c>
      <c r="K679" s="24" t="s">
        <v>8886</v>
      </c>
      <c r="L679" s="24" t="s">
        <v>8886</v>
      </c>
      <c r="M679" s="24" t="s">
        <v>9828</v>
      </c>
      <c r="N679" s="24" t="s">
        <v>201</v>
      </c>
      <c r="O679" s="24" t="s">
        <v>8886</v>
      </c>
      <c r="P679" s="24"/>
      <c r="Q679" s="24"/>
      <c r="R679" s="24"/>
      <c r="S679" s="24"/>
      <c r="T679" s="24"/>
      <c r="U679" s="24" t="s">
        <v>8886</v>
      </c>
      <c r="V679" s="24" t="s">
        <v>8886</v>
      </c>
      <c r="W679" s="24"/>
      <c r="X679" s="24"/>
      <c r="Y679" s="258">
        <v>44935.294629629629</v>
      </c>
      <c r="Z679" s="258">
        <v>45173.961400462962</v>
      </c>
      <c r="AA679" s="24"/>
      <c r="AB679" s="24" t="s">
        <v>2041</v>
      </c>
      <c r="AC679" s="24">
        <v>43128</v>
      </c>
      <c r="AD679" s="24">
        <v>21780</v>
      </c>
      <c r="AE679" s="24" t="s">
        <v>9827</v>
      </c>
      <c r="AF679" s="24" t="s">
        <v>9829</v>
      </c>
      <c r="AG679" s="24"/>
    </row>
    <row r="680" spans="1:33" x14ac:dyDescent="0.3">
      <c r="A680" s="24"/>
      <c r="B680" s="24" t="s">
        <v>9827</v>
      </c>
      <c r="C680" s="24" t="s">
        <v>33</v>
      </c>
      <c r="D680" s="24" t="s">
        <v>9872</v>
      </c>
      <c r="E680" s="24" t="s">
        <v>2098</v>
      </c>
      <c r="F680" s="24" t="s">
        <v>2099</v>
      </c>
      <c r="G680" s="24" t="s">
        <v>2040</v>
      </c>
      <c r="H680" s="24" t="s">
        <v>36</v>
      </c>
      <c r="I680" s="24" t="s">
        <v>8886</v>
      </c>
      <c r="J680" s="24" t="s">
        <v>8886</v>
      </c>
      <c r="K680" s="24" t="s">
        <v>8886</v>
      </c>
      <c r="L680" s="24" t="s">
        <v>8886</v>
      </c>
      <c r="M680" s="24" t="s">
        <v>9828</v>
      </c>
      <c r="N680" s="24" t="s">
        <v>201</v>
      </c>
      <c r="O680" s="24" t="s">
        <v>8886</v>
      </c>
      <c r="P680" s="24"/>
      <c r="Q680" s="24"/>
      <c r="R680" s="24"/>
      <c r="S680" s="24"/>
      <c r="T680" s="24"/>
      <c r="U680" s="24" t="s">
        <v>8886</v>
      </c>
      <c r="V680" s="24" t="s">
        <v>8886</v>
      </c>
      <c r="W680" s="24"/>
      <c r="X680" s="24"/>
      <c r="Y680" s="258">
        <v>44935.294629629629</v>
      </c>
      <c r="Z680" s="258">
        <v>45173.961400462962</v>
      </c>
      <c r="AA680" s="24"/>
      <c r="AB680" s="24" t="s">
        <v>2041</v>
      </c>
      <c r="AC680" s="24">
        <v>43128</v>
      </c>
      <c r="AD680" s="24">
        <v>21790</v>
      </c>
      <c r="AE680" s="24" t="s">
        <v>9827</v>
      </c>
      <c r="AF680" s="24" t="s">
        <v>9829</v>
      </c>
      <c r="AG680" s="24"/>
    </row>
    <row r="681" spans="1:33" x14ac:dyDescent="0.3">
      <c r="A681" s="24"/>
      <c r="B681" s="24" t="s">
        <v>9827</v>
      </c>
      <c r="C681" s="24" t="s">
        <v>33</v>
      </c>
      <c r="D681" s="24" t="s">
        <v>9878</v>
      </c>
      <c r="E681" s="24" t="s">
        <v>2100</v>
      </c>
      <c r="F681" s="24" t="s">
        <v>2101</v>
      </c>
      <c r="G681" s="24" t="s">
        <v>2040</v>
      </c>
      <c r="H681" s="24" t="s">
        <v>36</v>
      </c>
      <c r="I681" s="24" t="s">
        <v>8886</v>
      </c>
      <c r="J681" s="24" t="s">
        <v>8886</v>
      </c>
      <c r="K681" s="24" t="s">
        <v>8886</v>
      </c>
      <c r="L681" s="24" t="s">
        <v>8886</v>
      </c>
      <c r="M681" s="24" t="s">
        <v>9828</v>
      </c>
      <c r="N681" s="24" t="s">
        <v>201</v>
      </c>
      <c r="O681" s="24" t="s">
        <v>8886</v>
      </c>
      <c r="P681" s="24"/>
      <c r="Q681" s="24"/>
      <c r="R681" s="24"/>
      <c r="S681" s="24"/>
      <c r="T681" s="24"/>
      <c r="U681" s="24" t="s">
        <v>8886</v>
      </c>
      <c r="V681" s="24" t="s">
        <v>8886</v>
      </c>
      <c r="W681" s="24"/>
      <c r="X681" s="24"/>
      <c r="Y681" s="258">
        <v>44935.294629629629</v>
      </c>
      <c r="Z681" s="258">
        <v>45173.961400462962</v>
      </c>
      <c r="AA681" s="24"/>
      <c r="AB681" s="24" t="s">
        <v>2041</v>
      </c>
      <c r="AC681" s="24">
        <v>43128</v>
      </c>
      <c r="AD681" s="24">
        <v>21800</v>
      </c>
      <c r="AE681" s="24" t="s">
        <v>9827</v>
      </c>
      <c r="AF681" s="24" t="s">
        <v>9829</v>
      </c>
      <c r="AG681" s="24"/>
    </row>
    <row r="682" spans="1:33" x14ac:dyDescent="0.3">
      <c r="A682" s="24"/>
      <c r="B682" s="24" t="s">
        <v>9827</v>
      </c>
      <c r="C682" s="24" t="s">
        <v>33</v>
      </c>
      <c r="D682" s="24" t="s">
        <v>9879</v>
      </c>
      <c r="E682" s="24" t="s">
        <v>2102</v>
      </c>
      <c r="F682" s="24" t="s">
        <v>2103</v>
      </c>
      <c r="G682" s="24" t="s">
        <v>2040</v>
      </c>
      <c r="H682" s="24" t="s">
        <v>36</v>
      </c>
      <c r="I682" s="24" t="s">
        <v>8886</v>
      </c>
      <c r="J682" s="24" t="s">
        <v>8886</v>
      </c>
      <c r="K682" s="24" t="s">
        <v>8886</v>
      </c>
      <c r="L682" s="24" t="s">
        <v>8886</v>
      </c>
      <c r="M682" s="24" t="s">
        <v>9828</v>
      </c>
      <c r="N682" s="24" t="s">
        <v>201</v>
      </c>
      <c r="O682" s="24" t="s">
        <v>8886</v>
      </c>
      <c r="P682" s="24"/>
      <c r="Q682" s="24"/>
      <c r="R682" s="24"/>
      <c r="S682" s="24"/>
      <c r="T682" s="24"/>
      <c r="U682" s="24" t="s">
        <v>8886</v>
      </c>
      <c r="V682" s="24" t="s">
        <v>8886</v>
      </c>
      <c r="W682" s="24"/>
      <c r="X682" s="24"/>
      <c r="Y682" s="258">
        <v>44935.294629629629</v>
      </c>
      <c r="Z682" s="258">
        <v>45173.961400462962</v>
      </c>
      <c r="AA682" s="24"/>
      <c r="AB682" s="24" t="s">
        <v>2041</v>
      </c>
      <c r="AC682" s="24">
        <v>43128</v>
      </c>
      <c r="AD682" s="24">
        <v>21810</v>
      </c>
      <c r="AE682" s="24" t="s">
        <v>9827</v>
      </c>
      <c r="AF682" s="24" t="s">
        <v>9829</v>
      </c>
      <c r="AG682" s="24"/>
    </row>
    <row r="683" spans="1:33" x14ac:dyDescent="0.3">
      <c r="A683" s="24"/>
      <c r="B683" s="24" t="s">
        <v>9827</v>
      </c>
      <c r="C683" s="24" t="s">
        <v>33</v>
      </c>
      <c r="D683" s="24" t="s">
        <v>9891</v>
      </c>
      <c r="E683" s="24" t="s">
        <v>2104</v>
      </c>
      <c r="F683" s="24" t="s">
        <v>2105</v>
      </c>
      <c r="G683" s="24" t="s">
        <v>2106</v>
      </c>
      <c r="H683" s="24" t="s">
        <v>36</v>
      </c>
      <c r="I683" s="24" t="s">
        <v>8886</v>
      </c>
      <c r="J683" s="24" t="s">
        <v>8886</v>
      </c>
      <c r="K683" s="24" t="s">
        <v>8886</v>
      </c>
      <c r="L683" s="24" t="s">
        <v>8886</v>
      </c>
      <c r="M683" s="24" t="s">
        <v>9828</v>
      </c>
      <c r="N683" s="24" t="s">
        <v>201</v>
      </c>
      <c r="O683" s="24" t="s">
        <v>8886</v>
      </c>
      <c r="P683" s="24"/>
      <c r="Q683" s="24"/>
      <c r="R683" s="24"/>
      <c r="S683" s="24"/>
      <c r="T683" s="24"/>
      <c r="U683" s="24" t="s">
        <v>8886</v>
      </c>
      <c r="V683" s="24" t="s">
        <v>8886</v>
      </c>
      <c r="W683" s="24"/>
      <c r="X683" s="24"/>
      <c r="Y683" s="258">
        <v>44935.294629629629</v>
      </c>
      <c r="Z683" s="258">
        <v>45173.961400462962</v>
      </c>
      <c r="AA683" s="24"/>
      <c r="AB683" s="24" t="s">
        <v>2041</v>
      </c>
      <c r="AC683" s="24">
        <v>43128</v>
      </c>
      <c r="AD683" s="24">
        <v>1050</v>
      </c>
      <c r="AE683" s="24" t="s">
        <v>9827</v>
      </c>
      <c r="AF683" s="24" t="s">
        <v>9829</v>
      </c>
      <c r="AG683" s="24"/>
    </row>
    <row r="684" spans="1:33" x14ac:dyDescent="0.3">
      <c r="A684" s="24"/>
      <c r="B684" s="24" t="s">
        <v>9827</v>
      </c>
      <c r="C684" s="24" t="s">
        <v>33</v>
      </c>
      <c r="D684" s="24" t="s">
        <v>9935</v>
      </c>
      <c r="E684" s="24" t="s">
        <v>2107</v>
      </c>
      <c r="F684" s="24" t="s">
        <v>9999</v>
      </c>
      <c r="G684" s="24" t="s">
        <v>2008</v>
      </c>
      <c r="H684" s="24" t="s">
        <v>36</v>
      </c>
      <c r="I684" s="24" t="s">
        <v>8886</v>
      </c>
      <c r="J684" s="24" t="s">
        <v>8886</v>
      </c>
      <c r="K684" s="24" t="s">
        <v>8886</v>
      </c>
      <c r="L684" s="24" t="s">
        <v>8886</v>
      </c>
      <c r="M684" s="24" t="s">
        <v>9828</v>
      </c>
      <c r="N684" s="24" t="s">
        <v>201</v>
      </c>
      <c r="O684" s="24" t="s">
        <v>8886</v>
      </c>
      <c r="P684" s="24"/>
      <c r="Q684" s="24"/>
      <c r="R684" s="24"/>
      <c r="S684" s="24"/>
      <c r="T684" s="24"/>
      <c r="U684" s="24" t="s">
        <v>8886</v>
      </c>
      <c r="V684" s="24" t="s">
        <v>8886</v>
      </c>
      <c r="W684" s="24"/>
      <c r="X684" s="24"/>
      <c r="Y684" s="258">
        <v>44935.295729166668</v>
      </c>
      <c r="Z684" s="258">
        <v>45173.912708333337</v>
      </c>
      <c r="AA684" s="24"/>
      <c r="AB684" s="24" t="s">
        <v>2009</v>
      </c>
      <c r="AC684" s="24">
        <v>84218</v>
      </c>
      <c r="AD684" s="24">
        <v>21830</v>
      </c>
      <c r="AE684" s="24" t="s">
        <v>9827</v>
      </c>
      <c r="AF684" s="24" t="s">
        <v>9829</v>
      </c>
      <c r="AG684" s="24"/>
    </row>
    <row r="685" spans="1:33" x14ac:dyDescent="0.3">
      <c r="A685" s="24"/>
      <c r="B685" s="24" t="s">
        <v>9827</v>
      </c>
      <c r="C685" s="24" t="s">
        <v>33</v>
      </c>
      <c r="D685" s="24" t="s">
        <v>9916</v>
      </c>
      <c r="E685" s="24" t="s">
        <v>2108</v>
      </c>
      <c r="F685" s="24" t="s">
        <v>2109</v>
      </c>
      <c r="G685" s="24" t="s">
        <v>2008</v>
      </c>
      <c r="H685" s="24" t="s">
        <v>36</v>
      </c>
      <c r="I685" s="24" t="s">
        <v>8886</v>
      </c>
      <c r="J685" s="24" t="s">
        <v>8886</v>
      </c>
      <c r="K685" s="24" t="s">
        <v>8886</v>
      </c>
      <c r="L685" s="24" t="s">
        <v>8886</v>
      </c>
      <c r="M685" s="24" t="s">
        <v>9828</v>
      </c>
      <c r="N685" s="24" t="s">
        <v>201</v>
      </c>
      <c r="O685" s="24" t="s">
        <v>8886</v>
      </c>
      <c r="P685" s="24"/>
      <c r="Q685" s="24"/>
      <c r="R685" s="24"/>
      <c r="S685" s="24"/>
      <c r="T685" s="24"/>
      <c r="U685" s="24" t="s">
        <v>8886</v>
      </c>
      <c r="V685" s="24" t="s">
        <v>8886</v>
      </c>
      <c r="W685" s="24"/>
      <c r="X685" s="24"/>
      <c r="Y685" s="258">
        <v>44935.296793981484</v>
      </c>
      <c r="Z685" s="258">
        <v>45173.912708333337</v>
      </c>
      <c r="AA685" s="24"/>
      <c r="AB685" s="24" t="s">
        <v>2009</v>
      </c>
      <c r="AC685" s="24">
        <v>84218</v>
      </c>
      <c r="AD685" s="24">
        <v>21840</v>
      </c>
      <c r="AE685" s="24" t="s">
        <v>9827</v>
      </c>
      <c r="AF685" s="24" t="s">
        <v>9829</v>
      </c>
      <c r="AG685" s="24"/>
    </row>
    <row r="686" spans="1:33" x14ac:dyDescent="0.3">
      <c r="A686" s="24"/>
      <c r="B686" s="24" t="s">
        <v>9827</v>
      </c>
      <c r="C686" s="24" t="s">
        <v>33</v>
      </c>
      <c r="D686" s="24" t="s">
        <v>9884</v>
      </c>
      <c r="E686" s="24" t="s">
        <v>2110</v>
      </c>
      <c r="F686" s="24" t="s">
        <v>10000</v>
      </c>
      <c r="G686" s="24" t="s">
        <v>2008</v>
      </c>
      <c r="H686" s="24" t="s">
        <v>36</v>
      </c>
      <c r="I686" s="24" t="s">
        <v>8886</v>
      </c>
      <c r="J686" s="24" t="s">
        <v>8886</v>
      </c>
      <c r="K686" s="24" t="s">
        <v>8886</v>
      </c>
      <c r="L686" s="24" t="s">
        <v>8886</v>
      </c>
      <c r="M686" s="24" t="s">
        <v>9828</v>
      </c>
      <c r="N686" s="24" t="s">
        <v>201</v>
      </c>
      <c r="O686" s="24" t="s">
        <v>8886</v>
      </c>
      <c r="P686" s="24"/>
      <c r="Q686" s="24"/>
      <c r="R686" s="24"/>
      <c r="S686" s="24"/>
      <c r="T686" s="24"/>
      <c r="U686" s="24" t="s">
        <v>8886</v>
      </c>
      <c r="V686" s="24" t="s">
        <v>8886</v>
      </c>
      <c r="W686" s="24"/>
      <c r="X686" s="24"/>
      <c r="Y686" s="258">
        <v>44935.297824074078</v>
      </c>
      <c r="Z686" s="258">
        <v>45173.912708333337</v>
      </c>
      <c r="AA686" s="24"/>
      <c r="AB686" s="24" t="s">
        <v>2009</v>
      </c>
      <c r="AC686" s="24">
        <v>84218</v>
      </c>
      <c r="AD686" s="24">
        <v>21850</v>
      </c>
      <c r="AE686" s="24" t="s">
        <v>9827</v>
      </c>
      <c r="AF686" s="24" t="s">
        <v>9829</v>
      </c>
      <c r="AG686" s="24"/>
    </row>
    <row r="687" spans="1:33" ht="79.2" x14ac:dyDescent="0.3">
      <c r="A687" s="24"/>
      <c r="B687" s="24" t="s">
        <v>9827</v>
      </c>
      <c r="C687" s="24" t="s">
        <v>305</v>
      </c>
      <c r="D687" s="24" t="s">
        <v>9936</v>
      </c>
      <c r="E687" s="24" t="s">
        <v>2111</v>
      </c>
      <c r="F687" s="24" t="s">
        <v>10001</v>
      </c>
      <c r="G687" s="24" t="s">
        <v>302</v>
      </c>
      <c r="H687" s="24" t="s">
        <v>2113</v>
      </c>
      <c r="I687" s="24" t="s">
        <v>8886</v>
      </c>
      <c r="J687" s="24" t="s">
        <v>8886</v>
      </c>
      <c r="K687" s="24" t="s">
        <v>8886</v>
      </c>
      <c r="L687" s="24" t="s">
        <v>8886</v>
      </c>
      <c r="M687" s="24" t="s">
        <v>9828</v>
      </c>
      <c r="N687" s="24" t="s">
        <v>201</v>
      </c>
      <c r="O687" s="24" t="s">
        <v>8886</v>
      </c>
      <c r="P687" s="24"/>
      <c r="Q687" s="24"/>
      <c r="R687" s="25" t="s">
        <v>10125</v>
      </c>
      <c r="S687" s="24"/>
      <c r="T687" s="24"/>
      <c r="U687" s="24" t="s">
        <v>8886</v>
      </c>
      <c r="V687" s="24" t="s">
        <v>8886</v>
      </c>
      <c r="W687" s="24"/>
      <c r="X687" s="24"/>
      <c r="Y687" s="258">
        <v>44935.299583333333</v>
      </c>
      <c r="Z687" s="258">
        <v>45176.649594907409</v>
      </c>
      <c r="AA687" s="24"/>
      <c r="AB687" s="24" t="s">
        <v>2112</v>
      </c>
      <c r="AC687" s="24">
        <v>61788</v>
      </c>
      <c r="AD687" s="24">
        <v>21860</v>
      </c>
      <c r="AE687" s="24" t="s">
        <v>9827</v>
      </c>
      <c r="AF687" s="24" t="s">
        <v>9829</v>
      </c>
      <c r="AG687" s="24" t="s">
        <v>37</v>
      </c>
    </row>
    <row r="688" spans="1:33" x14ac:dyDescent="0.3">
      <c r="A688" s="24"/>
      <c r="B688" s="24" t="s">
        <v>9827</v>
      </c>
      <c r="C688" s="24" t="s">
        <v>33</v>
      </c>
      <c r="D688" s="24" t="s">
        <v>9872</v>
      </c>
      <c r="E688" s="24" t="s">
        <v>2114</v>
      </c>
      <c r="F688" s="24" t="s">
        <v>2115</v>
      </c>
      <c r="G688" s="24" t="s">
        <v>2008</v>
      </c>
      <c r="H688" s="24" t="s">
        <v>36</v>
      </c>
      <c r="I688" s="24" t="s">
        <v>8886</v>
      </c>
      <c r="J688" s="24" t="s">
        <v>8886</v>
      </c>
      <c r="K688" s="24" t="s">
        <v>8886</v>
      </c>
      <c r="L688" s="24" t="s">
        <v>8886</v>
      </c>
      <c r="M688" s="24" t="s">
        <v>9828</v>
      </c>
      <c r="N688" s="24" t="s">
        <v>201</v>
      </c>
      <c r="O688" s="24" t="s">
        <v>8886</v>
      </c>
      <c r="P688" s="24"/>
      <c r="Q688" s="24"/>
      <c r="R688" s="24"/>
      <c r="S688" s="24"/>
      <c r="T688" s="24"/>
      <c r="U688" s="24" t="s">
        <v>8886</v>
      </c>
      <c r="V688" s="24" t="s">
        <v>8886</v>
      </c>
      <c r="W688" s="24"/>
      <c r="X688" s="24"/>
      <c r="Y688" s="258">
        <v>44935.300497685188</v>
      </c>
      <c r="Z688" s="258">
        <v>45173.912708333337</v>
      </c>
      <c r="AA688" s="24"/>
      <c r="AB688" s="24" t="s">
        <v>2009</v>
      </c>
      <c r="AC688" s="24">
        <v>84218</v>
      </c>
      <c r="AD688" s="24">
        <v>21870</v>
      </c>
      <c r="AE688" s="24" t="s">
        <v>9827</v>
      </c>
      <c r="AF688" s="24" t="s">
        <v>9829</v>
      </c>
      <c r="AG688" s="24"/>
    </row>
    <row r="689" spans="1:33" x14ac:dyDescent="0.3">
      <c r="A689" s="24"/>
      <c r="B689" s="24" t="s">
        <v>9827</v>
      </c>
      <c r="C689" s="24" t="s">
        <v>33</v>
      </c>
      <c r="D689" s="24" t="s">
        <v>9870</v>
      </c>
      <c r="E689" s="24" t="s">
        <v>2116</v>
      </c>
      <c r="F689" s="24" t="s">
        <v>2117</v>
      </c>
      <c r="G689" s="24" t="s">
        <v>2008</v>
      </c>
      <c r="H689" s="24" t="s">
        <v>36</v>
      </c>
      <c r="I689" s="24" t="s">
        <v>8886</v>
      </c>
      <c r="J689" s="24" t="s">
        <v>8886</v>
      </c>
      <c r="K689" s="24" t="s">
        <v>8886</v>
      </c>
      <c r="L689" s="24" t="s">
        <v>8886</v>
      </c>
      <c r="M689" s="24" t="s">
        <v>9828</v>
      </c>
      <c r="N689" s="24" t="s">
        <v>201</v>
      </c>
      <c r="O689" s="24" t="s">
        <v>8886</v>
      </c>
      <c r="P689" s="24"/>
      <c r="Q689" s="24"/>
      <c r="R689" s="24"/>
      <c r="S689" s="24"/>
      <c r="T689" s="24"/>
      <c r="U689" s="24" t="s">
        <v>8886</v>
      </c>
      <c r="V689" s="24" t="s">
        <v>8886</v>
      </c>
      <c r="W689" s="24"/>
      <c r="X689" s="24"/>
      <c r="Y689" s="258">
        <v>44935.301979166667</v>
      </c>
      <c r="Z689" s="258">
        <v>45173.912708333337</v>
      </c>
      <c r="AA689" s="24"/>
      <c r="AB689" s="24" t="s">
        <v>2009</v>
      </c>
      <c r="AC689" s="24">
        <v>84218</v>
      </c>
      <c r="AD689" s="24">
        <v>21880</v>
      </c>
      <c r="AE689" s="24" t="s">
        <v>9827</v>
      </c>
      <c r="AF689" s="24" t="s">
        <v>9829</v>
      </c>
      <c r="AG689" s="24"/>
    </row>
    <row r="690" spans="1:33" x14ac:dyDescent="0.3">
      <c r="A690" s="24"/>
      <c r="B690" s="24" t="s">
        <v>9827</v>
      </c>
      <c r="C690" s="24" t="s">
        <v>33</v>
      </c>
      <c r="D690" s="24" t="s">
        <v>9890</v>
      </c>
      <c r="E690" s="24" t="s">
        <v>2118</v>
      </c>
      <c r="F690" s="24" t="s">
        <v>2119</v>
      </c>
      <c r="G690" s="24" t="s">
        <v>1972</v>
      </c>
      <c r="H690" s="24" t="s">
        <v>36</v>
      </c>
      <c r="I690" s="24" t="s">
        <v>8886</v>
      </c>
      <c r="J690" s="24" t="s">
        <v>8886</v>
      </c>
      <c r="K690" s="24" t="s">
        <v>8886</v>
      </c>
      <c r="L690" s="24" t="s">
        <v>8886</v>
      </c>
      <c r="M690" s="24" t="s">
        <v>9828</v>
      </c>
      <c r="N690" s="24" t="s">
        <v>201</v>
      </c>
      <c r="O690" s="24" t="s">
        <v>8886</v>
      </c>
      <c r="P690" s="24"/>
      <c r="Q690" s="24"/>
      <c r="R690" s="24"/>
      <c r="S690" s="24"/>
      <c r="T690" s="24"/>
      <c r="U690" s="24" t="s">
        <v>8886</v>
      </c>
      <c r="V690" s="24" t="s">
        <v>8886</v>
      </c>
      <c r="W690" s="24"/>
      <c r="X690" s="24"/>
      <c r="Y690" s="258">
        <v>44935.302743055552</v>
      </c>
      <c r="Z690" s="258">
        <v>45173.912708333337</v>
      </c>
      <c r="AA690" s="24"/>
      <c r="AB690" s="24" t="s">
        <v>2120</v>
      </c>
      <c r="AC690" s="24">
        <v>102823</v>
      </c>
      <c r="AD690" s="24">
        <v>21890</v>
      </c>
      <c r="AE690" s="24" t="s">
        <v>9827</v>
      </c>
      <c r="AF690" s="24" t="s">
        <v>9829</v>
      </c>
      <c r="AG690" s="24"/>
    </row>
    <row r="691" spans="1:33" x14ac:dyDescent="0.3">
      <c r="A691" s="24"/>
      <c r="B691" s="24" t="s">
        <v>9827</v>
      </c>
      <c r="C691" s="24" t="s">
        <v>33</v>
      </c>
      <c r="D691" s="24" t="s">
        <v>9876</v>
      </c>
      <c r="E691" s="24" t="s">
        <v>2121</v>
      </c>
      <c r="F691" s="24" t="s">
        <v>1361</v>
      </c>
      <c r="G691" s="24" t="s">
        <v>1972</v>
      </c>
      <c r="H691" s="24" t="s">
        <v>36</v>
      </c>
      <c r="I691" s="24" t="s">
        <v>8886</v>
      </c>
      <c r="J691" s="24" t="s">
        <v>8886</v>
      </c>
      <c r="K691" s="24" t="s">
        <v>8886</v>
      </c>
      <c r="L691" s="24" t="s">
        <v>8886</v>
      </c>
      <c r="M691" s="24" t="s">
        <v>9828</v>
      </c>
      <c r="N691" s="24" t="s">
        <v>201</v>
      </c>
      <c r="O691" s="24" t="s">
        <v>8886</v>
      </c>
      <c r="P691" s="24"/>
      <c r="Q691" s="24"/>
      <c r="R691" s="24"/>
      <c r="S691" s="24"/>
      <c r="T691" s="24"/>
      <c r="U691" s="24" t="s">
        <v>8886</v>
      </c>
      <c r="V691" s="24" t="s">
        <v>8886</v>
      </c>
      <c r="W691" s="24"/>
      <c r="X691" s="24"/>
      <c r="Y691" s="258">
        <v>44935.303831018522</v>
      </c>
      <c r="Z691" s="258">
        <v>45173.912708333337</v>
      </c>
      <c r="AA691" s="24"/>
      <c r="AB691" s="24" t="s">
        <v>2120</v>
      </c>
      <c r="AC691" s="24">
        <v>102823</v>
      </c>
      <c r="AD691" s="24">
        <v>21900</v>
      </c>
      <c r="AE691" s="24" t="s">
        <v>9827</v>
      </c>
      <c r="AF691" s="24" t="s">
        <v>9829</v>
      </c>
      <c r="AG691" s="24"/>
    </row>
    <row r="692" spans="1:33" x14ac:dyDescent="0.3">
      <c r="A692" s="24"/>
      <c r="B692" s="24" t="s">
        <v>9827</v>
      </c>
      <c r="C692" s="24" t="s">
        <v>33</v>
      </c>
      <c r="D692" s="24" t="s">
        <v>9872</v>
      </c>
      <c r="E692" s="24" t="s">
        <v>2122</v>
      </c>
      <c r="F692" s="24" t="s">
        <v>2115</v>
      </c>
      <c r="G692" s="24" t="s">
        <v>1972</v>
      </c>
      <c r="H692" s="24" t="s">
        <v>36</v>
      </c>
      <c r="I692" s="24" t="s">
        <v>8886</v>
      </c>
      <c r="J692" s="24" t="s">
        <v>8886</v>
      </c>
      <c r="K692" s="24" t="s">
        <v>8886</v>
      </c>
      <c r="L692" s="24" t="s">
        <v>8886</v>
      </c>
      <c r="M692" s="24" t="s">
        <v>9828</v>
      </c>
      <c r="N692" s="24" t="s">
        <v>201</v>
      </c>
      <c r="O692" s="24" t="s">
        <v>8886</v>
      </c>
      <c r="P692" s="24"/>
      <c r="Q692" s="24"/>
      <c r="R692" s="24"/>
      <c r="S692" s="24"/>
      <c r="T692" s="24"/>
      <c r="U692" s="24" t="s">
        <v>8886</v>
      </c>
      <c r="V692" s="24" t="s">
        <v>8886</v>
      </c>
      <c r="W692" s="24"/>
      <c r="X692" s="24"/>
      <c r="Y692" s="258">
        <v>44935.304629629631</v>
      </c>
      <c r="Z692" s="258">
        <v>45173.912708333337</v>
      </c>
      <c r="AA692" s="24"/>
      <c r="AB692" s="24" t="s">
        <v>2120</v>
      </c>
      <c r="AC692" s="24">
        <v>102823</v>
      </c>
      <c r="AD692" s="24">
        <v>21910</v>
      </c>
      <c r="AE692" s="24" t="s">
        <v>9827</v>
      </c>
      <c r="AF692" s="24" t="s">
        <v>9829</v>
      </c>
      <c r="AG692" s="24"/>
    </row>
    <row r="693" spans="1:33" x14ac:dyDescent="0.3">
      <c r="A693" s="24"/>
      <c r="B693" s="24" t="s">
        <v>9827</v>
      </c>
      <c r="C693" s="24" t="s">
        <v>33</v>
      </c>
      <c r="D693" s="24" t="s">
        <v>9890</v>
      </c>
      <c r="E693" s="24" t="s">
        <v>2123</v>
      </c>
      <c r="F693" s="24" t="s">
        <v>2124</v>
      </c>
      <c r="G693" s="24" t="s">
        <v>2125</v>
      </c>
      <c r="H693" s="24" t="s">
        <v>36</v>
      </c>
      <c r="I693" s="24" t="s">
        <v>8886</v>
      </c>
      <c r="J693" s="24" t="s">
        <v>8886</v>
      </c>
      <c r="K693" s="24" t="s">
        <v>8886</v>
      </c>
      <c r="L693" s="24" t="s">
        <v>8886</v>
      </c>
      <c r="M693" s="24" t="s">
        <v>9828</v>
      </c>
      <c r="N693" s="24" t="s">
        <v>201</v>
      </c>
      <c r="O693" s="24" t="s">
        <v>8886</v>
      </c>
      <c r="P693" s="24"/>
      <c r="Q693" s="24"/>
      <c r="R693" s="24"/>
      <c r="S693" s="24"/>
      <c r="T693" s="24"/>
      <c r="U693" s="24" t="s">
        <v>8886</v>
      </c>
      <c r="V693" s="24" t="s">
        <v>8886</v>
      </c>
      <c r="W693" s="24"/>
      <c r="X693" s="24"/>
      <c r="Y693" s="258">
        <v>44935.305081018516</v>
      </c>
      <c r="Z693" s="258">
        <v>45173.912708333337</v>
      </c>
      <c r="AA693" s="24"/>
      <c r="AB693" s="24" t="s">
        <v>2126</v>
      </c>
      <c r="AC693" s="24">
        <v>38140</v>
      </c>
      <c r="AD693" s="24">
        <v>26010</v>
      </c>
      <c r="AE693" s="24" t="s">
        <v>9827</v>
      </c>
      <c r="AF693" s="24" t="s">
        <v>9829</v>
      </c>
      <c r="AG693" s="24" t="s">
        <v>264</v>
      </c>
    </row>
    <row r="694" spans="1:33" x14ac:dyDescent="0.3">
      <c r="A694" s="24"/>
      <c r="B694" s="24" t="s">
        <v>9827</v>
      </c>
      <c r="C694" s="24" t="s">
        <v>33</v>
      </c>
      <c r="D694" s="24" t="s">
        <v>9875</v>
      </c>
      <c r="E694" s="24" t="s">
        <v>2127</v>
      </c>
      <c r="F694" s="24" t="s">
        <v>2128</v>
      </c>
      <c r="G694" s="24" t="s">
        <v>2125</v>
      </c>
      <c r="H694" s="24" t="s">
        <v>36</v>
      </c>
      <c r="I694" s="24" t="s">
        <v>8886</v>
      </c>
      <c r="J694" s="24" t="s">
        <v>8886</v>
      </c>
      <c r="K694" s="24" t="s">
        <v>8886</v>
      </c>
      <c r="L694" s="24" t="s">
        <v>8886</v>
      </c>
      <c r="M694" s="24" t="s">
        <v>9828</v>
      </c>
      <c r="N694" s="24" t="s">
        <v>201</v>
      </c>
      <c r="O694" s="24" t="s">
        <v>8886</v>
      </c>
      <c r="P694" s="24"/>
      <c r="Q694" s="24"/>
      <c r="R694" s="24"/>
      <c r="S694" s="24"/>
      <c r="T694" s="24"/>
      <c r="U694" s="24" t="s">
        <v>8886</v>
      </c>
      <c r="V694" s="24" t="s">
        <v>8886</v>
      </c>
      <c r="W694" s="24"/>
      <c r="X694" s="24"/>
      <c r="Y694" s="258">
        <v>44935.305081018516</v>
      </c>
      <c r="Z694" s="258">
        <v>45173.912708333337</v>
      </c>
      <c r="AA694" s="24"/>
      <c r="AB694" s="24" t="s">
        <v>2126</v>
      </c>
      <c r="AC694" s="24">
        <v>38140</v>
      </c>
      <c r="AD694" s="24">
        <v>21930</v>
      </c>
      <c r="AE694" s="24" t="s">
        <v>9827</v>
      </c>
      <c r="AF694" s="24" t="s">
        <v>9829</v>
      </c>
      <c r="AG694" s="24" t="s">
        <v>264</v>
      </c>
    </row>
    <row r="695" spans="1:33" x14ac:dyDescent="0.3">
      <c r="A695" s="24"/>
      <c r="B695" s="24" t="s">
        <v>9827</v>
      </c>
      <c r="C695" s="24" t="s">
        <v>33</v>
      </c>
      <c r="D695" s="24" t="s">
        <v>9872</v>
      </c>
      <c r="E695" s="24" t="s">
        <v>2129</v>
      </c>
      <c r="F695" s="24" t="s">
        <v>2130</v>
      </c>
      <c r="G695" s="24" t="s">
        <v>2125</v>
      </c>
      <c r="H695" s="24" t="s">
        <v>36</v>
      </c>
      <c r="I695" s="24" t="s">
        <v>8886</v>
      </c>
      <c r="J695" s="24" t="s">
        <v>8886</v>
      </c>
      <c r="K695" s="24" t="s">
        <v>8886</v>
      </c>
      <c r="L695" s="24" t="s">
        <v>8886</v>
      </c>
      <c r="M695" s="24" t="s">
        <v>9828</v>
      </c>
      <c r="N695" s="24" t="s">
        <v>201</v>
      </c>
      <c r="O695" s="24" t="s">
        <v>8886</v>
      </c>
      <c r="P695" s="24"/>
      <c r="Q695" s="24"/>
      <c r="R695" s="24"/>
      <c r="S695" s="24"/>
      <c r="T695" s="24"/>
      <c r="U695" s="24" t="s">
        <v>8886</v>
      </c>
      <c r="V695" s="24" t="s">
        <v>8886</v>
      </c>
      <c r="W695" s="24"/>
      <c r="X695" s="24"/>
      <c r="Y695" s="258">
        <v>44935.305081018516</v>
      </c>
      <c r="Z695" s="258">
        <v>45173.912708333337</v>
      </c>
      <c r="AA695" s="24"/>
      <c r="AB695" s="24" t="s">
        <v>2126</v>
      </c>
      <c r="AC695" s="24">
        <v>38140</v>
      </c>
      <c r="AD695" s="24">
        <v>21940</v>
      </c>
      <c r="AE695" s="24" t="s">
        <v>9827</v>
      </c>
      <c r="AF695" s="24" t="s">
        <v>9829</v>
      </c>
      <c r="AG695" s="24" t="s">
        <v>264</v>
      </c>
    </row>
    <row r="696" spans="1:33" x14ac:dyDescent="0.3">
      <c r="A696" s="24"/>
      <c r="B696" s="24" t="s">
        <v>9827</v>
      </c>
      <c r="C696" s="24" t="s">
        <v>33</v>
      </c>
      <c r="D696" s="24" t="s">
        <v>9870</v>
      </c>
      <c r="E696" s="24" t="s">
        <v>2131</v>
      </c>
      <c r="F696" s="24" t="s">
        <v>2132</v>
      </c>
      <c r="G696" s="24" t="s">
        <v>2125</v>
      </c>
      <c r="H696" s="24" t="s">
        <v>36</v>
      </c>
      <c r="I696" s="24" t="s">
        <v>8886</v>
      </c>
      <c r="J696" s="24" t="s">
        <v>8886</v>
      </c>
      <c r="K696" s="24" t="s">
        <v>8886</v>
      </c>
      <c r="L696" s="24" t="s">
        <v>8886</v>
      </c>
      <c r="M696" s="24" t="s">
        <v>9828</v>
      </c>
      <c r="N696" s="24" t="s">
        <v>201</v>
      </c>
      <c r="O696" s="24" t="s">
        <v>8886</v>
      </c>
      <c r="P696" s="24"/>
      <c r="Q696" s="24"/>
      <c r="R696" s="24"/>
      <c r="S696" s="24"/>
      <c r="T696" s="24"/>
      <c r="U696" s="24" t="s">
        <v>8886</v>
      </c>
      <c r="V696" s="24" t="s">
        <v>8886</v>
      </c>
      <c r="W696" s="24"/>
      <c r="X696" s="24"/>
      <c r="Y696" s="258">
        <v>44935.305081018516</v>
      </c>
      <c r="Z696" s="258">
        <v>45173.912708333337</v>
      </c>
      <c r="AA696" s="24"/>
      <c r="AB696" s="24" t="s">
        <v>2126</v>
      </c>
      <c r="AC696" s="24">
        <v>38140</v>
      </c>
      <c r="AD696" s="24">
        <v>21950</v>
      </c>
      <c r="AE696" s="24" t="s">
        <v>9827</v>
      </c>
      <c r="AF696" s="24" t="s">
        <v>9829</v>
      </c>
      <c r="AG696" s="24" t="s">
        <v>264</v>
      </c>
    </row>
    <row r="697" spans="1:33" x14ac:dyDescent="0.3">
      <c r="A697" s="24"/>
      <c r="B697" s="24" t="s">
        <v>9827</v>
      </c>
      <c r="C697" s="24" t="s">
        <v>33</v>
      </c>
      <c r="D697" s="24" t="s">
        <v>9876</v>
      </c>
      <c r="E697" s="24" t="s">
        <v>2133</v>
      </c>
      <c r="F697" s="24" t="s">
        <v>2134</v>
      </c>
      <c r="G697" s="24" t="s">
        <v>2125</v>
      </c>
      <c r="H697" s="24" t="s">
        <v>36</v>
      </c>
      <c r="I697" s="24" t="s">
        <v>8886</v>
      </c>
      <c r="J697" s="24" t="s">
        <v>8886</v>
      </c>
      <c r="K697" s="24" t="s">
        <v>8886</v>
      </c>
      <c r="L697" s="24" t="s">
        <v>8886</v>
      </c>
      <c r="M697" s="24" t="s">
        <v>9828</v>
      </c>
      <c r="N697" s="24" t="s">
        <v>201</v>
      </c>
      <c r="O697" s="24" t="s">
        <v>8886</v>
      </c>
      <c r="P697" s="24"/>
      <c r="Q697" s="24"/>
      <c r="R697" s="24"/>
      <c r="S697" s="24"/>
      <c r="T697" s="24"/>
      <c r="U697" s="24" t="s">
        <v>8886</v>
      </c>
      <c r="V697" s="24" t="s">
        <v>8886</v>
      </c>
      <c r="W697" s="24"/>
      <c r="X697" s="24"/>
      <c r="Y697" s="258">
        <v>44935.305081018516</v>
      </c>
      <c r="Z697" s="258">
        <v>45173.912708333337</v>
      </c>
      <c r="AA697" s="24"/>
      <c r="AB697" s="24" t="s">
        <v>2126</v>
      </c>
      <c r="AC697" s="24">
        <v>38140</v>
      </c>
      <c r="AD697" s="24">
        <v>21960</v>
      </c>
      <c r="AE697" s="24" t="s">
        <v>9827</v>
      </c>
      <c r="AF697" s="24" t="s">
        <v>9829</v>
      </c>
      <c r="AG697" s="24" t="s">
        <v>264</v>
      </c>
    </row>
    <row r="698" spans="1:33" x14ac:dyDescent="0.3">
      <c r="A698" s="24"/>
      <c r="B698" s="24" t="s">
        <v>9827</v>
      </c>
      <c r="C698" s="24" t="s">
        <v>33</v>
      </c>
      <c r="D698" s="24" t="s">
        <v>9889</v>
      </c>
      <c r="E698" s="24" t="s">
        <v>2135</v>
      </c>
      <c r="F698" s="24" t="s">
        <v>2136</v>
      </c>
      <c r="G698" s="24" t="s">
        <v>2125</v>
      </c>
      <c r="H698" s="24" t="s">
        <v>36</v>
      </c>
      <c r="I698" s="24" t="s">
        <v>8886</v>
      </c>
      <c r="J698" s="24" t="s">
        <v>8886</v>
      </c>
      <c r="K698" s="24" t="s">
        <v>8886</v>
      </c>
      <c r="L698" s="24" t="s">
        <v>8886</v>
      </c>
      <c r="M698" s="24" t="s">
        <v>9828</v>
      </c>
      <c r="N698" s="24" t="s">
        <v>201</v>
      </c>
      <c r="O698" s="24" t="s">
        <v>8886</v>
      </c>
      <c r="P698" s="24"/>
      <c r="Q698" s="24"/>
      <c r="R698" s="24"/>
      <c r="S698" s="24"/>
      <c r="T698" s="24"/>
      <c r="U698" s="24" t="s">
        <v>8886</v>
      </c>
      <c r="V698" s="24" t="s">
        <v>8886</v>
      </c>
      <c r="W698" s="24"/>
      <c r="X698" s="24"/>
      <c r="Y698" s="258">
        <v>44935.305081018516</v>
      </c>
      <c r="Z698" s="258">
        <v>45173.912708333337</v>
      </c>
      <c r="AA698" s="24"/>
      <c r="AB698" s="24" t="s">
        <v>2126</v>
      </c>
      <c r="AC698" s="24">
        <v>38140</v>
      </c>
      <c r="AD698" s="24">
        <v>21970</v>
      </c>
      <c r="AE698" s="24" t="s">
        <v>9827</v>
      </c>
      <c r="AF698" s="24" t="s">
        <v>9829</v>
      </c>
      <c r="AG698" s="24" t="s">
        <v>264</v>
      </c>
    </row>
    <row r="699" spans="1:33" x14ac:dyDescent="0.3">
      <c r="A699" s="24"/>
      <c r="B699" s="24" t="s">
        <v>9827</v>
      </c>
      <c r="C699" s="24" t="s">
        <v>33</v>
      </c>
      <c r="D699" s="24" t="s">
        <v>9883</v>
      </c>
      <c r="E699" s="24" t="s">
        <v>2137</v>
      </c>
      <c r="F699" s="24" t="s">
        <v>2138</v>
      </c>
      <c r="G699" s="24" t="s">
        <v>2125</v>
      </c>
      <c r="H699" s="24" t="s">
        <v>36</v>
      </c>
      <c r="I699" s="24" t="s">
        <v>8886</v>
      </c>
      <c r="J699" s="24" t="s">
        <v>8886</v>
      </c>
      <c r="K699" s="24" t="s">
        <v>8886</v>
      </c>
      <c r="L699" s="24" t="s">
        <v>8886</v>
      </c>
      <c r="M699" s="24" t="s">
        <v>9828</v>
      </c>
      <c r="N699" s="24" t="s">
        <v>201</v>
      </c>
      <c r="O699" s="24" t="s">
        <v>8886</v>
      </c>
      <c r="P699" s="24"/>
      <c r="Q699" s="24"/>
      <c r="R699" s="24"/>
      <c r="S699" s="24"/>
      <c r="T699" s="24"/>
      <c r="U699" s="24" t="s">
        <v>8886</v>
      </c>
      <c r="V699" s="24" t="s">
        <v>8886</v>
      </c>
      <c r="W699" s="24"/>
      <c r="X699" s="24"/>
      <c r="Y699" s="258">
        <v>44935.305081018516</v>
      </c>
      <c r="Z699" s="258">
        <v>45173.912708333337</v>
      </c>
      <c r="AA699" s="24"/>
      <c r="AB699" s="24" t="s">
        <v>2126</v>
      </c>
      <c r="AC699" s="24">
        <v>38140</v>
      </c>
      <c r="AD699" s="24">
        <v>21980</v>
      </c>
      <c r="AE699" s="24" t="s">
        <v>9827</v>
      </c>
      <c r="AF699" s="24" t="s">
        <v>9829</v>
      </c>
      <c r="AG699" s="24" t="s">
        <v>264</v>
      </c>
    </row>
    <row r="700" spans="1:33" x14ac:dyDescent="0.3">
      <c r="A700" s="24"/>
      <c r="B700" s="24" t="s">
        <v>9827</v>
      </c>
      <c r="C700" s="24" t="s">
        <v>33</v>
      </c>
      <c r="D700" s="24" t="s">
        <v>9877</v>
      </c>
      <c r="E700" s="24" t="s">
        <v>2139</v>
      </c>
      <c r="F700" s="24" t="s">
        <v>2140</v>
      </c>
      <c r="G700" s="24" t="s">
        <v>2125</v>
      </c>
      <c r="H700" s="24" t="s">
        <v>36</v>
      </c>
      <c r="I700" s="24" t="s">
        <v>8886</v>
      </c>
      <c r="J700" s="24" t="s">
        <v>8886</v>
      </c>
      <c r="K700" s="24" t="s">
        <v>8886</v>
      </c>
      <c r="L700" s="24" t="s">
        <v>8886</v>
      </c>
      <c r="M700" s="24" t="s">
        <v>9828</v>
      </c>
      <c r="N700" s="24" t="s">
        <v>201</v>
      </c>
      <c r="O700" s="24" t="s">
        <v>8886</v>
      </c>
      <c r="P700" s="24"/>
      <c r="Q700" s="24"/>
      <c r="R700" s="24"/>
      <c r="S700" s="24"/>
      <c r="T700" s="24"/>
      <c r="U700" s="24" t="s">
        <v>8886</v>
      </c>
      <c r="V700" s="24" t="s">
        <v>8886</v>
      </c>
      <c r="W700" s="24"/>
      <c r="X700" s="24"/>
      <c r="Y700" s="258">
        <v>44935.305081018516</v>
      </c>
      <c r="Z700" s="258">
        <v>45173.912708333337</v>
      </c>
      <c r="AA700" s="24"/>
      <c r="AB700" s="24" t="s">
        <v>2126</v>
      </c>
      <c r="AC700" s="24">
        <v>38140</v>
      </c>
      <c r="AD700" s="24">
        <v>21990</v>
      </c>
      <c r="AE700" s="24" t="s">
        <v>9827</v>
      </c>
      <c r="AF700" s="24" t="s">
        <v>9829</v>
      </c>
      <c r="AG700" s="24" t="s">
        <v>264</v>
      </c>
    </row>
    <row r="701" spans="1:33" x14ac:dyDescent="0.3">
      <c r="A701" s="24"/>
      <c r="B701" s="24" t="s">
        <v>9827</v>
      </c>
      <c r="C701" s="24" t="s">
        <v>33</v>
      </c>
      <c r="D701" s="24" t="s">
        <v>9889</v>
      </c>
      <c r="E701" s="24" t="s">
        <v>2141</v>
      </c>
      <c r="F701" s="24" t="s">
        <v>2142</v>
      </c>
      <c r="G701" s="24" t="s">
        <v>302</v>
      </c>
      <c r="H701" s="24" t="s">
        <v>36</v>
      </c>
      <c r="I701" s="24" t="s">
        <v>8886</v>
      </c>
      <c r="J701" s="24" t="s">
        <v>8886</v>
      </c>
      <c r="K701" s="24" t="s">
        <v>8886</v>
      </c>
      <c r="L701" s="24" t="s">
        <v>8886</v>
      </c>
      <c r="M701" s="24" t="s">
        <v>9828</v>
      </c>
      <c r="N701" s="24" t="s">
        <v>201</v>
      </c>
      <c r="O701" s="24" t="s">
        <v>8886</v>
      </c>
      <c r="P701" s="24"/>
      <c r="Q701" s="24"/>
      <c r="R701" s="24"/>
      <c r="S701" s="24"/>
      <c r="T701" s="24"/>
      <c r="U701" s="24" t="s">
        <v>8886</v>
      </c>
      <c r="V701" s="24" t="s">
        <v>8886</v>
      </c>
      <c r="W701" s="24"/>
      <c r="X701" s="24"/>
      <c r="Y701" s="258">
        <v>44935.305497685185</v>
      </c>
      <c r="Z701" s="258">
        <v>45173.912708333337</v>
      </c>
      <c r="AA701" s="24"/>
      <c r="AB701" s="24" t="s">
        <v>2112</v>
      </c>
      <c r="AC701" s="24">
        <v>61788</v>
      </c>
      <c r="AD701" s="24">
        <v>22000</v>
      </c>
      <c r="AE701" s="24" t="s">
        <v>9827</v>
      </c>
      <c r="AF701" s="24" t="s">
        <v>9829</v>
      </c>
      <c r="AG701" s="24" t="s">
        <v>774</v>
      </c>
    </row>
    <row r="702" spans="1:33" x14ac:dyDescent="0.3">
      <c r="A702" s="24"/>
      <c r="B702" s="24" t="s">
        <v>9827</v>
      </c>
      <c r="C702" s="24" t="s">
        <v>33</v>
      </c>
      <c r="D702" s="24" t="s">
        <v>9875</v>
      </c>
      <c r="E702" s="24" t="s">
        <v>2143</v>
      </c>
      <c r="F702" s="24" t="s">
        <v>2144</v>
      </c>
      <c r="G702" s="24" t="s">
        <v>302</v>
      </c>
      <c r="H702" s="24" t="s">
        <v>36</v>
      </c>
      <c r="I702" s="24" t="s">
        <v>8886</v>
      </c>
      <c r="J702" s="24" t="s">
        <v>8886</v>
      </c>
      <c r="K702" s="24" t="s">
        <v>8886</v>
      </c>
      <c r="L702" s="24" t="s">
        <v>8886</v>
      </c>
      <c r="M702" s="24" t="s">
        <v>9828</v>
      </c>
      <c r="N702" s="24" t="s">
        <v>201</v>
      </c>
      <c r="O702" s="24" t="s">
        <v>8886</v>
      </c>
      <c r="P702" s="24"/>
      <c r="Q702" s="24"/>
      <c r="R702" s="24"/>
      <c r="S702" s="24"/>
      <c r="T702" s="24"/>
      <c r="U702" s="24" t="s">
        <v>8886</v>
      </c>
      <c r="V702" s="24" t="s">
        <v>8886</v>
      </c>
      <c r="W702" s="24"/>
      <c r="X702" s="24"/>
      <c r="Y702" s="258">
        <v>44935.306747685187</v>
      </c>
      <c r="Z702" s="258">
        <v>45175.953425925924</v>
      </c>
      <c r="AA702" s="24"/>
      <c r="AB702" s="24" t="s">
        <v>2112</v>
      </c>
      <c r="AC702" s="24">
        <v>61788</v>
      </c>
      <c r="AD702" s="24">
        <v>22010</v>
      </c>
      <c r="AE702" s="24" t="s">
        <v>9827</v>
      </c>
      <c r="AF702" s="24" t="s">
        <v>9829</v>
      </c>
      <c r="AG702" s="24" t="s">
        <v>774</v>
      </c>
    </row>
    <row r="703" spans="1:33" x14ac:dyDescent="0.3">
      <c r="A703" s="24"/>
      <c r="B703" s="24" t="s">
        <v>9827</v>
      </c>
      <c r="C703" s="24" t="s">
        <v>33</v>
      </c>
      <c r="D703" s="24" t="s">
        <v>9896</v>
      </c>
      <c r="E703" s="24" t="s">
        <v>2145</v>
      </c>
      <c r="F703" s="24" t="s">
        <v>2146</v>
      </c>
      <c r="G703" s="24" t="s">
        <v>302</v>
      </c>
      <c r="H703" s="24" t="s">
        <v>36</v>
      </c>
      <c r="I703" s="24" t="s">
        <v>8886</v>
      </c>
      <c r="J703" s="24" t="s">
        <v>8886</v>
      </c>
      <c r="K703" s="24" t="s">
        <v>8886</v>
      </c>
      <c r="L703" s="24" t="s">
        <v>8886</v>
      </c>
      <c r="M703" s="24" t="s">
        <v>9828</v>
      </c>
      <c r="N703" s="24" t="s">
        <v>201</v>
      </c>
      <c r="O703" s="24" t="s">
        <v>8886</v>
      </c>
      <c r="P703" s="24"/>
      <c r="Q703" s="24"/>
      <c r="R703" s="24"/>
      <c r="S703" s="24"/>
      <c r="T703" s="24"/>
      <c r="U703" s="24" t="s">
        <v>8886</v>
      </c>
      <c r="V703" s="24" t="s">
        <v>8886</v>
      </c>
      <c r="W703" s="24"/>
      <c r="X703" s="24"/>
      <c r="Y703" s="258">
        <v>44935.308935185189</v>
      </c>
      <c r="Z703" s="258">
        <v>45173.912708333337</v>
      </c>
      <c r="AA703" s="24"/>
      <c r="AB703" s="24" t="s">
        <v>2112</v>
      </c>
      <c r="AC703" s="24">
        <v>61788</v>
      </c>
      <c r="AD703" s="24">
        <v>22020</v>
      </c>
      <c r="AE703" s="24" t="s">
        <v>9827</v>
      </c>
      <c r="AF703" s="24" t="s">
        <v>9829</v>
      </c>
      <c r="AG703" s="24" t="s">
        <v>774</v>
      </c>
    </row>
    <row r="704" spans="1:33" x14ac:dyDescent="0.3">
      <c r="A704" s="24"/>
      <c r="B704" s="24" t="s">
        <v>9827</v>
      </c>
      <c r="C704" s="24" t="s">
        <v>33</v>
      </c>
      <c r="D704" s="24" t="s">
        <v>9890</v>
      </c>
      <c r="E704" s="24" t="s">
        <v>2147</v>
      </c>
      <c r="F704" s="24" t="s">
        <v>2148</v>
      </c>
      <c r="G704" s="24" t="s">
        <v>2149</v>
      </c>
      <c r="H704" s="24" t="s">
        <v>36</v>
      </c>
      <c r="I704" s="24" t="s">
        <v>8886</v>
      </c>
      <c r="J704" s="24" t="s">
        <v>8886</v>
      </c>
      <c r="K704" s="24" t="s">
        <v>8886</v>
      </c>
      <c r="L704" s="24" t="s">
        <v>8886</v>
      </c>
      <c r="M704" s="24" t="s">
        <v>9828</v>
      </c>
      <c r="N704" s="24" t="s">
        <v>201</v>
      </c>
      <c r="O704" s="24" t="s">
        <v>8886</v>
      </c>
      <c r="P704" s="24"/>
      <c r="Q704" s="24"/>
      <c r="R704" s="24"/>
      <c r="S704" s="24"/>
      <c r="T704" s="24"/>
      <c r="U704" s="24" t="s">
        <v>8886</v>
      </c>
      <c r="V704" s="24" t="s">
        <v>8886</v>
      </c>
      <c r="W704" s="24"/>
      <c r="X704" s="24"/>
      <c r="Y704" s="258">
        <v>44935.312199074076</v>
      </c>
      <c r="Z704" s="258">
        <v>45175.953425925924</v>
      </c>
      <c r="AA704" s="24"/>
      <c r="AB704" s="24" t="s">
        <v>2150</v>
      </c>
      <c r="AC704" s="24">
        <v>58560</v>
      </c>
      <c r="AD704" s="24">
        <v>22030</v>
      </c>
      <c r="AE704" s="24" t="s">
        <v>9827</v>
      </c>
      <c r="AF704" s="24" t="s">
        <v>9829</v>
      </c>
      <c r="AG704" s="24" t="s">
        <v>218</v>
      </c>
    </row>
    <row r="705" spans="1:33" x14ac:dyDescent="0.3">
      <c r="A705" s="24"/>
      <c r="B705" s="24" t="s">
        <v>9827</v>
      </c>
      <c r="C705" s="24" t="s">
        <v>33</v>
      </c>
      <c r="D705" s="24" t="s">
        <v>9875</v>
      </c>
      <c r="E705" s="24" t="s">
        <v>2151</v>
      </c>
      <c r="F705" s="24" t="s">
        <v>2152</v>
      </c>
      <c r="G705" s="24" t="s">
        <v>2149</v>
      </c>
      <c r="H705" s="24" t="s">
        <v>36</v>
      </c>
      <c r="I705" s="24" t="s">
        <v>8886</v>
      </c>
      <c r="J705" s="24" t="s">
        <v>8886</v>
      </c>
      <c r="K705" s="24" t="s">
        <v>8886</v>
      </c>
      <c r="L705" s="24" t="s">
        <v>8886</v>
      </c>
      <c r="M705" s="24" t="s">
        <v>9828</v>
      </c>
      <c r="N705" s="24" t="s">
        <v>201</v>
      </c>
      <c r="O705" s="24" t="s">
        <v>8886</v>
      </c>
      <c r="P705" s="24"/>
      <c r="Q705" s="24"/>
      <c r="R705" s="24"/>
      <c r="S705" s="24"/>
      <c r="T705" s="24"/>
      <c r="U705" s="24" t="s">
        <v>8886</v>
      </c>
      <c r="V705" s="24" t="s">
        <v>8886</v>
      </c>
      <c r="W705" s="24"/>
      <c r="X705" s="24"/>
      <c r="Y705" s="258">
        <v>44935.31559027778</v>
      </c>
      <c r="Z705" s="258">
        <v>45175.953425925924</v>
      </c>
      <c r="AA705" s="24"/>
      <c r="AB705" s="24" t="s">
        <v>2150</v>
      </c>
      <c r="AC705" s="24">
        <v>58560</v>
      </c>
      <c r="AD705" s="24">
        <v>22040</v>
      </c>
      <c r="AE705" s="24" t="s">
        <v>9827</v>
      </c>
      <c r="AF705" s="24" t="s">
        <v>9829</v>
      </c>
      <c r="AG705" s="24" t="s">
        <v>218</v>
      </c>
    </row>
    <row r="706" spans="1:33" x14ac:dyDescent="0.3">
      <c r="A706" s="24"/>
      <c r="B706" s="24" t="s">
        <v>9827</v>
      </c>
      <c r="C706" s="24" t="s">
        <v>33</v>
      </c>
      <c r="D706" s="24" t="s">
        <v>9872</v>
      </c>
      <c r="E706" s="24" t="s">
        <v>2153</v>
      </c>
      <c r="F706" s="24" t="s">
        <v>2154</v>
      </c>
      <c r="G706" s="24" t="s">
        <v>2149</v>
      </c>
      <c r="H706" s="24" t="s">
        <v>36</v>
      </c>
      <c r="I706" s="24" t="s">
        <v>8886</v>
      </c>
      <c r="J706" s="24" t="s">
        <v>8886</v>
      </c>
      <c r="K706" s="24" t="s">
        <v>8886</v>
      </c>
      <c r="L706" s="24" t="s">
        <v>8886</v>
      </c>
      <c r="M706" s="24" t="s">
        <v>9828</v>
      </c>
      <c r="N706" s="24" t="s">
        <v>201</v>
      </c>
      <c r="O706" s="24" t="s">
        <v>8886</v>
      </c>
      <c r="P706" s="24"/>
      <c r="Q706" s="24"/>
      <c r="R706" s="24"/>
      <c r="S706" s="24"/>
      <c r="T706" s="24"/>
      <c r="U706" s="24" t="s">
        <v>8886</v>
      </c>
      <c r="V706" s="24" t="s">
        <v>8886</v>
      </c>
      <c r="W706" s="24"/>
      <c r="X706" s="24"/>
      <c r="Y706" s="258">
        <v>44935.316203703704</v>
      </c>
      <c r="Z706" s="258">
        <v>45173.912708333337</v>
      </c>
      <c r="AA706" s="24"/>
      <c r="AB706" s="24" t="s">
        <v>2150</v>
      </c>
      <c r="AC706" s="24">
        <v>58560</v>
      </c>
      <c r="AD706" s="24">
        <v>22050</v>
      </c>
      <c r="AE706" s="24" t="s">
        <v>9827</v>
      </c>
      <c r="AF706" s="24" t="s">
        <v>9829</v>
      </c>
      <c r="AG706" s="24" t="s">
        <v>218</v>
      </c>
    </row>
    <row r="707" spans="1:33" x14ac:dyDescent="0.3">
      <c r="A707" s="24" t="s">
        <v>321</v>
      </c>
      <c r="B707" s="24" t="s">
        <v>9827</v>
      </c>
      <c r="C707" s="24" t="s">
        <v>33</v>
      </c>
      <c r="D707" s="24" t="s">
        <v>2158</v>
      </c>
      <c r="E707" s="24" t="s">
        <v>2155</v>
      </c>
      <c r="F707" s="24" t="s">
        <v>2156</v>
      </c>
      <c r="G707" s="24" t="s">
        <v>123</v>
      </c>
      <c r="H707" s="24" t="s">
        <v>230</v>
      </c>
      <c r="I707" s="24" t="s">
        <v>8886</v>
      </c>
      <c r="J707" s="24" t="s">
        <v>8886</v>
      </c>
      <c r="K707" s="24" t="s">
        <v>8886</v>
      </c>
      <c r="L707" s="24" t="s">
        <v>8886</v>
      </c>
      <c r="M707" s="24" t="s">
        <v>9828</v>
      </c>
      <c r="N707" s="24" t="s">
        <v>136</v>
      </c>
      <c r="O707" s="24" t="s">
        <v>2159</v>
      </c>
      <c r="P707" s="24"/>
      <c r="Q707" s="24"/>
      <c r="R707" s="24"/>
      <c r="S707" s="25" t="s">
        <v>9904</v>
      </c>
      <c r="T707" s="24"/>
      <c r="U707" s="24" t="s">
        <v>8886</v>
      </c>
      <c r="V707" s="24" t="s">
        <v>8886</v>
      </c>
      <c r="W707" s="24"/>
      <c r="X707" s="24"/>
      <c r="Y707" s="258">
        <v>44935.316342592596</v>
      </c>
      <c r="Z707" s="258">
        <v>45173.912708333337</v>
      </c>
      <c r="AA707" s="24"/>
      <c r="AB707" s="24" t="s">
        <v>2157</v>
      </c>
      <c r="AC707" s="24">
        <v>82696</v>
      </c>
      <c r="AD707" s="24">
        <v>22060</v>
      </c>
      <c r="AE707" s="24" t="s">
        <v>9827</v>
      </c>
      <c r="AF707" s="24" t="s">
        <v>9829</v>
      </c>
      <c r="AG707" s="24"/>
    </row>
    <row r="708" spans="1:33" x14ac:dyDescent="0.3">
      <c r="A708" s="24"/>
      <c r="B708" s="24" t="s">
        <v>9827</v>
      </c>
      <c r="C708" s="24" t="s">
        <v>33</v>
      </c>
      <c r="D708" s="24" t="s">
        <v>9870</v>
      </c>
      <c r="E708" s="24" t="s">
        <v>2160</v>
      </c>
      <c r="F708" s="24" t="s">
        <v>2060</v>
      </c>
      <c r="G708" s="24" t="s">
        <v>2149</v>
      </c>
      <c r="H708" s="24" t="s">
        <v>36</v>
      </c>
      <c r="I708" s="24" t="s">
        <v>8886</v>
      </c>
      <c r="J708" s="24" t="s">
        <v>8886</v>
      </c>
      <c r="K708" s="24" t="s">
        <v>8886</v>
      </c>
      <c r="L708" s="24" t="s">
        <v>8886</v>
      </c>
      <c r="M708" s="24" t="s">
        <v>9828</v>
      </c>
      <c r="N708" s="24" t="s">
        <v>201</v>
      </c>
      <c r="O708" s="24" t="s">
        <v>8886</v>
      </c>
      <c r="P708" s="24"/>
      <c r="Q708" s="24"/>
      <c r="R708" s="24"/>
      <c r="S708" s="24"/>
      <c r="T708" s="24"/>
      <c r="U708" s="24" t="s">
        <v>8886</v>
      </c>
      <c r="V708" s="24" t="s">
        <v>8886</v>
      </c>
      <c r="W708" s="24"/>
      <c r="X708" s="24"/>
      <c r="Y708" s="258">
        <v>44935.316851851851</v>
      </c>
      <c r="Z708" s="258">
        <v>45173.912708333337</v>
      </c>
      <c r="AA708" s="24"/>
      <c r="AB708" s="24" t="s">
        <v>2150</v>
      </c>
      <c r="AC708" s="24">
        <v>58560</v>
      </c>
      <c r="AD708" s="24">
        <v>22070</v>
      </c>
      <c r="AE708" s="24" t="s">
        <v>9827</v>
      </c>
      <c r="AF708" s="24" t="s">
        <v>9829</v>
      </c>
      <c r="AG708" s="24" t="s">
        <v>218</v>
      </c>
    </row>
    <row r="709" spans="1:33" x14ac:dyDescent="0.3">
      <c r="A709" s="24"/>
      <c r="B709" s="24" t="s">
        <v>9827</v>
      </c>
      <c r="C709" s="24" t="s">
        <v>33</v>
      </c>
      <c r="D709" s="24" t="s">
        <v>9876</v>
      </c>
      <c r="E709" s="24" t="s">
        <v>2161</v>
      </c>
      <c r="F709" s="24" t="s">
        <v>2162</v>
      </c>
      <c r="G709" s="24" t="s">
        <v>2149</v>
      </c>
      <c r="H709" s="24" t="s">
        <v>36</v>
      </c>
      <c r="I709" s="24" t="s">
        <v>8886</v>
      </c>
      <c r="J709" s="24" t="s">
        <v>8886</v>
      </c>
      <c r="K709" s="24" t="s">
        <v>8886</v>
      </c>
      <c r="L709" s="24" t="s">
        <v>8886</v>
      </c>
      <c r="M709" s="24" t="s">
        <v>9828</v>
      </c>
      <c r="N709" s="24" t="s">
        <v>201</v>
      </c>
      <c r="O709" s="24" t="s">
        <v>8886</v>
      </c>
      <c r="P709" s="24"/>
      <c r="Q709" s="24"/>
      <c r="R709" s="24"/>
      <c r="S709" s="24"/>
      <c r="T709" s="24"/>
      <c r="U709" s="24" t="s">
        <v>8886</v>
      </c>
      <c r="V709" s="24" t="s">
        <v>8886</v>
      </c>
      <c r="W709" s="24"/>
      <c r="X709" s="24"/>
      <c r="Y709" s="258">
        <v>44935.317418981482</v>
      </c>
      <c r="Z709" s="258">
        <v>45173.912708333337</v>
      </c>
      <c r="AA709" s="24"/>
      <c r="AB709" s="24" t="s">
        <v>2150</v>
      </c>
      <c r="AC709" s="24">
        <v>58560</v>
      </c>
      <c r="AD709" s="24">
        <v>22080</v>
      </c>
      <c r="AE709" s="24" t="s">
        <v>9827</v>
      </c>
      <c r="AF709" s="24" t="s">
        <v>9829</v>
      </c>
      <c r="AG709" s="24" t="s">
        <v>218</v>
      </c>
    </row>
    <row r="710" spans="1:33" x14ac:dyDescent="0.3">
      <c r="A710" s="24"/>
      <c r="B710" s="24" t="s">
        <v>9827</v>
      </c>
      <c r="C710" s="24" t="s">
        <v>33</v>
      </c>
      <c r="D710" s="24" t="s">
        <v>9898</v>
      </c>
      <c r="E710" s="24" t="s">
        <v>2163</v>
      </c>
      <c r="F710" s="24" t="s">
        <v>2164</v>
      </c>
      <c r="G710" s="24" t="s">
        <v>2149</v>
      </c>
      <c r="H710" s="24" t="s">
        <v>36</v>
      </c>
      <c r="I710" s="24" t="s">
        <v>8886</v>
      </c>
      <c r="J710" s="24" t="s">
        <v>8886</v>
      </c>
      <c r="K710" s="24" t="s">
        <v>8886</v>
      </c>
      <c r="L710" s="24" t="s">
        <v>8886</v>
      </c>
      <c r="M710" s="24" t="s">
        <v>9828</v>
      </c>
      <c r="N710" s="24" t="s">
        <v>201</v>
      </c>
      <c r="O710" s="24" t="s">
        <v>8886</v>
      </c>
      <c r="P710" s="24"/>
      <c r="Q710" s="24"/>
      <c r="R710" s="24"/>
      <c r="S710" s="24"/>
      <c r="T710" s="24"/>
      <c r="U710" s="24" t="s">
        <v>8886</v>
      </c>
      <c r="V710" s="24" t="s">
        <v>8886</v>
      </c>
      <c r="W710" s="24"/>
      <c r="X710" s="24"/>
      <c r="Y710" s="258">
        <v>44935.317881944444</v>
      </c>
      <c r="Z710" s="258">
        <v>45173.912708333337</v>
      </c>
      <c r="AA710" s="24"/>
      <c r="AB710" s="24" t="s">
        <v>2150</v>
      </c>
      <c r="AC710" s="24">
        <v>58560</v>
      </c>
      <c r="AD710" s="24">
        <v>22090</v>
      </c>
      <c r="AE710" s="24" t="s">
        <v>9827</v>
      </c>
      <c r="AF710" s="24" t="s">
        <v>9829</v>
      </c>
      <c r="AG710" s="24" t="s">
        <v>218</v>
      </c>
    </row>
    <row r="711" spans="1:33" x14ac:dyDescent="0.3">
      <c r="A711" s="24"/>
      <c r="B711" s="24" t="s">
        <v>9827</v>
      </c>
      <c r="C711" s="24" t="s">
        <v>33</v>
      </c>
      <c r="D711" s="24" t="s">
        <v>9884</v>
      </c>
      <c r="E711" s="24" t="s">
        <v>2165</v>
      </c>
      <c r="F711" s="24" t="s">
        <v>2166</v>
      </c>
      <c r="G711" s="24" t="s">
        <v>2149</v>
      </c>
      <c r="H711" s="24" t="s">
        <v>36</v>
      </c>
      <c r="I711" s="24" t="s">
        <v>8886</v>
      </c>
      <c r="J711" s="24" t="s">
        <v>8886</v>
      </c>
      <c r="K711" s="24" t="s">
        <v>8886</v>
      </c>
      <c r="L711" s="24" t="s">
        <v>8886</v>
      </c>
      <c r="M711" s="24" t="s">
        <v>9828</v>
      </c>
      <c r="N711" s="24" t="s">
        <v>201</v>
      </c>
      <c r="O711" s="24" t="s">
        <v>8886</v>
      </c>
      <c r="P711" s="24"/>
      <c r="Q711" s="24"/>
      <c r="R711" s="24"/>
      <c r="S711" s="24"/>
      <c r="T711" s="24"/>
      <c r="U711" s="24" t="s">
        <v>8886</v>
      </c>
      <c r="V711" s="24" t="s">
        <v>8886</v>
      </c>
      <c r="W711" s="24"/>
      <c r="X711" s="24"/>
      <c r="Y711" s="258">
        <v>44935.318472222221</v>
      </c>
      <c r="Z711" s="258">
        <v>45173.912708333337</v>
      </c>
      <c r="AA711" s="24"/>
      <c r="AB711" s="24" t="s">
        <v>2150</v>
      </c>
      <c r="AC711" s="24">
        <v>58560</v>
      </c>
      <c r="AD711" s="24">
        <v>22100</v>
      </c>
      <c r="AE711" s="24" t="s">
        <v>9827</v>
      </c>
      <c r="AF711" s="24" t="s">
        <v>9829</v>
      </c>
      <c r="AG711" s="24" t="s">
        <v>218</v>
      </c>
    </row>
    <row r="712" spans="1:33" ht="39.6" x14ac:dyDescent="0.3">
      <c r="A712" s="24" t="s">
        <v>2169</v>
      </c>
      <c r="B712" s="24" t="s">
        <v>9827</v>
      </c>
      <c r="C712" s="24" t="s">
        <v>33</v>
      </c>
      <c r="D712" s="24" t="s">
        <v>2170</v>
      </c>
      <c r="E712" s="24" t="s">
        <v>2167</v>
      </c>
      <c r="F712" s="24" t="s">
        <v>2168</v>
      </c>
      <c r="G712" s="24" t="s">
        <v>123</v>
      </c>
      <c r="H712" s="24" t="s">
        <v>230</v>
      </c>
      <c r="I712" s="24" t="s">
        <v>8886</v>
      </c>
      <c r="J712" s="24" t="s">
        <v>8886</v>
      </c>
      <c r="K712" s="24" t="s">
        <v>8886</v>
      </c>
      <c r="L712" s="24" t="s">
        <v>8886</v>
      </c>
      <c r="M712" s="24" t="s">
        <v>9828</v>
      </c>
      <c r="N712" s="24" t="s">
        <v>136</v>
      </c>
      <c r="O712" s="24" t="s">
        <v>2171</v>
      </c>
      <c r="P712" s="24"/>
      <c r="Q712" s="24"/>
      <c r="R712" s="24"/>
      <c r="S712" s="25" t="s">
        <v>10002</v>
      </c>
      <c r="T712" s="24"/>
      <c r="U712" s="24" t="s">
        <v>8886</v>
      </c>
      <c r="V712" s="24" t="s">
        <v>8886</v>
      </c>
      <c r="W712" s="24"/>
      <c r="X712" s="24"/>
      <c r="Y712" s="258">
        <v>44935.318726851852</v>
      </c>
      <c r="Z712" s="258">
        <v>45173.912708333337</v>
      </c>
      <c r="AA712" s="24"/>
      <c r="AB712" s="24" t="s">
        <v>2157</v>
      </c>
      <c r="AC712" s="24">
        <v>82696</v>
      </c>
      <c r="AD712" s="24">
        <v>22110</v>
      </c>
      <c r="AE712" s="24" t="s">
        <v>9827</v>
      </c>
      <c r="AF712" s="24" t="s">
        <v>9829</v>
      </c>
      <c r="AG712" s="24"/>
    </row>
    <row r="713" spans="1:33" x14ac:dyDescent="0.3">
      <c r="A713" s="24"/>
      <c r="B713" s="24" t="s">
        <v>9827</v>
      </c>
      <c r="C713" s="24" t="s">
        <v>19</v>
      </c>
      <c r="D713" s="24" t="s">
        <v>9899</v>
      </c>
      <c r="E713" s="24" t="s">
        <v>2172</v>
      </c>
      <c r="F713" s="24" t="s">
        <v>2173</v>
      </c>
      <c r="G713" s="24" t="s">
        <v>2149</v>
      </c>
      <c r="H713" s="24" t="s">
        <v>36</v>
      </c>
      <c r="I713" s="24" t="s">
        <v>8886</v>
      </c>
      <c r="J713" s="24" t="s">
        <v>8886</v>
      </c>
      <c r="K713" s="24" t="s">
        <v>8886</v>
      </c>
      <c r="L713" s="24" t="s">
        <v>8886</v>
      </c>
      <c r="M713" s="24" t="s">
        <v>9828</v>
      </c>
      <c r="N713" s="24" t="s">
        <v>201</v>
      </c>
      <c r="O713" s="24" t="s">
        <v>8886</v>
      </c>
      <c r="P713" s="24" t="s">
        <v>2174</v>
      </c>
      <c r="Q713" s="24"/>
      <c r="R713" s="24"/>
      <c r="S713" s="24"/>
      <c r="T713" s="24"/>
      <c r="U713" s="24" t="s">
        <v>8886</v>
      </c>
      <c r="V713" s="24" t="s">
        <v>8886</v>
      </c>
      <c r="W713" s="24"/>
      <c r="X713" s="24"/>
      <c r="Y713" s="258">
        <v>44935.319074074076</v>
      </c>
      <c r="Z713" s="258">
        <v>45173.912708333337</v>
      </c>
      <c r="AA713" s="24"/>
      <c r="AB713" s="24" t="s">
        <v>2150</v>
      </c>
      <c r="AC713" s="24">
        <v>58560</v>
      </c>
      <c r="AD713" s="24">
        <v>22120</v>
      </c>
      <c r="AE713" s="24" t="s">
        <v>9827</v>
      </c>
      <c r="AF713" s="24" t="s">
        <v>9829</v>
      </c>
      <c r="AG713" s="24" t="s">
        <v>218</v>
      </c>
    </row>
    <row r="714" spans="1:33" x14ac:dyDescent="0.3">
      <c r="A714" s="24" t="s">
        <v>916</v>
      </c>
      <c r="B714" s="24" t="s">
        <v>9827</v>
      </c>
      <c r="C714" s="24" t="s">
        <v>33</v>
      </c>
      <c r="D714" s="24" t="s">
        <v>9879</v>
      </c>
      <c r="E714" s="24" t="s">
        <v>2175</v>
      </c>
      <c r="F714" s="24" t="s">
        <v>2176</v>
      </c>
      <c r="G714" s="24" t="s">
        <v>1675</v>
      </c>
      <c r="H714" s="24" t="s">
        <v>36</v>
      </c>
      <c r="I714" s="24" t="s">
        <v>8886</v>
      </c>
      <c r="J714" s="24" t="s">
        <v>8886</v>
      </c>
      <c r="K714" s="24" t="s">
        <v>8886</v>
      </c>
      <c r="L714" s="24" t="s">
        <v>8886</v>
      </c>
      <c r="M714" s="24" t="s">
        <v>9828</v>
      </c>
      <c r="N714" s="24" t="s">
        <v>201</v>
      </c>
      <c r="O714" s="24" t="s">
        <v>8886</v>
      </c>
      <c r="P714" s="24"/>
      <c r="Q714" s="24"/>
      <c r="R714" s="24"/>
      <c r="S714" s="24"/>
      <c r="T714" s="24"/>
      <c r="U714" s="24" t="s">
        <v>8886</v>
      </c>
      <c r="V714" s="24" t="s">
        <v>8886</v>
      </c>
      <c r="W714" s="24"/>
      <c r="X714" s="24"/>
      <c r="Y714" s="258">
        <v>44935.319398148145</v>
      </c>
      <c r="Z714" s="258">
        <v>45173.912708333337</v>
      </c>
      <c r="AA714" s="24"/>
      <c r="AB714" s="24" t="s">
        <v>1676</v>
      </c>
      <c r="AC714" s="24">
        <v>55545</v>
      </c>
      <c r="AD714" s="24">
        <v>26010</v>
      </c>
      <c r="AE714" s="24" t="s">
        <v>9827</v>
      </c>
      <c r="AF714" s="24" t="s">
        <v>9829</v>
      </c>
      <c r="AG714" s="24"/>
    </row>
    <row r="715" spans="1:33" x14ac:dyDescent="0.3">
      <c r="A715" s="24"/>
      <c r="B715" s="24" t="s">
        <v>9827</v>
      </c>
      <c r="C715" s="24" t="s">
        <v>33</v>
      </c>
      <c r="D715" s="24" t="s">
        <v>9896</v>
      </c>
      <c r="E715" s="24" t="s">
        <v>2177</v>
      </c>
      <c r="F715" s="24" t="s">
        <v>2178</v>
      </c>
      <c r="G715" s="24" t="s">
        <v>2149</v>
      </c>
      <c r="H715" s="24" t="s">
        <v>36</v>
      </c>
      <c r="I715" s="24" t="s">
        <v>8886</v>
      </c>
      <c r="J715" s="24" t="s">
        <v>8886</v>
      </c>
      <c r="K715" s="24" t="s">
        <v>8886</v>
      </c>
      <c r="L715" s="24" t="s">
        <v>8886</v>
      </c>
      <c r="M715" s="24" t="s">
        <v>9828</v>
      </c>
      <c r="N715" s="24" t="s">
        <v>201</v>
      </c>
      <c r="O715" s="24" t="s">
        <v>8886</v>
      </c>
      <c r="P715" s="24"/>
      <c r="Q715" s="24"/>
      <c r="R715" s="24"/>
      <c r="S715" s="24"/>
      <c r="T715" s="24"/>
      <c r="U715" s="24" t="s">
        <v>8886</v>
      </c>
      <c r="V715" s="24" t="s">
        <v>8886</v>
      </c>
      <c r="W715" s="24"/>
      <c r="X715" s="24"/>
      <c r="Y715" s="258">
        <v>44935.319594907407</v>
      </c>
      <c r="Z715" s="258">
        <v>45173.912708333337</v>
      </c>
      <c r="AA715" s="24"/>
      <c r="AB715" s="24" t="s">
        <v>2150</v>
      </c>
      <c r="AC715" s="24">
        <v>58560</v>
      </c>
      <c r="AD715" s="24">
        <v>22140</v>
      </c>
      <c r="AE715" s="24" t="s">
        <v>9827</v>
      </c>
      <c r="AF715" s="24" t="s">
        <v>9829</v>
      </c>
      <c r="AG715" s="24" t="s">
        <v>218</v>
      </c>
    </row>
    <row r="716" spans="1:33" x14ac:dyDescent="0.3">
      <c r="A716" s="24"/>
      <c r="B716" s="24" t="s">
        <v>9827</v>
      </c>
      <c r="C716" s="24" t="s">
        <v>33</v>
      </c>
      <c r="D716" s="24" t="s">
        <v>9894</v>
      </c>
      <c r="E716" s="24" t="s">
        <v>2179</v>
      </c>
      <c r="F716" s="24" t="s">
        <v>2180</v>
      </c>
      <c r="G716" s="24" t="s">
        <v>2149</v>
      </c>
      <c r="H716" s="24" t="s">
        <v>36</v>
      </c>
      <c r="I716" s="24" t="s">
        <v>8886</v>
      </c>
      <c r="J716" s="24" t="s">
        <v>8886</v>
      </c>
      <c r="K716" s="24" t="s">
        <v>8886</v>
      </c>
      <c r="L716" s="24" t="s">
        <v>8886</v>
      </c>
      <c r="M716" s="24" t="s">
        <v>9828</v>
      </c>
      <c r="N716" s="24" t="s">
        <v>201</v>
      </c>
      <c r="O716" s="24" t="s">
        <v>8886</v>
      </c>
      <c r="P716" s="24"/>
      <c r="Q716" s="24"/>
      <c r="R716" s="24"/>
      <c r="S716" s="24"/>
      <c r="T716" s="24"/>
      <c r="U716" s="24" t="s">
        <v>8886</v>
      </c>
      <c r="V716" s="24" t="s">
        <v>8886</v>
      </c>
      <c r="W716" s="24"/>
      <c r="X716" s="24"/>
      <c r="Y716" s="258">
        <v>44935.320069444446</v>
      </c>
      <c r="Z716" s="258">
        <v>45173.912708333337</v>
      </c>
      <c r="AA716" s="24"/>
      <c r="AB716" s="24" t="s">
        <v>2150</v>
      </c>
      <c r="AC716" s="24">
        <v>58560</v>
      </c>
      <c r="AD716" s="24">
        <v>22150</v>
      </c>
      <c r="AE716" s="24" t="s">
        <v>9827</v>
      </c>
      <c r="AF716" s="24" t="s">
        <v>9829</v>
      </c>
      <c r="AG716" s="24" t="s">
        <v>218</v>
      </c>
    </row>
    <row r="717" spans="1:33" x14ac:dyDescent="0.3">
      <c r="A717" s="24" t="s">
        <v>212</v>
      </c>
      <c r="B717" s="24" t="s">
        <v>9827</v>
      </c>
      <c r="C717" s="24" t="s">
        <v>67</v>
      </c>
      <c r="D717" s="24" t="s">
        <v>2158</v>
      </c>
      <c r="E717" s="24" t="s">
        <v>2181</v>
      </c>
      <c r="F717" s="24" t="s">
        <v>2182</v>
      </c>
      <c r="G717" s="24" t="s">
        <v>2183</v>
      </c>
      <c r="H717" s="24" t="s">
        <v>238</v>
      </c>
      <c r="I717" s="24" t="s">
        <v>8886</v>
      </c>
      <c r="J717" s="24" t="s">
        <v>8886</v>
      </c>
      <c r="K717" s="24" t="s">
        <v>8886</v>
      </c>
      <c r="L717" s="24" t="s">
        <v>8886</v>
      </c>
      <c r="M717" s="24" t="s">
        <v>9828</v>
      </c>
      <c r="N717" s="24" t="s">
        <v>136</v>
      </c>
      <c r="O717" s="24" t="s">
        <v>2159</v>
      </c>
      <c r="P717" s="24"/>
      <c r="Q717" s="24"/>
      <c r="R717" s="25" t="s">
        <v>2184</v>
      </c>
      <c r="S717" s="24"/>
      <c r="T717" s="24"/>
      <c r="U717" s="24" t="s">
        <v>8886</v>
      </c>
      <c r="V717" s="24" t="s">
        <v>8886</v>
      </c>
      <c r="W717" s="24"/>
      <c r="X717" s="24"/>
      <c r="Y717" s="258">
        <v>44935.320254629631</v>
      </c>
      <c r="Z717" s="258">
        <v>45173.912708333337</v>
      </c>
      <c r="AA717" s="24"/>
      <c r="AB717" s="24" t="s">
        <v>2157</v>
      </c>
      <c r="AC717" s="24">
        <v>82696</v>
      </c>
      <c r="AD717" s="24">
        <v>22240</v>
      </c>
      <c r="AE717" s="24" t="s">
        <v>9827</v>
      </c>
      <c r="AF717" s="24" t="s">
        <v>9829</v>
      </c>
      <c r="AG717" s="24" t="s">
        <v>16</v>
      </c>
    </row>
    <row r="718" spans="1:33" x14ac:dyDescent="0.3">
      <c r="A718" s="24"/>
      <c r="B718" s="24" t="s">
        <v>9827</v>
      </c>
      <c r="C718" s="24" t="s">
        <v>33</v>
      </c>
      <c r="D718" s="24" t="s">
        <v>9889</v>
      </c>
      <c r="E718" s="24" t="s">
        <v>2185</v>
      </c>
      <c r="F718" s="24" t="s">
        <v>2186</v>
      </c>
      <c r="G718" s="24" t="s">
        <v>2149</v>
      </c>
      <c r="H718" s="24" t="s">
        <v>36</v>
      </c>
      <c r="I718" s="24" t="s">
        <v>8886</v>
      </c>
      <c r="J718" s="24" t="s">
        <v>8886</v>
      </c>
      <c r="K718" s="24" t="s">
        <v>8886</v>
      </c>
      <c r="L718" s="24" t="s">
        <v>8886</v>
      </c>
      <c r="M718" s="24" t="s">
        <v>9828</v>
      </c>
      <c r="N718" s="24" t="s">
        <v>201</v>
      </c>
      <c r="O718" s="24" t="s">
        <v>8886</v>
      </c>
      <c r="P718" s="24"/>
      <c r="Q718" s="24"/>
      <c r="R718" s="24"/>
      <c r="S718" s="24"/>
      <c r="T718" s="24"/>
      <c r="U718" s="24" t="s">
        <v>8886</v>
      </c>
      <c r="V718" s="24" t="s">
        <v>8886</v>
      </c>
      <c r="W718" s="24"/>
      <c r="X718" s="24"/>
      <c r="Y718" s="258">
        <v>44935.320543981485</v>
      </c>
      <c r="Z718" s="258">
        <v>45173.912708333337</v>
      </c>
      <c r="AA718" s="24"/>
      <c r="AB718" s="24" t="s">
        <v>2150</v>
      </c>
      <c r="AC718" s="24">
        <v>58560</v>
      </c>
      <c r="AD718" s="24">
        <v>22170</v>
      </c>
      <c r="AE718" s="24" t="s">
        <v>9827</v>
      </c>
      <c r="AF718" s="24" t="s">
        <v>9829</v>
      </c>
      <c r="AG718" s="24" t="s">
        <v>218</v>
      </c>
    </row>
    <row r="719" spans="1:33" x14ac:dyDescent="0.3">
      <c r="A719" s="24"/>
      <c r="B719" s="24" t="s">
        <v>9827</v>
      </c>
      <c r="C719" s="24" t="s">
        <v>33</v>
      </c>
      <c r="D719" s="24" t="s">
        <v>9877</v>
      </c>
      <c r="E719" s="24" t="s">
        <v>2187</v>
      </c>
      <c r="F719" s="24" t="s">
        <v>2188</v>
      </c>
      <c r="G719" s="24" t="s">
        <v>2149</v>
      </c>
      <c r="H719" s="24" t="s">
        <v>36</v>
      </c>
      <c r="I719" s="24" t="s">
        <v>8886</v>
      </c>
      <c r="J719" s="24" t="s">
        <v>8886</v>
      </c>
      <c r="K719" s="24" t="s">
        <v>8886</v>
      </c>
      <c r="L719" s="24" t="s">
        <v>8886</v>
      </c>
      <c r="M719" s="24" t="s">
        <v>9828</v>
      </c>
      <c r="N719" s="24" t="s">
        <v>201</v>
      </c>
      <c r="O719" s="24" t="s">
        <v>8886</v>
      </c>
      <c r="P719" s="24"/>
      <c r="Q719" s="24"/>
      <c r="R719" s="24"/>
      <c r="S719" s="24"/>
      <c r="T719" s="24"/>
      <c r="U719" s="24" t="s">
        <v>8886</v>
      </c>
      <c r="V719" s="24" t="s">
        <v>8886</v>
      </c>
      <c r="W719" s="24"/>
      <c r="X719" s="24"/>
      <c r="Y719" s="258">
        <v>44935.320949074077</v>
      </c>
      <c r="Z719" s="258">
        <v>45173.912708333337</v>
      </c>
      <c r="AA719" s="24"/>
      <c r="AB719" s="24" t="s">
        <v>2150</v>
      </c>
      <c r="AC719" s="24">
        <v>58560</v>
      </c>
      <c r="AD719" s="24">
        <v>22180</v>
      </c>
      <c r="AE719" s="24" t="s">
        <v>9827</v>
      </c>
      <c r="AF719" s="24" t="s">
        <v>9829</v>
      </c>
      <c r="AG719" s="24" t="s">
        <v>218</v>
      </c>
    </row>
    <row r="720" spans="1:33" x14ac:dyDescent="0.3">
      <c r="A720" s="24"/>
      <c r="B720" s="24" t="s">
        <v>9827</v>
      </c>
      <c r="C720" s="24" t="s">
        <v>19</v>
      </c>
      <c r="D720" s="24" t="s">
        <v>9878</v>
      </c>
      <c r="E720" s="24" t="s">
        <v>2189</v>
      </c>
      <c r="F720" s="24" t="s">
        <v>2190</v>
      </c>
      <c r="G720" s="24" t="s">
        <v>2149</v>
      </c>
      <c r="H720" s="24" t="s">
        <v>36</v>
      </c>
      <c r="I720" s="24" t="s">
        <v>8886</v>
      </c>
      <c r="J720" s="24" t="s">
        <v>8886</v>
      </c>
      <c r="K720" s="24" t="s">
        <v>8886</v>
      </c>
      <c r="L720" s="24" t="s">
        <v>8886</v>
      </c>
      <c r="M720" s="24" t="s">
        <v>9828</v>
      </c>
      <c r="N720" s="24" t="s">
        <v>201</v>
      </c>
      <c r="O720" s="24" t="s">
        <v>8886</v>
      </c>
      <c r="P720" s="24" t="s">
        <v>2191</v>
      </c>
      <c r="Q720" s="24"/>
      <c r="R720" s="24"/>
      <c r="S720" s="24"/>
      <c r="T720" s="24"/>
      <c r="U720" s="24" t="s">
        <v>8886</v>
      </c>
      <c r="V720" s="24" t="s">
        <v>8886</v>
      </c>
      <c r="W720" s="24"/>
      <c r="X720" s="24"/>
      <c r="Y720" s="258">
        <v>44935.32136574074</v>
      </c>
      <c r="Z720" s="258">
        <v>45173.912708333337</v>
      </c>
      <c r="AA720" s="24"/>
      <c r="AB720" s="24" t="s">
        <v>2150</v>
      </c>
      <c r="AC720" s="24">
        <v>58560</v>
      </c>
      <c r="AD720" s="24">
        <v>22190</v>
      </c>
      <c r="AE720" s="24" t="s">
        <v>9827</v>
      </c>
      <c r="AF720" s="24" t="s">
        <v>9829</v>
      </c>
      <c r="AG720" s="24" t="s">
        <v>218</v>
      </c>
    </row>
    <row r="721" spans="1:33" x14ac:dyDescent="0.3">
      <c r="A721" s="24" t="s">
        <v>1101</v>
      </c>
      <c r="B721" s="24" t="s">
        <v>9827</v>
      </c>
      <c r="C721" s="24" t="s">
        <v>33</v>
      </c>
      <c r="D721" s="24" t="s">
        <v>9892</v>
      </c>
      <c r="E721" s="24" t="s">
        <v>2192</v>
      </c>
      <c r="F721" s="24" t="s">
        <v>2193</v>
      </c>
      <c r="G721" s="24" t="s">
        <v>1675</v>
      </c>
      <c r="H721" s="24" t="s">
        <v>36</v>
      </c>
      <c r="I721" s="24" t="s">
        <v>8886</v>
      </c>
      <c r="J721" s="24" t="s">
        <v>8886</v>
      </c>
      <c r="K721" s="24" t="s">
        <v>8886</v>
      </c>
      <c r="L721" s="24" t="s">
        <v>8886</v>
      </c>
      <c r="M721" s="24" t="s">
        <v>9828</v>
      </c>
      <c r="N721" s="24" t="s">
        <v>201</v>
      </c>
      <c r="O721" s="24" t="s">
        <v>8886</v>
      </c>
      <c r="P721" s="24"/>
      <c r="Q721" s="24"/>
      <c r="R721" s="24"/>
      <c r="S721" s="24"/>
      <c r="T721" s="24"/>
      <c r="U721" s="24" t="s">
        <v>8886</v>
      </c>
      <c r="V721" s="24" t="s">
        <v>8886</v>
      </c>
      <c r="W721" s="24"/>
      <c r="X721" s="24"/>
      <c r="Y721" s="258">
        <v>44935.32167824074</v>
      </c>
      <c r="Z721" s="258">
        <v>45173.912708333337</v>
      </c>
      <c r="AA721" s="24"/>
      <c r="AB721" s="24" t="s">
        <v>1676</v>
      </c>
      <c r="AC721" s="24">
        <v>55545</v>
      </c>
      <c r="AD721" s="24">
        <v>3010</v>
      </c>
      <c r="AE721" s="24" t="s">
        <v>9827</v>
      </c>
      <c r="AF721" s="24" t="s">
        <v>9829</v>
      </c>
      <c r="AG721" s="24"/>
    </row>
    <row r="722" spans="1:33" x14ac:dyDescent="0.3">
      <c r="A722" s="24"/>
      <c r="B722" s="24" t="s">
        <v>9827</v>
      </c>
      <c r="C722" s="24" t="s">
        <v>33</v>
      </c>
      <c r="D722" s="24" t="s">
        <v>9879</v>
      </c>
      <c r="E722" s="24" t="s">
        <v>2194</v>
      </c>
      <c r="F722" s="24" t="s">
        <v>2195</v>
      </c>
      <c r="G722" s="24" t="s">
        <v>2149</v>
      </c>
      <c r="H722" s="24" t="s">
        <v>36</v>
      </c>
      <c r="I722" s="24" t="s">
        <v>8886</v>
      </c>
      <c r="J722" s="24" t="s">
        <v>8886</v>
      </c>
      <c r="K722" s="24" t="s">
        <v>8886</v>
      </c>
      <c r="L722" s="24" t="s">
        <v>8886</v>
      </c>
      <c r="M722" s="24" t="s">
        <v>9828</v>
      </c>
      <c r="N722" s="24" t="s">
        <v>201</v>
      </c>
      <c r="O722" s="24" t="s">
        <v>8886</v>
      </c>
      <c r="P722" s="24"/>
      <c r="Q722" s="24"/>
      <c r="R722" s="24"/>
      <c r="S722" s="24"/>
      <c r="T722" s="24"/>
      <c r="U722" s="24" t="s">
        <v>8886</v>
      </c>
      <c r="V722" s="24" t="s">
        <v>8886</v>
      </c>
      <c r="W722" s="24"/>
      <c r="X722" s="24"/>
      <c r="Y722" s="258">
        <v>44935.321747685186</v>
      </c>
      <c r="Z722" s="258">
        <v>45173.912708333337</v>
      </c>
      <c r="AA722" s="24"/>
      <c r="AB722" s="24" t="s">
        <v>2150</v>
      </c>
      <c r="AC722" s="24">
        <v>58560</v>
      </c>
      <c r="AD722" s="24">
        <v>22210</v>
      </c>
      <c r="AE722" s="24" t="s">
        <v>9827</v>
      </c>
      <c r="AF722" s="24" t="s">
        <v>9829</v>
      </c>
      <c r="AG722" s="24" t="s">
        <v>218</v>
      </c>
    </row>
    <row r="723" spans="1:33" x14ac:dyDescent="0.3">
      <c r="A723" s="24"/>
      <c r="B723" s="24" t="s">
        <v>9827</v>
      </c>
      <c r="C723" s="24" t="s">
        <v>33</v>
      </c>
      <c r="D723" s="24" t="s">
        <v>9880</v>
      </c>
      <c r="E723" s="24" t="s">
        <v>2196</v>
      </c>
      <c r="F723" s="24" t="s">
        <v>2197</v>
      </c>
      <c r="G723" s="24" t="s">
        <v>2149</v>
      </c>
      <c r="H723" s="24" t="s">
        <v>36</v>
      </c>
      <c r="I723" s="24" t="s">
        <v>8886</v>
      </c>
      <c r="J723" s="24" t="s">
        <v>8886</v>
      </c>
      <c r="K723" s="24" t="s">
        <v>8886</v>
      </c>
      <c r="L723" s="24" t="s">
        <v>8886</v>
      </c>
      <c r="M723" s="24" t="s">
        <v>9828</v>
      </c>
      <c r="N723" s="24" t="s">
        <v>201</v>
      </c>
      <c r="O723" s="24" t="s">
        <v>8886</v>
      </c>
      <c r="P723" s="24"/>
      <c r="Q723" s="24"/>
      <c r="R723" s="24"/>
      <c r="S723" s="24"/>
      <c r="T723" s="24"/>
      <c r="U723" s="24" t="s">
        <v>8886</v>
      </c>
      <c r="V723" s="24" t="s">
        <v>8886</v>
      </c>
      <c r="W723" s="24"/>
      <c r="X723" s="24"/>
      <c r="Y723" s="258">
        <v>44935.322534722225</v>
      </c>
      <c r="Z723" s="258">
        <v>45173.912708333337</v>
      </c>
      <c r="AA723" s="24"/>
      <c r="AB723" s="24" t="s">
        <v>2150</v>
      </c>
      <c r="AC723" s="24">
        <v>58560</v>
      </c>
      <c r="AD723" s="24">
        <v>22220</v>
      </c>
      <c r="AE723" s="24" t="s">
        <v>9827</v>
      </c>
      <c r="AF723" s="24" t="s">
        <v>9829</v>
      </c>
      <c r="AG723" s="24" t="s">
        <v>218</v>
      </c>
    </row>
    <row r="724" spans="1:33" x14ac:dyDescent="0.3">
      <c r="A724" s="24"/>
      <c r="B724" s="24" t="s">
        <v>9829</v>
      </c>
      <c r="C724" s="24" t="s">
        <v>333</v>
      </c>
      <c r="D724" s="24" t="s">
        <v>9948</v>
      </c>
      <c r="E724" s="24" t="s">
        <v>2198</v>
      </c>
      <c r="F724" s="24" t="s">
        <v>2199</v>
      </c>
      <c r="G724" s="24" t="s">
        <v>2149</v>
      </c>
      <c r="H724" s="24" t="s">
        <v>36</v>
      </c>
      <c r="I724" s="24" t="s">
        <v>8886</v>
      </c>
      <c r="J724" s="24" t="s">
        <v>8886</v>
      </c>
      <c r="K724" s="24" t="s">
        <v>8886</v>
      </c>
      <c r="L724" s="24" t="s">
        <v>8886</v>
      </c>
      <c r="M724" s="24" t="s">
        <v>9828</v>
      </c>
      <c r="N724" s="24" t="s">
        <v>201</v>
      </c>
      <c r="O724" s="24" t="s">
        <v>8886</v>
      </c>
      <c r="P724" s="24"/>
      <c r="Q724" s="24"/>
      <c r="R724" s="24"/>
      <c r="S724" s="24"/>
      <c r="T724" s="24"/>
      <c r="U724" s="24" t="s">
        <v>8886</v>
      </c>
      <c r="V724" s="24" t="s">
        <v>8886</v>
      </c>
      <c r="W724" s="24"/>
      <c r="X724" s="24"/>
      <c r="Y724" s="258">
        <v>44935.323113425926</v>
      </c>
      <c r="Z724" s="24"/>
      <c r="AA724" s="24"/>
      <c r="AB724" s="24" t="s">
        <v>2150</v>
      </c>
      <c r="AC724" s="24">
        <v>58560</v>
      </c>
      <c r="AD724" s="24">
        <v>22230</v>
      </c>
      <c r="AE724" s="24" t="s">
        <v>9829</v>
      </c>
      <c r="AF724" s="24" t="s">
        <v>9827</v>
      </c>
      <c r="AG724" s="24" t="s">
        <v>218</v>
      </c>
    </row>
    <row r="725" spans="1:33" x14ac:dyDescent="0.3">
      <c r="A725" s="24" t="s">
        <v>321</v>
      </c>
      <c r="B725" s="24" t="s">
        <v>9827</v>
      </c>
      <c r="C725" s="24" t="s">
        <v>33</v>
      </c>
      <c r="D725" s="24" t="s">
        <v>2158</v>
      </c>
      <c r="E725" s="24" t="s">
        <v>2200</v>
      </c>
      <c r="F725" s="24" t="s">
        <v>2201</v>
      </c>
      <c r="G725" s="24" t="s">
        <v>2183</v>
      </c>
      <c r="H725" s="24" t="s">
        <v>773</v>
      </c>
      <c r="I725" s="24" t="s">
        <v>2203</v>
      </c>
      <c r="J725" s="24" t="s">
        <v>8886</v>
      </c>
      <c r="K725" s="24" t="s">
        <v>8886</v>
      </c>
      <c r="L725" s="24" t="s">
        <v>8886</v>
      </c>
      <c r="M725" s="24" t="s">
        <v>843</v>
      </c>
      <c r="N725" s="24" t="s">
        <v>136</v>
      </c>
      <c r="O725" s="24" t="s">
        <v>2204</v>
      </c>
      <c r="P725" s="24"/>
      <c r="Q725" s="24"/>
      <c r="R725" s="25" t="s">
        <v>2202</v>
      </c>
      <c r="S725" s="24"/>
      <c r="T725" s="24"/>
      <c r="U725" s="24" t="s">
        <v>8886</v>
      </c>
      <c r="V725" s="24" t="s">
        <v>8886</v>
      </c>
      <c r="W725" s="24"/>
      <c r="X725" s="24"/>
      <c r="Y725" s="258">
        <v>44935.323425925926</v>
      </c>
      <c r="Z725" s="258">
        <v>45173.912708333337</v>
      </c>
      <c r="AA725" s="24"/>
      <c r="AB725" s="24" t="s">
        <v>2157</v>
      </c>
      <c r="AC725" s="24">
        <v>82696</v>
      </c>
      <c r="AD725" s="24">
        <v>22160</v>
      </c>
      <c r="AE725" s="24" t="s">
        <v>9827</v>
      </c>
      <c r="AF725" s="24" t="s">
        <v>9829</v>
      </c>
      <c r="AG725" s="24" t="s">
        <v>37</v>
      </c>
    </row>
    <row r="726" spans="1:33" x14ac:dyDescent="0.3">
      <c r="A726" s="24"/>
      <c r="B726" s="24" t="s">
        <v>9827</v>
      </c>
      <c r="C726" s="24" t="s">
        <v>33</v>
      </c>
      <c r="D726" s="24" t="s">
        <v>9891</v>
      </c>
      <c r="E726" s="24" t="s">
        <v>2205</v>
      </c>
      <c r="F726" s="24" t="s">
        <v>2206</v>
      </c>
      <c r="G726" s="24" t="s">
        <v>2149</v>
      </c>
      <c r="H726" s="24" t="s">
        <v>36</v>
      </c>
      <c r="I726" s="24" t="s">
        <v>8886</v>
      </c>
      <c r="J726" s="24" t="s">
        <v>8886</v>
      </c>
      <c r="K726" s="24" t="s">
        <v>8886</v>
      </c>
      <c r="L726" s="24" t="s">
        <v>8886</v>
      </c>
      <c r="M726" s="24" t="s">
        <v>9828</v>
      </c>
      <c r="N726" s="24" t="s">
        <v>201</v>
      </c>
      <c r="O726" s="24" t="s">
        <v>8886</v>
      </c>
      <c r="P726" s="24"/>
      <c r="Q726" s="24"/>
      <c r="R726" s="24"/>
      <c r="S726" s="24"/>
      <c r="T726" s="24"/>
      <c r="U726" s="24" t="s">
        <v>8886</v>
      </c>
      <c r="V726" s="24" t="s">
        <v>8886</v>
      </c>
      <c r="W726" s="24"/>
      <c r="X726" s="24"/>
      <c r="Y726" s="258">
        <v>44935.32371527778</v>
      </c>
      <c r="Z726" s="258">
        <v>45173.912708333337</v>
      </c>
      <c r="AA726" s="24"/>
      <c r="AB726" s="24" t="s">
        <v>2150</v>
      </c>
      <c r="AC726" s="24">
        <v>58560</v>
      </c>
      <c r="AD726" s="24">
        <v>22250</v>
      </c>
      <c r="AE726" s="24" t="s">
        <v>9827</v>
      </c>
      <c r="AF726" s="24" t="s">
        <v>9829</v>
      </c>
      <c r="AG726" s="24" t="s">
        <v>218</v>
      </c>
    </row>
    <row r="727" spans="1:33" x14ac:dyDescent="0.3">
      <c r="A727" s="24"/>
      <c r="B727" s="24" t="s">
        <v>9827</v>
      </c>
      <c r="C727" s="24" t="s">
        <v>33</v>
      </c>
      <c r="D727" s="24" t="s">
        <v>9936</v>
      </c>
      <c r="E727" s="24" t="s">
        <v>2207</v>
      </c>
      <c r="F727" s="24" t="s">
        <v>2208</v>
      </c>
      <c r="G727" s="24" t="s">
        <v>2149</v>
      </c>
      <c r="H727" s="24" t="s">
        <v>36</v>
      </c>
      <c r="I727" s="24" t="s">
        <v>8886</v>
      </c>
      <c r="J727" s="24" t="s">
        <v>8886</v>
      </c>
      <c r="K727" s="24" t="s">
        <v>8886</v>
      </c>
      <c r="L727" s="24" t="s">
        <v>8886</v>
      </c>
      <c r="M727" s="24" t="s">
        <v>9828</v>
      </c>
      <c r="N727" s="24" t="s">
        <v>201</v>
      </c>
      <c r="O727" s="24" t="s">
        <v>8886</v>
      </c>
      <c r="P727" s="24"/>
      <c r="Q727" s="24"/>
      <c r="R727" s="24"/>
      <c r="S727" s="24"/>
      <c r="T727" s="24"/>
      <c r="U727" s="24" t="s">
        <v>8886</v>
      </c>
      <c r="V727" s="24" t="s">
        <v>8886</v>
      </c>
      <c r="W727" s="24"/>
      <c r="X727" s="24"/>
      <c r="Y727" s="258">
        <v>44935.324189814812</v>
      </c>
      <c r="Z727" s="258">
        <v>45173.912708333337</v>
      </c>
      <c r="AA727" s="24"/>
      <c r="AB727" s="24" t="s">
        <v>2150</v>
      </c>
      <c r="AC727" s="24">
        <v>58560</v>
      </c>
      <c r="AD727" s="24">
        <v>22260</v>
      </c>
      <c r="AE727" s="24" t="s">
        <v>9827</v>
      </c>
      <c r="AF727" s="24" t="s">
        <v>9829</v>
      </c>
      <c r="AG727" s="24" t="s">
        <v>218</v>
      </c>
    </row>
    <row r="728" spans="1:33" x14ac:dyDescent="0.3">
      <c r="A728" s="24" t="s">
        <v>321</v>
      </c>
      <c r="B728" s="24" t="s">
        <v>9827</v>
      </c>
      <c r="C728" s="24" t="s">
        <v>33</v>
      </c>
      <c r="D728" s="24" t="s">
        <v>2170</v>
      </c>
      <c r="E728" s="24" t="s">
        <v>2209</v>
      </c>
      <c r="F728" s="24" t="s">
        <v>2210</v>
      </c>
      <c r="G728" s="24" t="s">
        <v>2183</v>
      </c>
      <c r="H728" s="24" t="s">
        <v>773</v>
      </c>
      <c r="I728" s="24" t="s">
        <v>2212</v>
      </c>
      <c r="J728" s="24" t="s">
        <v>8886</v>
      </c>
      <c r="K728" s="24" t="s">
        <v>8886</v>
      </c>
      <c r="L728" s="24" t="s">
        <v>8886</v>
      </c>
      <c r="M728" s="24" t="s">
        <v>843</v>
      </c>
      <c r="N728" s="24" t="s">
        <v>136</v>
      </c>
      <c r="O728" s="24" t="s">
        <v>2213</v>
      </c>
      <c r="P728" s="24"/>
      <c r="Q728" s="24"/>
      <c r="R728" s="25" t="s">
        <v>2211</v>
      </c>
      <c r="S728" s="24"/>
      <c r="T728" s="24"/>
      <c r="U728" s="24" t="s">
        <v>8886</v>
      </c>
      <c r="V728" s="24" t="s">
        <v>8886</v>
      </c>
      <c r="W728" s="24"/>
      <c r="X728" s="24"/>
      <c r="Y728" s="258">
        <v>44935.325104166666</v>
      </c>
      <c r="Z728" s="258">
        <v>45173.912708333337</v>
      </c>
      <c r="AA728" s="24"/>
      <c r="AB728" s="24" t="s">
        <v>2157</v>
      </c>
      <c r="AC728" s="24">
        <v>82696</v>
      </c>
      <c r="AD728" s="24">
        <v>22270</v>
      </c>
      <c r="AE728" s="24" t="s">
        <v>9827</v>
      </c>
      <c r="AF728" s="24" t="s">
        <v>9829</v>
      </c>
      <c r="AG728" s="24" t="s">
        <v>37</v>
      </c>
    </row>
    <row r="729" spans="1:33" x14ac:dyDescent="0.3">
      <c r="A729" s="24" t="s">
        <v>321</v>
      </c>
      <c r="B729" s="24" t="s">
        <v>9827</v>
      </c>
      <c r="C729" s="24" t="s">
        <v>33</v>
      </c>
      <c r="D729" s="24" t="s">
        <v>9886</v>
      </c>
      <c r="E729" s="24" t="s">
        <v>2214</v>
      </c>
      <c r="F729" s="24" t="s">
        <v>2215</v>
      </c>
      <c r="G729" s="24" t="s">
        <v>2216</v>
      </c>
      <c r="H729" s="24" t="s">
        <v>36</v>
      </c>
      <c r="I729" s="24" t="s">
        <v>8886</v>
      </c>
      <c r="J729" s="24" t="s">
        <v>8886</v>
      </c>
      <c r="K729" s="24" t="s">
        <v>8886</v>
      </c>
      <c r="L729" s="24" t="s">
        <v>8886</v>
      </c>
      <c r="M729" s="24" t="s">
        <v>9828</v>
      </c>
      <c r="N729" s="24" t="s">
        <v>201</v>
      </c>
      <c r="O729" s="24" t="s">
        <v>8886</v>
      </c>
      <c r="P729" s="24"/>
      <c r="Q729" s="24"/>
      <c r="R729" s="24"/>
      <c r="S729" s="24"/>
      <c r="T729" s="24"/>
      <c r="U729" s="24" t="s">
        <v>8886</v>
      </c>
      <c r="V729" s="24" t="s">
        <v>8886</v>
      </c>
      <c r="W729" s="24"/>
      <c r="X729" s="24"/>
      <c r="Y729" s="258">
        <v>44935.335324074076</v>
      </c>
      <c r="Z729" s="258">
        <v>45173.912708333337</v>
      </c>
      <c r="AA729" s="24"/>
      <c r="AB729" s="24" t="s">
        <v>2150</v>
      </c>
      <c r="AC729" s="24">
        <v>58560</v>
      </c>
      <c r="AD729" s="24">
        <v>220</v>
      </c>
      <c r="AE729" s="24" t="s">
        <v>9827</v>
      </c>
      <c r="AF729" s="24" t="s">
        <v>9829</v>
      </c>
      <c r="AG729" s="24" t="s">
        <v>218</v>
      </c>
    </row>
    <row r="730" spans="1:33" ht="92.4" x14ac:dyDescent="0.3">
      <c r="A730" s="24"/>
      <c r="B730" s="24" t="s">
        <v>9827</v>
      </c>
      <c r="C730" s="24" t="s">
        <v>33</v>
      </c>
      <c r="D730" s="24" t="s">
        <v>282</v>
      </c>
      <c r="E730" s="24" t="s">
        <v>2217</v>
      </c>
      <c r="F730" s="24" t="s">
        <v>2218</v>
      </c>
      <c r="G730" s="24" t="s">
        <v>2216</v>
      </c>
      <c r="H730" s="24" t="s">
        <v>36</v>
      </c>
      <c r="I730" s="24" t="s">
        <v>8886</v>
      </c>
      <c r="J730" s="24" t="s">
        <v>8886</v>
      </c>
      <c r="K730" s="24" t="s">
        <v>8886</v>
      </c>
      <c r="L730" s="24" t="s">
        <v>8886</v>
      </c>
      <c r="M730" s="24" t="s">
        <v>9828</v>
      </c>
      <c r="N730" s="24" t="s">
        <v>136</v>
      </c>
      <c r="O730" s="24" t="s">
        <v>414</v>
      </c>
      <c r="P730" s="24"/>
      <c r="Q730" s="24"/>
      <c r="R730" s="24"/>
      <c r="S730" s="25" t="s">
        <v>10003</v>
      </c>
      <c r="T730" s="24"/>
      <c r="U730" s="24" t="s">
        <v>8886</v>
      </c>
      <c r="V730" s="24" t="s">
        <v>8886</v>
      </c>
      <c r="W730" s="24"/>
      <c r="X730" s="24"/>
      <c r="Y730" s="258">
        <v>44935.335324074076</v>
      </c>
      <c r="Z730" s="258">
        <v>45173.912708333337</v>
      </c>
      <c r="AA730" s="24"/>
      <c r="AB730" s="24" t="s">
        <v>2150</v>
      </c>
      <c r="AC730" s="24">
        <v>58560</v>
      </c>
      <c r="AD730" s="24">
        <v>1090</v>
      </c>
      <c r="AE730" s="24" t="s">
        <v>9827</v>
      </c>
      <c r="AF730" s="24" t="s">
        <v>9829</v>
      </c>
      <c r="AG730" s="24" t="s">
        <v>218</v>
      </c>
    </row>
    <row r="731" spans="1:33" ht="52.8" x14ac:dyDescent="0.3">
      <c r="A731" s="24" t="s">
        <v>768</v>
      </c>
      <c r="B731" s="24" t="s">
        <v>9827</v>
      </c>
      <c r="C731" s="24" t="s">
        <v>19</v>
      </c>
      <c r="D731" s="24" t="s">
        <v>282</v>
      </c>
      <c r="E731" s="24" t="s">
        <v>2219</v>
      </c>
      <c r="F731" s="24" t="s">
        <v>2220</v>
      </c>
      <c r="G731" s="24" t="s">
        <v>2216</v>
      </c>
      <c r="H731" s="24" t="s">
        <v>773</v>
      </c>
      <c r="I731" s="24" t="s">
        <v>2223</v>
      </c>
      <c r="J731" s="24" t="s">
        <v>8886</v>
      </c>
      <c r="K731" s="24" t="s">
        <v>8886</v>
      </c>
      <c r="L731" s="24" t="s">
        <v>8886</v>
      </c>
      <c r="M731" s="24" t="s">
        <v>2224</v>
      </c>
      <c r="N731" s="24" t="s">
        <v>136</v>
      </c>
      <c r="O731" s="24" t="s">
        <v>414</v>
      </c>
      <c r="P731" s="24" t="s">
        <v>2222</v>
      </c>
      <c r="Q731" s="24"/>
      <c r="R731" s="25" t="s">
        <v>2221</v>
      </c>
      <c r="S731" s="25" t="s">
        <v>10004</v>
      </c>
      <c r="T731" s="24"/>
      <c r="U731" s="24" t="s">
        <v>8886</v>
      </c>
      <c r="V731" s="24" t="s">
        <v>8886</v>
      </c>
      <c r="W731" s="24"/>
      <c r="X731" s="24"/>
      <c r="Y731" s="258">
        <v>44935.335324074076</v>
      </c>
      <c r="Z731" s="258">
        <v>45184.236006944448</v>
      </c>
      <c r="AA731" s="24"/>
      <c r="AB731" s="24" t="s">
        <v>2150</v>
      </c>
      <c r="AC731" s="24">
        <v>58560</v>
      </c>
      <c r="AD731" s="24">
        <v>9100</v>
      </c>
      <c r="AE731" s="24" t="s">
        <v>9827</v>
      </c>
      <c r="AF731" s="24" t="s">
        <v>9829</v>
      </c>
      <c r="AG731" s="24" t="s">
        <v>774</v>
      </c>
    </row>
    <row r="732" spans="1:33" x14ac:dyDescent="0.3">
      <c r="A732" s="24" t="s">
        <v>372</v>
      </c>
      <c r="B732" s="24" t="s">
        <v>9827</v>
      </c>
      <c r="C732" s="24" t="s">
        <v>33</v>
      </c>
      <c r="D732" s="24" t="s">
        <v>2227</v>
      </c>
      <c r="E732" s="24" t="s">
        <v>2225</v>
      </c>
      <c r="F732" s="24" t="s">
        <v>2226</v>
      </c>
      <c r="G732" s="24" t="s">
        <v>157</v>
      </c>
      <c r="H732" s="24" t="s">
        <v>230</v>
      </c>
      <c r="I732" s="24" t="s">
        <v>8886</v>
      </c>
      <c r="J732" s="24" t="s">
        <v>8886</v>
      </c>
      <c r="K732" s="24" t="s">
        <v>8886</v>
      </c>
      <c r="L732" s="24" t="s">
        <v>8886</v>
      </c>
      <c r="M732" s="24" t="s">
        <v>9828</v>
      </c>
      <c r="N732" s="24" t="s">
        <v>136</v>
      </c>
      <c r="O732" s="24" t="s">
        <v>2228</v>
      </c>
      <c r="P732" s="24"/>
      <c r="Q732" s="24"/>
      <c r="R732" s="24"/>
      <c r="S732" s="24"/>
      <c r="T732" s="24"/>
      <c r="U732" s="24" t="s">
        <v>8886</v>
      </c>
      <c r="V732" s="24" t="s">
        <v>8886</v>
      </c>
      <c r="W732" s="24"/>
      <c r="X732" s="24"/>
      <c r="Y732" s="258">
        <v>44935.335358796299</v>
      </c>
      <c r="Z732" s="258">
        <v>45173.912708333337</v>
      </c>
      <c r="AA732" s="24"/>
      <c r="AB732" s="24" t="s">
        <v>2150</v>
      </c>
      <c r="AC732" s="24">
        <v>58560</v>
      </c>
      <c r="AD732" s="24">
        <v>22310</v>
      </c>
      <c r="AE732" s="24" t="s">
        <v>9827</v>
      </c>
      <c r="AF732" s="24" t="s">
        <v>9829</v>
      </c>
      <c r="AG732" s="24"/>
    </row>
    <row r="733" spans="1:33" x14ac:dyDescent="0.3">
      <c r="A733" s="24"/>
      <c r="B733" s="24" t="s">
        <v>9829</v>
      </c>
      <c r="C733" s="24" t="s">
        <v>333</v>
      </c>
      <c r="D733" s="24" t="s">
        <v>2227</v>
      </c>
      <c r="E733" s="24" t="s">
        <v>2229</v>
      </c>
      <c r="F733" s="24" t="s">
        <v>2230</v>
      </c>
      <c r="G733" s="24" t="s">
        <v>2216</v>
      </c>
      <c r="H733" s="24" t="s">
        <v>36</v>
      </c>
      <c r="I733" s="24" t="s">
        <v>8886</v>
      </c>
      <c r="J733" s="24" t="s">
        <v>8886</v>
      </c>
      <c r="K733" s="24" t="s">
        <v>8886</v>
      </c>
      <c r="L733" s="24" t="s">
        <v>8886</v>
      </c>
      <c r="M733" s="24" t="s">
        <v>9828</v>
      </c>
      <c r="N733" s="24" t="s">
        <v>136</v>
      </c>
      <c r="O733" s="24" t="s">
        <v>2228</v>
      </c>
      <c r="P733" s="24"/>
      <c r="Q733" s="24"/>
      <c r="R733" s="24"/>
      <c r="S733" s="24"/>
      <c r="T733" s="24"/>
      <c r="U733" s="24" t="s">
        <v>8886</v>
      </c>
      <c r="V733" s="24" t="s">
        <v>8886</v>
      </c>
      <c r="W733" s="24"/>
      <c r="X733" s="24"/>
      <c r="Y733" s="258">
        <v>44935.335358796299</v>
      </c>
      <c r="Z733" s="24"/>
      <c r="AA733" s="24"/>
      <c r="AB733" s="24" t="s">
        <v>2150</v>
      </c>
      <c r="AC733" s="24">
        <v>58560</v>
      </c>
      <c r="AD733" s="24">
        <v>22320</v>
      </c>
      <c r="AE733" s="24" t="s">
        <v>9827</v>
      </c>
      <c r="AF733" s="24" t="s">
        <v>9827</v>
      </c>
      <c r="AG733" s="24" t="s">
        <v>218</v>
      </c>
    </row>
    <row r="734" spans="1:33" x14ac:dyDescent="0.3">
      <c r="A734" s="24"/>
      <c r="B734" s="24" t="s">
        <v>9827</v>
      </c>
      <c r="C734" s="24" t="s">
        <v>33</v>
      </c>
      <c r="D734" s="24" t="s">
        <v>996</v>
      </c>
      <c r="E734" s="24" t="s">
        <v>2231</v>
      </c>
      <c r="F734" s="24" t="s">
        <v>2232</v>
      </c>
      <c r="G734" s="24" t="s">
        <v>2216</v>
      </c>
      <c r="H734" s="24" t="s">
        <v>36</v>
      </c>
      <c r="I734" s="24" t="s">
        <v>8886</v>
      </c>
      <c r="J734" s="24" t="s">
        <v>8886</v>
      </c>
      <c r="K734" s="24" t="s">
        <v>8886</v>
      </c>
      <c r="L734" s="24" t="s">
        <v>8886</v>
      </c>
      <c r="M734" s="24" t="s">
        <v>9828</v>
      </c>
      <c r="N734" s="24" t="s">
        <v>136</v>
      </c>
      <c r="O734" s="24" t="s">
        <v>998</v>
      </c>
      <c r="P734" s="24"/>
      <c r="Q734" s="24"/>
      <c r="R734" s="24"/>
      <c r="S734" s="24"/>
      <c r="T734" s="24"/>
      <c r="U734" s="24" t="s">
        <v>8886</v>
      </c>
      <c r="V734" s="24" t="s">
        <v>8886</v>
      </c>
      <c r="W734" s="24"/>
      <c r="X734" s="24"/>
      <c r="Y734" s="258">
        <v>44935.335358796299</v>
      </c>
      <c r="Z734" s="258">
        <v>45173.912708333337</v>
      </c>
      <c r="AA734" s="24"/>
      <c r="AB734" s="24" t="s">
        <v>2150</v>
      </c>
      <c r="AC734" s="24">
        <v>58560</v>
      </c>
      <c r="AD734" s="24">
        <v>22330</v>
      </c>
      <c r="AE734" s="24" t="s">
        <v>9827</v>
      </c>
      <c r="AF734" s="24" t="s">
        <v>9829</v>
      </c>
      <c r="AG734" s="24" t="s">
        <v>218</v>
      </c>
    </row>
    <row r="735" spans="1:33" x14ac:dyDescent="0.3">
      <c r="A735" s="24" t="s">
        <v>361</v>
      </c>
      <c r="B735" s="24" t="s">
        <v>9827</v>
      </c>
      <c r="C735" s="24" t="s">
        <v>33</v>
      </c>
      <c r="D735" s="24" t="s">
        <v>2235</v>
      </c>
      <c r="E735" s="24" t="s">
        <v>2233</v>
      </c>
      <c r="F735" s="24" t="s">
        <v>2234</v>
      </c>
      <c r="G735" s="24" t="s">
        <v>141</v>
      </c>
      <c r="H735" s="24" t="s">
        <v>230</v>
      </c>
      <c r="I735" s="24" t="s">
        <v>8886</v>
      </c>
      <c r="J735" s="24" t="s">
        <v>8886</v>
      </c>
      <c r="K735" s="24" t="s">
        <v>8886</v>
      </c>
      <c r="L735" s="24" t="s">
        <v>8886</v>
      </c>
      <c r="M735" s="24" t="s">
        <v>9828</v>
      </c>
      <c r="N735" s="24" t="s">
        <v>136</v>
      </c>
      <c r="O735" s="24" t="s">
        <v>2236</v>
      </c>
      <c r="P735" s="24"/>
      <c r="Q735" s="24"/>
      <c r="R735" s="24"/>
      <c r="S735" s="24"/>
      <c r="T735" s="24"/>
      <c r="U735" s="24" t="s">
        <v>8886</v>
      </c>
      <c r="V735" s="24" t="s">
        <v>8886</v>
      </c>
      <c r="W735" s="24"/>
      <c r="X735" s="24"/>
      <c r="Y735" s="258">
        <v>44935.335358796299</v>
      </c>
      <c r="Z735" s="258">
        <v>45173.912708333337</v>
      </c>
      <c r="AA735" s="24"/>
      <c r="AB735" s="24" t="s">
        <v>2150</v>
      </c>
      <c r="AC735" s="24">
        <v>58560</v>
      </c>
      <c r="AD735" s="24">
        <v>22340</v>
      </c>
      <c r="AE735" s="24" t="s">
        <v>9827</v>
      </c>
      <c r="AF735" s="24" t="s">
        <v>9829</v>
      </c>
      <c r="AG735" s="24"/>
    </row>
    <row r="736" spans="1:33" x14ac:dyDescent="0.3">
      <c r="A736" s="24" t="s">
        <v>2239</v>
      </c>
      <c r="B736" s="24" t="s">
        <v>9827</v>
      </c>
      <c r="C736" s="24" t="s">
        <v>19</v>
      </c>
      <c r="D736" s="24" t="s">
        <v>2240</v>
      </c>
      <c r="E736" s="24" t="s">
        <v>2237</v>
      </c>
      <c r="F736" s="24" t="s">
        <v>2238</v>
      </c>
      <c r="G736" s="24" t="s">
        <v>141</v>
      </c>
      <c r="H736" s="24" t="s">
        <v>230</v>
      </c>
      <c r="I736" s="24" t="s">
        <v>8886</v>
      </c>
      <c r="J736" s="24" t="s">
        <v>8886</v>
      </c>
      <c r="K736" s="24" t="s">
        <v>8886</v>
      </c>
      <c r="L736" s="24" t="s">
        <v>8886</v>
      </c>
      <c r="M736" s="24" t="s">
        <v>9828</v>
      </c>
      <c r="N736" s="24" t="s">
        <v>136</v>
      </c>
      <c r="O736" s="24" t="s">
        <v>2242</v>
      </c>
      <c r="P736" s="24" t="s">
        <v>2241</v>
      </c>
      <c r="Q736" s="24"/>
      <c r="R736" s="24"/>
      <c r="S736" s="25" t="s">
        <v>10005</v>
      </c>
      <c r="T736" s="24"/>
      <c r="U736" s="24" t="s">
        <v>8886</v>
      </c>
      <c r="V736" s="24" t="s">
        <v>8886</v>
      </c>
      <c r="W736" s="24"/>
      <c r="X736" s="24"/>
      <c r="Y736" s="258">
        <v>44935.335358796299</v>
      </c>
      <c r="Z736" s="258">
        <v>45173.912708333337</v>
      </c>
      <c r="AA736" s="24"/>
      <c r="AB736" s="24" t="s">
        <v>2150</v>
      </c>
      <c r="AC736" s="24">
        <v>58560</v>
      </c>
      <c r="AD736" s="24">
        <v>22350</v>
      </c>
      <c r="AE736" s="24" t="s">
        <v>9827</v>
      </c>
      <c r="AF736" s="24" t="s">
        <v>9829</v>
      </c>
      <c r="AG736" s="24"/>
    </row>
    <row r="737" spans="1:33" x14ac:dyDescent="0.3">
      <c r="A737" s="24" t="s">
        <v>321</v>
      </c>
      <c r="B737" s="24" t="s">
        <v>9827</v>
      </c>
      <c r="C737" s="24" t="s">
        <v>33</v>
      </c>
      <c r="D737" s="24" t="s">
        <v>2245</v>
      </c>
      <c r="E737" s="24" t="s">
        <v>2243</v>
      </c>
      <c r="F737" s="24" t="s">
        <v>2244</v>
      </c>
      <c r="G737" s="24" t="s">
        <v>123</v>
      </c>
      <c r="H737" s="24" t="s">
        <v>230</v>
      </c>
      <c r="I737" s="24" t="s">
        <v>8886</v>
      </c>
      <c r="J737" s="24" t="s">
        <v>8886</v>
      </c>
      <c r="K737" s="24" t="s">
        <v>8886</v>
      </c>
      <c r="L737" s="24" t="s">
        <v>8886</v>
      </c>
      <c r="M737" s="24" t="s">
        <v>9828</v>
      </c>
      <c r="N737" s="24" t="s">
        <v>136</v>
      </c>
      <c r="O737" s="24" t="s">
        <v>2246</v>
      </c>
      <c r="P737" s="24"/>
      <c r="Q737" s="24"/>
      <c r="R737" s="24"/>
      <c r="S737" s="24"/>
      <c r="T737" s="24"/>
      <c r="U737" s="24" t="s">
        <v>8886</v>
      </c>
      <c r="V737" s="24" t="s">
        <v>8886</v>
      </c>
      <c r="W737" s="24"/>
      <c r="X737" s="24"/>
      <c r="Y737" s="258">
        <v>44935.335358796299</v>
      </c>
      <c r="Z737" s="258">
        <v>45173.912708333337</v>
      </c>
      <c r="AA737" s="24"/>
      <c r="AB737" s="24" t="s">
        <v>2150</v>
      </c>
      <c r="AC737" s="24">
        <v>58560</v>
      </c>
      <c r="AD737" s="24">
        <v>22360</v>
      </c>
      <c r="AE737" s="24" t="s">
        <v>9827</v>
      </c>
      <c r="AF737" s="24" t="s">
        <v>9829</v>
      </c>
      <c r="AG737" s="24"/>
    </row>
    <row r="738" spans="1:33" x14ac:dyDescent="0.3">
      <c r="A738" s="24" t="s">
        <v>321</v>
      </c>
      <c r="B738" s="24" t="s">
        <v>9827</v>
      </c>
      <c r="C738" s="24" t="s">
        <v>33</v>
      </c>
      <c r="D738" s="24" t="s">
        <v>2249</v>
      </c>
      <c r="E738" s="24" t="s">
        <v>2247</v>
      </c>
      <c r="F738" s="24" t="s">
        <v>2248</v>
      </c>
      <c r="G738" s="24" t="s">
        <v>123</v>
      </c>
      <c r="H738" s="24" t="s">
        <v>230</v>
      </c>
      <c r="I738" s="24" t="s">
        <v>8886</v>
      </c>
      <c r="J738" s="24" t="s">
        <v>8886</v>
      </c>
      <c r="K738" s="24" t="s">
        <v>8886</v>
      </c>
      <c r="L738" s="24" t="s">
        <v>8886</v>
      </c>
      <c r="M738" s="24" t="s">
        <v>9828</v>
      </c>
      <c r="N738" s="24" t="s">
        <v>136</v>
      </c>
      <c r="O738" s="24" t="s">
        <v>2250</v>
      </c>
      <c r="P738" s="24"/>
      <c r="Q738" s="24"/>
      <c r="R738" s="24"/>
      <c r="S738" s="25" t="s">
        <v>9905</v>
      </c>
      <c r="T738" s="24"/>
      <c r="U738" s="24" t="s">
        <v>8886</v>
      </c>
      <c r="V738" s="24" t="s">
        <v>8886</v>
      </c>
      <c r="W738" s="24"/>
      <c r="X738" s="24"/>
      <c r="Y738" s="258">
        <v>44935.335358796299</v>
      </c>
      <c r="Z738" s="258">
        <v>45173.912708333337</v>
      </c>
      <c r="AA738" s="24"/>
      <c r="AB738" s="24" t="s">
        <v>2150</v>
      </c>
      <c r="AC738" s="24">
        <v>58560</v>
      </c>
      <c r="AD738" s="24">
        <v>22370</v>
      </c>
      <c r="AE738" s="24" t="s">
        <v>9827</v>
      </c>
      <c r="AF738" s="24" t="s">
        <v>9829</v>
      </c>
      <c r="AG738" s="24"/>
    </row>
    <row r="739" spans="1:33" x14ac:dyDescent="0.3">
      <c r="A739" s="24" t="s">
        <v>212</v>
      </c>
      <c r="B739" s="24" t="s">
        <v>9827</v>
      </c>
      <c r="C739" s="24" t="s">
        <v>19</v>
      </c>
      <c r="D739" s="24" t="s">
        <v>2249</v>
      </c>
      <c r="E739" s="24" t="s">
        <v>2251</v>
      </c>
      <c r="F739" s="24" t="s">
        <v>2252</v>
      </c>
      <c r="G739" s="24" t="s">
        <v>2216</v>
      </c>
      <c r="H739" s="24" t="s">
        <v>238</v>
      </c>
      <c r="I739" s="24" t="s">
        <v>8886</v>
      </c>
      <c r="J739" s="24" t="s">
        <v>8886</v>
      </c>
      <c r="K739" s="24" t="s">
        <v>8886</v>
      </c>
      <c r="L739" s="24" t="s">
        <v>8886</v>
      </c>
      <c r="M739" s="24" t="s">
        <v>9828</v>
      </c>
      <c r="N739" s="24" t="s">
        <v>136</v>
      </c>
      <c r="O739" s="24" t="s">
        <v>2250</v>
      </c>
      <c r="P739" s="24" t="s">
        <v>2254</v>
      </c>
      <c r="Q739" s="24"/>
      <c r="R739" s="25" t="s">
        <v>2253</v>
      </c>
      <c r="S739" s="24"/>
      <c r="T739" s="24"/>
      <c r="U739" s="24" t="s">
        <v>8886</v>
      </c>
      <c r="V739" s="24" t="s">
        <v>8886</v>
      </c>
      <c r="W739" s="24"/>
      <c r="X739" s="24"/>
      <c r="Y739" s="258">
        <v>44935.335358796299</v>
      </c>
      <c r="Z739" s="258">
        <v>45173.912708333337</v>
      </c>
      <c r="AA739" s="24"/>
      <c r="AB739" s="24" t="s">
        <v>2150</v>
      </c>
      <c r="AC739" s="24">
        <v>58560</v>
      </c>
      <c r="AD739" s="24">
        <v>23800</v>
      </c>
      <c r="AE739" s="24" t="s">
        <v>9827</v>
      </c>
      <c r="AF739" s="24" t="s">
        <v>9829</v>
      </c>
      <c r="AG739" s="24" t="s">
        <v>16</v>
      </c>
    </row>
    <row r="740" spans="1:33" ht="39.6" x14ac:dyDescent="0.3">
      <c r="A740" s="24" t="s">
        <v>2169</v>
      </c>
      <c r="B740" s="24" t="s">
        <v>9827</v>
      </c>
      <c r="C740" s="24" t="s">
        <v>33</v>
      </c>
      <c r="D740" s="24" t="s">
        <v>2257</v>
      </c>
      <c r="E740" s="24" t="s">
        <v>2255</v>
      </c>
      <c r="F740" s="24" t="s">
        <v>2256</v>
      </c>
      <c r="G740" s="24" t="s">
        <v>123</v>
      </c>
      <c r="H740" s="24" t="s">
        <v>230</v>
      </c>
      <c r="I740" s="24" t="s">
        <v>8886</v>
      </c>
      <c r="J740" s="24" t="s">
        <v>8886</v>
      </c>
      <c r="K740" s="24" t="s">
        <v>8886</v>
      </c>
      <c r="L740" s="24" t="s">
        <v>8886</v>
      </c>
      <c r="M740" s="24" t="s">
        <v>9828</v>
      </c>
      <c r="N740" s="24" t="s">
        <v>136</v>
      </c>
      <c r="O740" s="24" t="s">
        <v>2258</v>
      </c>
      <c r="P740" s="24"/>
      <c r="Q740" s="24"/>
      <c r="R740" s="24"/>
      <c r="S740" s="25" t="s">
        <v>10006</v>
      </c>
      <c r="T740" s="24"/>
      <c r="U740" s="24" t="s">
        <v>8886</v>
      </c>
      <c r="V740" s="24" t="s">
        <v>8886</v>
      </c>
      <c r="W740" s="24"/>
      <c r="X740" s="24"/>
      <c r="Y740" s="258">
        <v>44935.335358796299</v>
      </c>
      <c r="Z740" s="258">
        <v>45173.912708333337</v>
      </c>
      <c r="AA740" s="24"/>
      <c r="AB740" s="24" t="s">
        <v>2150</v>
      </c>
      <c r="AC740" s="24">
        <v>58560</v>
      </c>
      <c r="AD740" s="24">
        <v>22390</v>
      </c>
      <c r="AE740" s="24" t="s">
        <v>9827</v>
      </c>
      <c r="AF740" s="24" t="s">
        <v>9829</v>
      </c>
      <c r="AG740" s="24"/>
    </row>
    <row r="741" spans="1:33" x14ac:dyDescent="0.3">
      <c r="A741" s="24" t="s">
        <v>231</v>
      </c>
      <c r="B741" s="24" t="s">
        <v>9827</v>
      </c>
      <c r="C741" s="24" t="s">
        <v>33</v>
      </c>
      <c r="D741" s="24" t="s">
        <v>539</v>
      </c>
      <c r="E741" s="24" t="s">
        <v>2259</v>
      </c>
      <c r="F741" s="24" t="s">
        <v>2260</v>
      </c>
      <c r="G741" s="24" t="s">
        <v>228</v>
      </c>
      <c r="H741" s="24" t="s">
        <v>230</v>
      </c>
      <c r="I741" s="24" t="s">
        <v>8886</v>
      </c>
      <c r="J741" s="24" t="s">
        <v>8886</v>
      </c>
      <c r="K741" s="24" t="s">
        <v>8886</v>
      </c>
      <c r="L741" s="24" t="s">
        <v>8886</v>
      </c>
      <c r="M741" s="24" t="s">
        <v>9828</v>
      </c>
      <c r="N741" s="24" t="s">
        <v>447</v>
      </c>
      <c r="O741" s="24" t="s">
        <v>540</v>
      </c>
      <c r="P741" s="24"/>
      <c r="Q741" s="24"/>
      <c r="R741" s="24"/>
      <c r="S741" s="24"/>
      <c r="T741" s="24"/>
      <c r="U741" s="24" t="s">
        <v>8886</v>
      </c>
      <c r="V741" s="24" t="s">
        <v>8886</v>
      </c>
      <c r="W741" s="24"/>
      <c r="X741" s="24"/>
      <c r="Y741" s="258">
        <v>44935.335358796299</v>
      </c>
      <c r="Z741" s="258">
        <v>45173.912708333337</v>
      </c>
      <c r="AA741" s="24"/>
      <c r="AB741" s="24" t="s">
        <v>2150</v>
      </c>
      <c r="AC741" s="24">
        <v>58560</v>
      </c>
      <c r="AD741" s="24">
        <v>16340</v>
      </c>
      <c r="AE741" s="24" t="s">
        <v>9827</v>
      </c>
      <c r="AF741" s="24" t="s">
        <v>9829</v>
      </c>
      <c r="AG741" s="24"/>
    </row>
    <row r="742" spans="1:33" x14ac:dyDescent="0.3">
      <c r="A742" s="24" t="s">
        <v>231</v>
      </c>
      <c r="B742" s="24" t="s">
        <v>9827</v>
      </c>
      <c r="C742" s="24" t="s">
        <v>33</v>
      </c>
      <c r="D742" s="24" t="s">
        <v>628</v>
      </c>
      <c r="E742" s="24" t="s">
        <v>2261</v>
      </c>
      <c r="F742" s="24" t="s">
        <v>2262</v>
      </c>
      <c r="G742" s="24" t="s">
        <v>228</v>
      </c>
      <c r="H742" s="24" t="s">
        <v>230</v>
      </c>
      <c r="I742" s="24" t="s">
        <v>8886</v>
      </c>
      <c r="J742" s="24" t="s">
        <v>8886</v>
      </c>
      <c r="K742" s="24" t="s">
        <v>8886</v>
      </c>
      <c r="L742" s="24" t="s">
        <v>8886</v>
      </c>
      <c r="M742" s="24" t="s">
        <v>9828</v>
      </c>
      <c r="N742" s="24" t="s">
        <v>164</v>
      </c>
      <c r="O742" s="24" t="s">
        <v>629</v>
      </c>
      <c r="P742" s="24"/>
      <c r="Q742" s="24"/>
      <c r="R742" s="24"/>
      <c r="S742" s="25" t="s">
        <v>9830</v>
      </c>
      <c r="T742" s="24"/>
      <c r="U742" s="24" t="s">
        <v>8886</v>
      </c>
      <c r="V742" s="24" t="s">
        <v>8886</v>
      </c>
      <c r="W742" s="24"/>
      <c r="X742" s="24"/>
      <c r="Y742" s="258">
        <v>44935.335358796299</v>
      </c>
      <c r="Z742" s="258">
        <v>45173.912708333337</v>
      </c>
      <c r="AA742" s="24"/>
      <c r="AB742" s="24" t="s">
        <v>2150</v>
      </c>
      <c r="AC742" s="24">
        <v>58560</v>
      </c>
      <c r="AD742" s="24">
        <v>16580</v>
      </c>
      <c r="AE742" s="24" t="s">
        <v>9827</v>
      </c>
      <c r="AF742" s="24" t="s">
        <v>9829</v>
      </c>
      <c r="AG742" s="24"/>
    </row>
    <row r="743" spans="1:33" x14ac:dyDescent="0.3">
      <c r="A743" s="24" t="s">
        <v>231</v>
      </c>
      <c r="B743" s="24" t="s">
        <v>9827</v>
      </c>
      <c r="C743" s="24" t="s">
        <v>33</v>
      </c>
      <c r="D743" s="24" t="s">
        <v>632</v>
      </c>
      <c r="E743" s="24" t="s">
        <v>2263</v>
      </c>
      <c r="F743" s="24" t="s">
        <v>2264</v>
      </c>
      <c r="G743" s="24" t="s">
        <v>228</v>
      </c>
      <c r="H743" s="24" t="s">
        <v>230</v>
      </c>
      <c r="I743" s="24" t="s">
        <v>8886</v>
      </c>
      <c r="J743" s="24" t="s">
        <v>8886</v>
      </c>
      <c r="K743" s="24" t="s">
        <v>8886</v>
      </c>
      <c r="L743" s="24" t="s">
        <v>8886</v>
      </c>
      <c r="M743" s="24" t="s">
        <v>9828</v>
      </c>
      <c r="N743" s="24" t="s">
        <v>164</v>
      </c>
      <c r="O743" s="24" t="s">
        <v>633</v>
      </c>
      <c r="P743" s="24"/>
      <c r="Q743" s="24"/>
      <c r="R743" s="24"/>
      <c r="S743" s="25" t="s">
        <v>9830</v>
      </c>
      <c r="T743" s="24"/>
      <c r="U743" s="24" t="s">
        <v>8886</v>
      </c>
      <c r="V743" s="24" t="s">
        <v>8886</v>
      </c>
      <c r="W743" s="24"/>
      <c r="X743" s="24"/>
      <c r="Y743" s="258">
        <v>44935.335358796299</v>
      </c>
      <c r="Z743" s="258">
        <v>45173.912708333337</v>
      </c>
      <c r="AA743" s="24"/>
      <c r="AB743" s="24" t="s">
        <v>2150</v>
      </c>
      <c r="AC743" s="24">
        <v>58560</v>
      </c>
      <c r="AD743" s="24">
        <v>16590</v>
      </c>
      <c r="AE743" s="24" t="s">
        <v>9827</v>
      </c>
      <c r="AF743" s="24" t="s">
        <v>9829</v>
      </c>
      <c r="AG743" s="24"/>
    </row>
    <row r="744" spans="1:33" x14ac:dyDescent="0.3">
      <c r="A744" s="24" t="s">
        <v>231</v>
      </c>
      <c r="B744" s="24" t="s">
        <v>9827</v>
      </c>
      <c r="C744" s="24" t="s">
        <v>33</v>
      </c>
      <c r="D744" s="24" t="s">
        <v>586</v>
      </c>
      <c r="E744" s="24" t="s">
        <v>2265</v>
      </c>
      <c r="F744" s="24" t="s">
        <v>2266</v>
      </c>
      <c r="G744" s="24" t="s">
        <v>228</v>
      </c>
      <c r="H744" s="24" t="s">
        <v>230</v>
      </c>
      <c r="I744" s="24" t="s">
        <v>8886</v>
      </c>
      <c r="J744" s="24" t="s">
        <v>8886</v>
      </c>
      <c r="K744" s="24" t="s">
        <v>8886</v>
      </c>
      <c r="L744" s="24" t="s">
        <v>8886</v>
      </c>
      <c r="M744" s="24" t="s">
        <v>9828</v>
      </c>
      <c r="N744" s="24" t="s">
        <v>164</v>
      </c>
      <c r="O744" s="24" t="s">
        <v>587</v>
      </c>
      <c r="P744" s="24"/>
      <c r="Q744" s="24"/>
      <c r="R744" s="24"/>
      <c r="S744" s="25" t="s">
        <v>9830</v>
      </c>
      <c r="T744" s="24"/>
      <c r="U744" s="24" t="s">
        <v>8886</v>
      </c>
      <c r="V744" s="24" t="s">
        <v>8886</v>
      </c>
      <c r="W744" s="24"/>
      <c r="X744" s="24"/>
      <c r="Y744" s="258">
        <v>44935.335358796299</v>
      </c>
      <c r="Z744" s="258">
        <v>45173.912708333337</v>
      </c>
      <c r="AA744" s="24"/>
      <c r="AB744" s="24" t="s">
        <v>2150</v>
      </c>
      <c r="AC744" s="24">
        <v>58560</v>
      </c>
      <c r="AD744" s="24">
        <v>16470</v>
      </c>
      <c r="AE744" s="24" t="s">
        <v>9827</v>
      </c>
      <c r="AF744" s="24" t="s">
        <v>9829</v>
      </c>
      <c r="AG744" s="24"/>
    </row>
    <row r="745" spans="1:33" x14ac:dyDescent="0.3">
      <c r="A745" s="24" t="s">
        <v>231</v>
      </c>
      <c r="B745" s="24" t="s">
        <v>9827</v>
      </c>
      <c r="C745" s="24" t="s">
        <v>33</v>
      </c>
      <c r="D745" s="24" t="s">
        <v>701</v>
      </c>
      <c r="E745" s="24" t="s">
        <v>2267</v>
      </c>
      <c r="F745" s="24" t="s">
        <v>2268</v>
      </c>
      <c r="G745" s="24" t="s">
        <v>228</v>
      </c>
      <c r="H745" s="24" t="s">
        <v>230</v>
      </c>
      <c r="I745" s="24" t="s">
        <v>8886</v>
      </c>
      <c r="J745" s="24" t="s">
        <v>8886</v>
      </c>
      <c r="K745" s="24" t="s">
        <v>8886</v>
      </c>
      <c r="L745" s="24" t="s">
        <v>8886</v>
      </c>
      <c r="M745" s="24" t="s">
        <v>9828</v>
      </c>
      <c r="N745" s="24" t="s">
        <v>136</v>
      </c>
      <c r="O745" s="24" t="s">
        <v>702</v>
      </c>
      <c r="P745" s="24"/>
      <c r="Q745" s="24"/>
      <c r="R745" s="24"/>
      <c r="S745" s="24"/>
      <c r="T745" s="24"/>
      <c r="U745" s="24" t="s">
        <v>8886</v>
      </c>
      <c r="V745" s="24" t="s">
        <v>8886</v>
      </c>
      <c r="W745" s="24"/>
      <c r="X745" s="24"/>
      <c r="Y745" s="258">
        <v>44935.335358796299</v>
      </c>
      <c r="Z745" s="258">
        <v>45175.953425925924</v>
      </c>
      <c r="AA745" s="24"/>
      <c r="AB745" s="24" t="s">
        <v>2150</v>
      </c>
      <c r="AC745" s="24">
        <v>58560</v>
      </c>
      <c r="AD745" s="24">
        <v>16790</v>
      </c>
      <c r="AE745" s="24" t="s">
        <v>9827</v>
      </c>
      <c r="AF745" s="24" t="s">
        <v>9829</v>
      </c>
      <c r="AG745" s="24"/>
    </row>
    <row r="746" spans="1:33" x14ac:dyDescent="0.3">
      <c r="A746" s="24" t="s">
        <v>231</v>
      </c>
      <c r="B746" s="24" t="s">
        <v>9827</v>
      </c>
      <c r="C746" s="24" t="s">
        <v>33</v>
      </c>
      <c r="D746" s="24" t="s">
        <v>709</v>
      </c>
      <c r="E746" s="24" t="s">
        <v>2269</v>
      </c>
      <c r="F746" s="24" t="s">
        <v>2270</v>
      </c>
      <c r="G746" s="24" t="s">
        <v>228</v>
      </c>
      <c r="H746" s="24" t="s">
        <v>230</v>
      </c>
      <c r="I746" s="24" t="s">
        <v>8886</v>
      </c>
      <c r="J746" s="24" t="s">
        <v>8886</v>
      </c>
      <c r="K746" s="24" t="s">
        <v>8886</v>
      </c>
      <c r="L746" s="24" t="s">
        <v>8886</v>
      </c>
      <c r="M746" s="24" t="s">
        <v>9828</v>
      </c>
      <c r="N746" s="24" t="s">
        <v>136</v>
      </c>
      <c r="O746" s="24" t="s">
        <v>9912</v>
      </c>
      <c r="P746" s="24"/>
      <c r="Q746" s="24"/>
      <c r="R746" s="24"/>
      <c r="S746" s="24"/>
      <c r="T746" s="24"/>
      <c r="U746" s="24" t="s">
        <v>8886</v>
      </c>
      <c r="V746" s="24" t="s">
        <v>8886</v>
      </c>
      <c r="W746" s="24"/>
      <c r="X746" s="24"/>
      <c r="Y746" s="258">
        <v>44935.335370370369</v>
      </c>
      <c r="Z746" s="258">
        <v>45175.953425925924</v>
      </c>
      <c r="AA746" s="24"/>
      <c r="AB746" s="24" t="s">
        <v>2150</v>
      </c>
      <c r="AC746" s="24">
        <v>58560</v>
      </c>
      <c r="AD746" s="24">
        <v>16820</v>
      </c>
      <c r="AE746" s="24" t="s">
        <v>9827</v>
      </c>
      <c r="AF746" s="24" t="s">
        <v>9829</v>
      </c>
      <c r="AG746" s="24"/>
    </row>
    <row r="747" spans="1:33" x14ac:dyDescent="0.3">
      <c r="A747" s="24"/>
      <c r="B747" s="24" t="s">
        <v>9827</v>
      </c>
      <c r="C747" s="24" t="s">
        <v>33</v>
      </c>
      <c r="D747" s="24" t="s">
        <v>9878</v>
      </c>
      <c r="E747" s="24" t="s">
        <v>2271</v>
      </c>
      <c r="F747" s="24" t="s">
        <v>2272</v>
      </c>
      <c r="G747" s="24" t="s">
        <v>935</v>
      </c>
      <c r="H747" s="24" t="s">
        <v>36</v>
      </c>
      <c r="I747" s="24" t="s">
        <v>8886</v>
      </c>
      <c r="J747" s="24" t="s">
        <v>8886</v>
      </c>
      <c r="K747" s="24" t="s">
        <v>8886</v>
      </c>
      <c r="L747" s="24" t="s">
        <v>8886</v>
      </c>
      <c r="M747" s="24" t="s">
        <v>9828</v>
      </c>
      <c r="N747" s="24" t="s">
        <v>201</v>
      </c>
      <c r="O747" s="24" t="s">
        <v>8886</v>
      </c>
      <c r="P747" s="24"/>
      <c r="Q747" s="24"/>
      <c r="R747" s="24"/>
      <c r="S747" s="24"/>
      <c r="T747" s="24"/>
      <c r="U747" s="24" t="s">
        <v>8886</v>
      </c>
      <c r="V747" s="24" t="s">
        <v>8886</v>
      </c>
      <c r="W747" s="24"/>
      <c r="X747" s="24"/>
      <c r="Y747" s="258">
        <v>44935.343009259261</v>
      </c>
      <c r="Z747" s="258">
        <v>45173.912708333337</v>
      </c>
      <c r="AA747" s="24"/>
      <c r="AB747" s="24" t="s">
        <v>2273</v>
      </c>
      <c r="AC747" s="24">
        <v>92949</v>
      </c>
      <c r="AD747" s="24">
        <v>22460</v>
      </c>
      <c r="AE747" s="24" t="s">
        <v>9827</v>
      </c>
      <c r="AF747" s="24" t="s">
        <v>9829</v>
      </c>
      <c r="AG747" s="24" t="s">
        <v>264</v>
      </c>
    </row>
    <row r="748" spans="1:33" x14ac:dyDescent="0.3">
      <c r="A748" s="24" t="s">
        <v>321</v>
      </c>
      <c r="B748" s="24" t="s">
        <v>9827</v>
      </c>
      <c r="C748" s="24" t="s">
        <v>33</v>
      </c>
      <c r="D748" s="24" t="s">
        <v>2277</v>
      </c>
      <c r="E748" s="24" t="s">
        <v>2274</v>
      </c>
      <c r="F748" s="24" t="s">
        <v>2275</v>
      </c>
      <c r="G748" s="24" t="s">
        <v>123</v>
      </c>
      <c r="H748" s="24" t="s">
        <v>230</v>
      </c>
      <c r="I748" s="24" t="s">
        <v>8886</v>
      </c>
      <c r="J748" s="24" t="s">
        <v>8886</v>
      </c>
      <c r="K748" s="24" t="s">
        <v>8886</v>
      </c>
      <c r="L748" s="24" t="s">
        <v>8886</v>
      </c>
      <c r="M748" s="24" t="s">
        <v>9828</v>
      </c>
      <c r="N748" s="24" t="s">
        <v>136</v>
      </c>
      <c r="O748" s="24" t="s">
        <v>2278</v>
      </c>
      <c r="P748" s="24"/>
      <c r="Q748" s="24"/>
      <c r="R748" s="24"/>
      <c r="S748" s="25" t="s">
        <v>9922</v>
      </c>
      <c r="T748" s="24"/>
      <c r="U748" s="24" t="s">
        <v>8886</v>
      </c>
      <c r="V748" s="24" t="s">
        <v>8886</v>
      </c>
      <c r="W748" s="24"/>
      <c r="X748" s="24"/>
      <c r="Y748" s="258">
        <v>44935.344861111109</v>
      </c>
      <c r="Z748" s="258">
        <v>45170.608506944445</v>
      </c>
      <c r="AA748" s="24"/>
      <c r="AB748" s="24" t="s">
        <v>2276</v>
      </c>
      <c r="AC748" s="24">
        <v>84086</v>
      </c>
      <c r="AD748" s="24">
        <v>22470</v>
      </c>
      <c r="AE748" s="24" t="s">
        <v>9827</v>
      </c>
      <c r="AF748" s="24" t="s">
        <v>9829</v>
      </c>
      <c r="AG748" s="24"/>
    </row>
    <row r="749" spans="1:33" x14ac:dyDescent="0.3">
      <c r="A749" s="24" t="s">
        <v>212</v>
      </c>
      <c r="B749" s="24" t="s">
        <v>9827</v>
      </c>
      <c r="C749" s="24" t="s">
        <v>67</v>
      </c>
      <c r="D749" s="24" t="s">
        <v>2277</v>
      </c>
      <c r="E749" s="24" t="s">
        <v>2279</v>
      </c>
      <c r="F749" s="24" t="s">
        <v>2280</v>
      </c>
      <c r="G749" s="24" t="s">
        <v>216</v>
      </c>
      <c r="H749" s="24" t="s">
        <v>238</v>
      </c>
      <c r="I749" s="24" t="s">
        <v>8886</v>
      </c>
      <c r="J749" s="24" t="s">
        <v>8886</v>
      </c>
      <c r="K749" s="24" t="s">
        <v>8886</v>
      </c>
      <c r="L749" s="24" t="s">
        <v>8886</v>
      </c>
      <c r="M749" s="24" t="s">
        <v>9828</v>
      </c>
      <c r="N749" s="24" t="s">
        <v>136</v>
      </c>
      <c r="O749" s="24" t="s">
        <v>2278</v>
      </c>
      <c r="P749" s="24"/>
      <c r="Q749" s="24"/>
      <c r="R749" s="25" t="s">
        <v>2281</v>
      </c>
      <c r="S749" s="24"/>
      <c r="T749" s="24"/>
      <c r="U749" s="24" t="s">
        <v>8886</v>
      </c>
      <c r="V749" s="24" t="s">
        <v>8886</v>
      </c>
      <c r="W749" s="24"/>
      <c r="X749" s="24"/>
      <c r="Y749" s="258">
        <v>44935.344861111109</v>
      </c>
      <c r="Z749" s="258">
        <v>45170.608506944445</v>
      </c>
      <c r="AA749" s="24"/>
      <c r="AB749" s="24" t="s">
        <v>2276</v>
      </c>
      <c r="AC749" s="24">
        <v>84086</v>
      </c>
      <c r="AD749" s="24">
        <v>22480</v>
      </c>
      <c r="AE749" s="24" t="s">
        <v>9827</v>
      </c>
      <c r="AF749" s="24" t="s">
        <v>9829</v>
      </c>
      <c r="AG749" s="24" t="s">
        <v>16</v>
      </c>
    </row>
    <row r="750" spans="1:33" x14ac:dyDescent="0.3">
      <c r="A750" s="24"/>
      <c r="B750" s="24" t="s">
        <v>9827</v>
      </c>
      <c r="C750" s="24" t="s">
        <v>33</v>
      </c>
      <c r="D750" s="24" t="s">
        <v>9890</v>
      </c>
      <c r="E750" s="24" t="s">
        <v>2282</v>
      </c>
      <c r="F750" s="24" t="s">
        <v>2283</v>
      </c>
      <c r="G750" s="24" t="s">
        <v>2284</v>
      </c>
      <c r="H750" s="24" t="s">
        <v>36</v>
      </c>
      <c r="I750" s="24" t="s">
        <v>8886</v>
      </c>
      <c r="J750" s="24" t="s">
        <v>8886</v>
      </c>
      <c r="K750" s="24" t="s">
        <v>8886</v>
      </c>
      <c r="L750" s="24" t="s">
        <v>8886</v>
      </c>
      <c r="M750" s="24" t="s">
        <v>9828</v>
      </c>
      <c r="N750" s="24" t="s">
        <v>201</v>
      </c>
      <c r="O750" s="24" t="s">
        <v>8886</v>
      </c>
      <c r="P750" s="24"/>
      <c r="Q750" s="24"/>
      <c r="R750" s="25" t="s">
        <v>10007</v>
      </c>
      <c r="S750" s="24"/>
      <c r="T750" s="24"/>
      <c r="U750" s="24" t="s">
        <v>8886</v>
      </c>
      <c r="V750" s="24" t="s">
        <v>8886</v>
      </c>
      <c r="W750" s="24"/>
      <c r="X750" s="24"/>
      <c r="Y750" s="258">
        <v>44935.344942129632</v>
      </c>
      <c r="Z750" s="258">
        <v>45173.912708333337</v>
      </c>
      <c r="AA750" s="24"/>
      <c r="AB750" s="24" t="s">
        <v>2285</v>
      </c>
      <c r="AC750" s="24">
        <v>97207</v>
      </c>
      <c r="AD750" s="24">
        <v>22490</v>
      </c>
      <c r="AE750" s="24" t="s">
        <v>9827</v>
      </c>
      <c r="AF750" s="24" t="s">
        <v>9829</v>
      </c>
      <c r="AG750" s="24" t="s">
        <v>218</v>
      </c>
    </row>
    <row r="751" spans="1:33" x14ac:dyDescent="0.3">
      <c r="A751" s="24" t="s">
        <v>321</v>
      </c>
      <c r="B751" s="24" t="s">
        <v>9827</v>
      </c>
      <c r="C751" s="24" t="s">
        <v>33</v>
      </c>
      <c r="D751" s="24" t="s">
        <v>158</v>
      </c>
      <c r="E751" s="24" t="s">
        <v>2286</v>
      </c>
      <c r="F751" s="24" t="s">
        <v>2287</v>
      </c>
      <c r="G751" s="24" t="s">
        <v>123</v>
      </c>
      <c r="H751" s="24" t="s">
        <v>230</v>
      </c>
      <c r="I751" s="24" t="s">
        <v>8886</v>
      </c>
      <c r="J751" s="24" t="s">
        <v>8886</v>
      </c>
      <c r="K751" s="24" t="s">
        <v>8886</v>
      </c>
      <c r="L751" s="24" t="s">
        <v>8886</v>
      </c>
      <c r="M751" s="24" t="s">
        <v>9828</v>
      </c>
      <c r="N751" s="24" t="s">
        <v>136</v>
      </c>
      <c r="O751" s="24" t="s">
        <v>2289</v>
      </c>
      <c r="P751" s="24"/>
      <c r="Q751" s="24"/>
      <c r="R751" s="24"/>
      <c r="S751" s="24"/>
      <c r="T751" s="24"/>
      <c r="U751" s="24" t="s">
        <v>8886</v>
      </c>
      <c r="V751" s="24" t="s">
        <v>8886</v>
      </c>
      <c r="W751" s="24"/>
      <c r="X751" s="24"/>
      <c r="Y751" s="258">
        <v>44935.345636574071</v>
      </c>
      <c r="Z751" s="258">
        <v>45173.912708333337</v>
      </c>
      <c r="AA751" s="24"/>
      <c r="AB751" s="24" t="s">
        <v>2288</v>
      </c>
      <c r="AC751" s="24">
        <v>46899</v>
      </c>
      <c r="AD751" s="24">
        <v>22500</v>
      </c>
      <c r="AE751" s="24" t="s">
        <v>9827</v>
      </c>
      <c r="AF751" s="24" t="s">
        <v>9829</v>
      </c>
      <c r="AG751" s="24"/>
    </row>
    <row r="752" spans="1:33" ht="26.4" x14ac:dyDescent="0.3">
      <c r="A752" s="24" t="s">
        <v>321</v>
      </c>
      <c r="B752" s="24" t="s">
        <v>9827</v>
      </c>
      <c r="C752" s="24" t="s">
        <v>19</v>
      </c>
      <c r="D752" s="24" t="s">
        <v>158</v>
      </c>
      <c r="E752" s="24" t="s">
        <v>2290</v>
      </c>
      <c r="F752" s="24" t="s">
        <v>2291</v>
      </c>
      <c r="G752" s="24" t="s">
        <v>2292</v>
      </c>
      <c r="H752" s="24" t="s">
        <v>238</v>
      </c>
      <c r="I752" s="24" t="s">
        <v>8886</v>
      </c>
      <c r="J752" s="24" t="s">
        <v>8886</v>
      </c>
      <c r="K752" s="24" t="s">
        <v>8886</v>
      </c>
      <c r="L752" s="24" t="s">
        <v>8886</v>
      </c>
      <c r="M752" s="24" t="s">
        <v>9828</v>
      </c>
      <c r="N752" s="24" t="s">
        <v>136</v>
      </c>
      <c r="O752" s="24" t="s">
        <v>2289</v>
      </c>
      <c r="P752" s="24" t="s">
        <v>2294</v>
      </c>
      <c r="Q752" s="24"/>
      <c r="R752" s="25" t="s">
        <v>2293</v>
      </c>
      <c r="S752" s="25" t="s">
        <v>10008</v>
      </c>
      <c r="T752" s="24"/>
      <c r="U752" s="24" t="s">
        <v>8886</v>
      </c>
      <c r="V752" s="24" t="s">
        <v>8886</v>
      </c>
      <c r="W752" s="24"/>
      <c r="X752" s="24"/>
      <c r="Y752" s="258">
        <v>44935.345636574071</v>
      </c>
      <c r="Z752" s="258">
        <v>45173.912708333337</v>
      </c>
      <c r="AA752" s="24"/>
      <c r="AB752" s="24" t="s">
        <v>2288</v>
      </c>
      <c r="AC752" s="24">
        <v>46899</v>
      </c>
      <c r="AD752" s="24">
        <v>22820</v>
      </c>
      <c r="AE752" s="24" t="s">
        <v>9827</v>
      </c>
      <c r="AF752" s="24" t="s">
        <v>9829</v>
      </c>
      <c r="AG752" s="24" t="s">
        <v>16</v>
      </c>
    </row>
    <row r="753" spans="1:33" x14ac:dyDescent="0.3">
      <c r="A753" s="24" t="s">
        <v>231</v>
      </c>
      <c r="B753" s="24" t="s">
        <v>9827</v>
      </c>
      <c r="C753" s="24" t="s">
        <v>33</v>
      </c>
      <c r="D753" s="24" t="s">
        <v>579</v>
      </c>
      <c r="E753" s="24" t="s">
        <v>2295</v>
      </c>
      <c r="F753" s="24" t="s">
        <v>2296</v>
      </c>
      <c r="G753" s="24" t="s">
        <v>228</v>
      </c>
      <c r="H753" s="24" t="s">
        <v>230</v>
      </c>
      <c r="I753" s="24" t="s">
        <v>8886</v>
      </c>
      <c r="J753" s="24" t="s">
        <v>8886</v>
      </c>
      <c r="K753" s="24" t="s">
        <v>8886</v>
      </c>
      <c r="L753" s="24" t="s">
        <v>8886</v>
      </c>
      <c r="M753" s="24" t="s">
        <v>9828</v>
      </c>
      <c r="N753" s="24" t="s">
        <v>164</v>
      </c>
      <c r="O753" s="24" t="s">
        <v>580</v>
      </c>
      <c r="P753" s="24"/>
      <c r="Q753" s="24"/>
      <c r="R753" s="25" t="s">
        <v>2297</v>
      </c>
      <c r="S753" s="24"/>
      <c r="T753" s="24"/>
      <c r="U753" s="24" t="s">
        <v>8886</v>
      </c>
      <c r="V753" s="24" t="s">
        <v>8886</v>
      </c>
      <c r="W753" s="24"/>
      <c r="X753" s="24"/>
      <c r="Y753" s="258">
        <v>44935.345636574071</v>
      </c>
      <c r="Z753" s="258">
        <v>45173.912708333337</v>
      </c>
      <c r="AA753" s="24"/>
      <c r="AB753" s="24" t="s">
        <v>2288</v>
      </c>
      <c r="AC753" s="24">
        <v>46899</v>
      </c>
      <c r="AD753" s="24">
        <v>16450</v>
      </c>
      <c r="AE753" s="24" t="s">
        <v>9827</v>
      </c>
      <c r="AF753" s="24" t="s">
        <v>9829</v>
      </c>
      <c r="AG753" s="24"/>
    </row>
    <row r="754" spans="1:33" x14ac:dyDescent="0.3">
      <c r="A754" s="24" t="s">
        <v>231</v>
      </c>
      <c r="B754" s="24" t="s">
        <v>9827</v>
      </c>
      <c r="C754" s="24" t="s">
        <v>33</v>
      </c>
      <c r="D754" s="24" t="s">
        <v>616</v>
      </c>
      <c r="E754" s="24" t="s">
        <v>2298</v>
      </c>
      <c r="F754" s="24" t="s">
        <v>2299</v>
      </c>
      <c r="G754" s="24" t="s">
        <v>228</v>
      </c>
      <c r="H754" s="24" t="s">
        <v>230</v>
      </c>
      <c r="I754" s="24" t="s">
        <v>8886</v>
      </c>
      <c r="J754" s="24" t="s">
        <v>8886</v>
      </c>
      <c r="K754" s="24" t="s">
        <v>8886</v>
      </c>
      <c r="L754" s="24" t="s">
        <v>8886</v>
      </c>
      <c r="M754" s="24" t="s">
        <v>9828</v>
      </c>
      <c r="N754" s="24" t="s">
        <v>164</v>
      </c>
      <c r="O754" s="24" t="s">
        <v>617</v>
      </c>
      <c r="P754" s="24"/>
      <c r="Q754" s="24"/>
      <c r="R754" s="25" t="s">
        <v>2300</v>
      </c>
      <c r="S754" s="24"/>
      <c r="T754" s="24"/>
      <c r="U754" s="24" t="s">
        <v>8886</v>
      </c>
      <c r="V754" s="24" t="s">
        <v>8886</v>
      </c>
      <c r="W754" s="24"/>
      <c r="X754" s="24"/>
      <c r="Y754" s="258">
        <v>44935.345636574071</v>
      </c>
      <c r="Z754" s="258">
        <v>45173.912708333337</v>
      </c>
      <c r="AA754" s="24"/>
      <c r="AB754" s="24" t="s">
        <v>2288</v>
      </c>
      <c r="AC754" s="24">
        <v>46899</v>
      </c>
      <c r="AD754" s="24">
        <v>16550</v>
      </c>
      <c r="AE754" s="24" t="s">
        <v>9827</v>
      </c>
      <c r="AF754" s="24" t="s">
        <v>9829</v>
      </c>
      <c r="AG754" s="24"/>
    </row>
    <row r="755" spans="1:33" x14ac:dyDescent="0.3">
      <c r="A755" s="24" t="s">
        <v>231</v>
      </c>
      <c r="B755" s="24" t="s">
        <v>9827</v>
      </c>
      <c r="C755" s="24" t="s">
        <v>33</v>
      </c>
      <c r="D755" s="24" t="s">
        <v>608</v>
      </c>
      <c r="E755" s="24" t="s">
        <v>2301</v>
      </c>
      <c r="F755" s="24" t="s">
        <v>2302</v>
      </c>
      <c r="G755" s="24" t="s">
        <v>228</v>
      </c>
      <c r="H755" s="24" t="s">
        <v>230</v>
      </c>
      <c r="I755" s="24" t="s">
        <v>8886</v>
      </c>
      <c r="J755" s="24" t="s">
        <v>8886</v>
      </c>
      <c r="K755" s="24" t="s">
        <v>8886</v>
      </c>
      <c r="L755" s="24" t="s">
        <v>8886</v>
      </c>
      <c r="M755" s="24" t="s">
        <v>9828</v>
      </c>
      <c r="N755" s="24" t="s">
        <v>164</v>
      </c>
      <c r="O755" s="24" t="s">
        <v>609</v>
      </c>
      <c r="P755" s="24"/>
      <c r="Q755" s="24"/>
      <c r="R755" s="25" t="s">
        <v>2303</v>
      </c>
      <c r="S755" s="24"/>
      <c r="T755" s="24"/>
      <c r="U755" s="24" t="s">
        <v>8886</v>
      </c>
      <c r="V755" s="24" t="s">
        <v>8886</v>
      </c>
      <c r="W755" s="24"/>
      <c r="X755" s="24"/>
      <c r="Y755" s="258">
        <v>44935.345636574071</v>
      </c>
      <c r="Z755" s="258">
        <v>45173.912708333337</v>
      </c>
      <c r="AA755" s="24"/>
      <c r="AB755" s="24" t="s">
        <v>2288</v>
      </c>
      <c r="AC755" s="24">
        <v>46899</v>
      </c>
      <c r="AD755" s="24">
        <v>16530</v>
      </c>
      <c r="AE755" s="24" t="s">
        <v>9827</v>
      </c>
      <c r="AF755" s="24" t="s">
        <v>9829</v>
      </c>
      <c r="AG755" s="24"/>
    </row>
    <row r="756" spans="1:33" x14ac:dyDescent="0.3">
      <c r="A756" s="24" t="s">
        <v>231</v>
      </c>
      <c r="B756" s="24" t="s">
        <v>9827</v>
      </c>
      <c r="C756" s="24" t="s">
        <v>33</v>
      </c>
      <c r="D756" s="24" t="s">
        <v>2307</v>
      </c>
      <c r="E756" s="24" t="s">
        <v>2304</v>
      </c>
      <c r="F756" s="24" t="s">
        <v>2305</v>
      </c>
      <c r="G756" s="24" t="s">
        <v>228</v>
      </c>
      <c r="H756" s="24" t="s">
        <v>230</v>
      </c>
      <c r="I756" s="24" t="s">
        <v>8886</v>
      </c>
      <c r="J756" s="24" t="s">
        <v>8886</v>
      </c>
      <c r="K756" s="24" t="s">
        <v>8886</v>
      </c>
      <c r="L756" s="24" t="s">
        <v>8886</v>
      </c>
      <c r="M756" s="24" t="s">
        <v>9828</v>
      </c>
      <c r="N756" s="24" t="s">
        <v>164</v>
      </c>
      <c r="O756" s="24" t="s">
        <v>2308</v>
      </c>
      <c r="P756" s="24"/>
      <c r="Q756" s="24"/>
      <c r="R756" s="25" t="s">
        <v>2306</v>
      </c>
      <c r="S756" s="24"/>
      <c r="T756" s="24"/>
      <c r="U756" s="24" t="s">
        <v>8886</v>
      </c>
      <c r="V756" s="24" t="s">
        <v>8886</v>
      </c>
      <c r="W756" s="24"/>
      <c r="X756" s="24"/>
      <c r="Y756" s="258">
        <v>44935.345636574071</v>
      </c>
      <c r="Z756" s="258">
        <v>45173.912708333337</v>
      </c>
      <c r="AA756" s="24"/>
      <c r="AB756" s="24" t="s">
        <v>2288</v>
      </c>
      <c r="AC756" s="24">
        <v>46899</v>
      </c>
      <c r="AD756" s="24">
        <v>22550</v>
      </c>
      <c r="AE756" s="24" t="s">
        <v>9827</v>
      </c>
      <c r="AF756" s="24" t="s">
        <v>9829</v>
      </c>
      <c r="AG756" s="24"/>
    </row>
    <row r="757" spans="1:33" x14ac:dyDescent="0.3">
      <c r="A757" s="24" t="s">
        <v>212</v>
      </c>
      <c r="B757" s="24" t="s">
        <v>9827</v>
      </c>
      <c r="C757" s="24" t="s">
        <v>67</v>
      </c>
      <c r="D757" s="24" t="s">
        <v>2313</v>
      </c>
      <c r="E757" s="24" t="s">
        <v>2309</v>
      </c>
      <c r="F757" s="24" t="s">
        <v>2310</v>
      </c>
      <c r="G757" s="24" t="s">
        <v>2311</v>
      </c>
      <c r="H757" s="24" t="s">
        <v>238</v>
      </c>
      <c r="I757" s="24" t="s">
        <v>8886</v>
      </c>
      <c r="J757" s="24" t="s">
        <v>8886</v>
      </c>
      <c r="K757" s="24" t="s">
        <v>8886</v>
      </c>
      <c r="L757" s="24" t="s">
        <v>8886</v>
      </c>
      <c r="M757" s="24" t="s">
        <v>9828</v>
      </c>
      <c r="N757" s="24" t="s">
        <v>136</v>
      </c>
      <c r="O757" s="24" t="s">
        <v>2315</v>
      </c>
      <c r="P757" s="24"/>
      <c r="Q757" s="24" t="s">
        <v>2314</v>
      </c>
      <c r="R757" s="25" t="s">
        <v>2312</v>
      </c>
      <c r="S757" s="24"/>
      <c r="T757" s="24"/>
      <c r="U757" s="24" t="s">
        <v>8886</v>
      </c>
      <c r="V757" s="24" t="s">
        <v>8886</v>
      </c>
      <c r="W757" s="24"/>
      <c r="X757" s="24"/>
      <c r="Y757" s="258">
        <v>44935.345636574071</v>
      </c>
      <c r="Z757" s="258">
        <v>45173.912708333337</v>
      </c>
      <c r="AA757" s="24"/>
      <c r="AB757" s="24" t="s">
        <v>2288</v>
      </c>
      <c r="AC757" s="24">
        <v>46899</v>
      </c>
      <c r="AD757" s="24">
        <v>22570</v>
      </c>
      <c r="AE757" s="24" t="s">
        <v>9827</v>
      </c>
      <c r="AF757" s="24" t="s">
        <v>9829</v>
      </c>
      <c r="AG757" s="24" t="s">
        <v>16</v>
      </c>
    </row>
    <row r="758" spans="1:33" ht="79.2" x14ac:dyDescent="0.3">
      <c r="A758" s="24" t="s">
        <v>321</v>
      </c>
      <c r="B758" s="24" t="s">
        <v>9827</v>
      </c>
      <c r="C758" s="24" t="s">
        <v>33</v>
      </c>
      <c r="D758" s="24" t="s">
        <v>2313</v>
      </c>
      <c r="E758" s="24" t="s">
        <v>2316</v>
      </c>
      <c r="F758" s="25" t="s">
        <v>9834</v>
      </c>
      <c r="G758" s="24" t="s">
        <v>123</v>
      </c>
      <c r="H758" s="24" t="s">
        <v>230</v>
      </c>
      <c r="I758" s="24" t="s">
        <v>8886</v>
      </c>
      <c r="J758" s="24" t="s">
        <v>8886</v>
      </c>
      <c r="K758" s="24" t="s">
        <v>8886</v>
      </c>
      <c r="L758" s="24" t="s">
        <v>8886</v>
      </c>
      <c r="M758" s="24" t="s">
        <v>9828</v>
      </c>
      <c r="N758" s="24" t="s">
        <v>136</v>
      </c>
      <c r="O758" s="24" t="s">
        <v>2315</v>
      </c>
      <c r="P758" s="24"/>
      <c r="Q758" s="24"/>
      <c r="R758" s="25" t="s">
        <v>2317</v>
      </c>
      <c r="S758" s="25" t="s">
        <v>9904</v>
      </c>
      <c r="T758" s="24"/>
      <c r="U758" s="24" t="s">
        <v>8886</v>
      </c>
      <c r="V758" s="24" t="s">
        <v>8886</v>
      </c>
      <c r="W758" s="24"/>
      <c r="X758" s="24"/>
      <c r="Y758" s="258">
        <v>44935.345636574071</v>
      </c>
      <c r="Z758" s="258">
        <v>45173.912708333337</v>
      </c>
      <c r="AA758" s="24"/>
      <c r="AB758" s="24" t="s">
        <v>2288</v>
      </c>
      <c r="AC758" s="24">
        <v>46899</v>
      </c>
      <c r="AD758" s="24">
        <v>22560</v>
      </c>
      <c r="AE758" s="24" t="s">
        <v>9827</v>
      </c>
      <c r="AF758" s="24" t="s">
        <v>9829</v>
      </c>
      <c r="AG758" s="24"/>
    </row>
    <row r="759" spans="1:33" ht="52.8" x14ac:dyDescent="0.3">
      <c r="A759" s="24" t="s">
        <v>231</v>
      </c>
      <c r="B759" s="24" t="s">
        <v>9827</v>
      </c>
      <c r="C759" s="24" t="s">
        <v>33</v>
      </c>
      <c r="D759" s="24" t="s">
        <v>648</v>
      </c>
      <c r="E759" s="24" t="s">
        <v>2318</v>
      </c>
      <c r="F759" s="25" t="s">
        <v>2319</v>
      </c>
      <c r="G759" s="24" t="s">
        <v>228</v>
      </c>
      <c r="H759" s="24" t="s">
        <v>230</v>
      </c>
      <c r="I759" s="24" t="s">
        <v>8886</v>
      </c>
      <c r="J759" s="24" t="s">
        <v>8886</v>
      </c>
      <c r="K759" s="24" t="s">
        <v>8886</v>
      </c>
      <c r="L759" s="24" t="s">
        <v>8886</v>
      </c>
      <c r="M759" s="24" t="s">
        <v>9828</v>
      </c>
      <c r="N759" s="24" t="s">
        <v>164</v>
      </c>
      <c r="O759" s="24" t="s">
        <v>649</v>
      </c>
      <c r="P759" s="24"/>
      <c r="Q759" s="24"/>
      <c r="R759" s="25" t="s">
        <v>2303</v>
      </c>
      <c r="S759" s="24"/>
      <c r="T759" s="24"/>
      <c r="U759" s="24" t="s">
        <v>8886</v>
      </c>
      <c r="V759" s="24" t="s">
        <v>8886</v>
      </c>
      <c r="W759" s="24"/>
      <c r="X759" s="24"/>
      <c r="Y759" s="258">
        <v>44935.345636574071</v>
      </c>
      <c r="Z759" s="258">
        <v>45173.912708333337</v>
      </c>
      <c r="AA759" s="24"/>
      <c r="AB759" s="24" t="s">
        <v>2288</v>
      </c>
      <c r="AC759" s="24">
        <v>46899</v>
      </c>
      <c r="AD759" s="24">
        <v>16650</v>
      </c>
      <c r="AE759" s="24" t="s">
        <v>9827</v>
      </c>
      <c r="AF759" s="24" t="s">
        <v>9829</v>
      </c>
      <c r="AG759" s="24"/>
    </row>
    <row r="760" spans="1:33" ht="52.8" x14ac:dyDescent="0.3">
      <c r="A760" s="24" t="s">
        <v>231</v>
      </c>
      <c r="B760" s="24" t="s">
        <v>9827</v>
      </c>
      <c r="C760" s="24" t="s">
        <v>33</v>
      </c>
      <c r="D760" s="24" t="s">
        <v>713</v>
      </c>
      <c r="E760" s="24" t="s">
        <v>2320</v>
      </c>
      <c r="F760" s="25" t="s">
        <v>2321</v>
      </c>
      <c r="G760" s="24" t="s">
        <v>228</v>
      </c>
      <c r="H760" s="24" t="s">
        <v>230</v>
      </c>
      <c r="I760" s="24" t="s">
        <v>8886</v>
      </c>
      <c r="J760" s="24" t="s">
        <v>8886</v>
      </c>
      <c r="K760" s="24" t="s">
        <v>8886</v>
      </c>
      <c r="L760" s="24" t="s">
        <v>8886</v>
      </c>
      <c r="M760" s="24" t="s">
        <v>9828</v>
      </c>
      <c r="N760" s="24" t="s">
        <v>136</v>
      </c>
      <c r="O760" s="24" t="s">
        <v>9913</v>
      </c>
      <c r="P760" s="24"/>
      <c r="Q760" s="24"/>
      <c r="R760" s="25" t="s">
        <v>2322</v>
      </c>
      <c r="S760" s="24"/>
      <c r="T760" s="24"/>
      <c r="U760" s="24" t="s">
        <v>8886</v>
      </c>
      <c r="V760" s="24" t="s">
        <v>8886</v>
      </c>
      <c r="W760" s="24"/>
      <c r="X760" s="24"/>
      <c r="Y760" s="258">
        <v>44935.345636574071</v>
      </c>
      <c r="Z760" s="258">
        <v>45173.912708333337</v>
      </c>
      <c r="AA760" s="24"/>
      <c r="AB760" s="24" t="s">
        <v>2288</v>
      </c>
      <c r="AC760" s="24">
        <v>46899</v>
      </c>
      <c r="AD760" s="24">
        <v>16830</v>
      </c>
      <c r="AE760" s="24" t="s">
        <v>9827</v>
      </c>
      <c r="AF760" s="24" t="s">
        <v>9829</v>
      </c>
      <c r="AG760" s="24"/>
    </row>
    <row r="761" spans="1:33" ht="52.8" x14ac:dyDescent="0.3">
      <c r="A761" s="24" t="s">
        <v>231</v>
      </c>
      <c r="B761" s="24" t="s">
        <v>9827</v>
      </c>
      <c r="C761" s="24" t="s">
        <v>67</v>
      </c>
      <c r="D761" s="24" t="s">
        <v>1164</v>
      </c>
      <c r="E761" s="24" t="s">
        <v>2323</v>
      </c>
      <c r="F761" s="24" t="s">
        <v>2324</v>
      </c>
      <c r="G761" s="24" t="s">
        <v>2325</v>
      </c>
      <c r="H761" s="24" t="s">
        <v>210</v>
      </c>
      <c r="I761" s="24" t="s">
        <v>8886</v>
      </c>
      <c r="J761" s="24" t="s">
        <v>8886</v>
      </c>
      <c r="K761" s="24" t="s">
        <v>8886</v>
      </c>
      <c r="L761" s="24" t="s">
        <v>8886</v>
      </c>
      <c r="M761" s="24" t="s">
        <v>9828</v>
      </c>
      <c r="N761" s="24" t="s">
        <v>164</v>
      </c>
      <c r="O761" s="24" t="s">
        <v>8886</v>
      </c>
      <c r="P761" s="24"/>
      <c r="Q761" s="24"/>
      <c r="R761" s="25" t="s">
        <v>2326</v>
      </c>
      <c r="S761" s="24"/>
      <c r="T761" s="24"/>
      <c r="U761" s="24" t="s">
        <v>8886</v>
      </c>
      <c r="V761" s="24" t="s">
        <v>8886</v>
      </c>
      <c r="W761" s="24"/>
      <c r="X761" s="24"/>
      <c r="Y761" s="258">
        <v>44935.345636574071</v>
      </c>
      <c r="Z761" s="258">
        <v>45173.912708333337</v>
      </c>
      <c r="AA761" s="24"/>
      <c r="AB761" s="24" t="s">
        <v>2288</v>
      </c>
      <c r="AC761" s="24">
        <v>46899</v>
      </c>
      <c r="AD761" s="24">
        <v>22600</v>
      </c>
      <c r="AE761" s="24" t="s">
        <v>9827</v>
      </c>
      <c r="AF761" s="24" t="s">
        <v>9829</v>
      </c>
      <c r="AG761" s="24" t="s">
        <v>16</v>
      </c>
    </row>
    <row r="762" spans="1:33" ht="79.2" x14ac:dyDescent="0.3">
      <c r="A762" s="24" t="s">
        <v>2239</v>
      </c>
      <c r="B762" s="24" t="s">
        <v>9827</v>
      </c>
      <c r="C762" s="24" t="s">
        <v>19</v>
      </c>
      <c r="D762" s="24" t="s">
        <v>2329</v>
      </c>
      <c r="E762" s="24" t="s">
        <v>2327</v>
      </c>
      <c r="F762" s="24" t="s">
        <v>2328</v>
      </c>
      <c r="G762" s="24" t="s">
        <v>141</v>
      </c>
      <c r="H762" s="24" t="s">
        <v>230</v>
      </c>
      <c r="I762" s="24" t="s">
        <v>8886</v>
      </c>
      <c r="J762" s="24" t="s">
        <v>8886</v>
      </c>
      <c r="K762" s="24" t="s">
        <v>8886</v>
      </c>
      <c r="L762" s="24" t="s">
        <v>8886</v>
      </c>
      <c r="M762" s="24" t="s">
        <v>9828</v>
      </c>
      <c r="N762" s="24" t="s">
        <v>136</v>
      </c>
      <c r="O762" s="24" t="s">
        <v>2331</v>
      </c>
      <c r="P762" s="24" t="s">
        <v>2330</v>
      </c>
      <c r="Q762" s="24"/>
      <c r="R762" s="24"/>
      <c r="S762" s="25" t="s">
        <v>10009</v>
      </c>
      <c r="T762" s="24"/>
      <c r="U762" s="24" t="s">
        <v>8886</v>
      </c>
      <c r="V762" s="24" t="s">
        <v>8886</v>
      </c>
      <c r="W762" s="24"/>
      <c r="X762" s="24"/>
      <c r="Y762" s="258">
        <v>44935.345636574071</v>
      </c>
      <c r="Z762" s="258">
        <v>45173.912708333337</v>
      </c>
      <c r="AA762" s="24"/>
      <c r="AB762" s="24" t="s">
        <v>2288</v>
      </c>
      <c r="AC762" s="24">
        <v>46899</v>
      </c>
      <c r="AD762" s="24">
        <v>22610</v>
      </c>
      <c r="AE762" s="24" t="s">
        <v>9827</v>
      </c>
      <c r="AF762" s="24" t="s">
        <v>9829</v>
      </c>
      <c r="AG762" s="24"/>
    </row>
    <row r="763" spans="1:33" ht="26.4" x14ac:dyDescent="0.3">
      <c r="A763" s="24" t="s">
        <v>361</v>
      </c>
      <c r="B763" s="24" t="s">
        <v>9827</v>
      </c>
      <c r="C763" s="24" t="s">
        <v>2334</v>
      </c>
      <c r="D763" s="24" t="s">
        <v>2329</v>
      </c>
      <c r="E763" s="24" t="s">
        <v>2332</v>
      </c>
      <c r="F763" s="24" t="s">
        <v>2333</v>
      </c>
      <c r="G763" s="24" t="s">
        <v>2292</v>
      </c>
      <c r="H763" s="24" t="s">
        <v>880</v>
      </c>
      <c r="I763" s="24" t="s">
        <v>8886</v>
      </c>
      <c r="J763" s="24" t="s">
        <v>8886</v>
      </c>
      <c r="K763" s="24" t="s">
        <v>8886</v>
      </c>
      <c r="L763" s="24" t="s">
        <v>8886</v>
      </c>
      <c r="M763" s="24" t="s">
        <v>9828</v>
      </c>
      <c r="N763" s="24" t="s">
        <v>136</v>
      </c>
      <c r="O763" s="24" t="s">
        <v>2331</v>
      </c>
      <c r="P763" s="24"/>
      <c r="Q763" s="24"/>
      <c r="R763" s="24"/>
      <c r="S763" s="25" t="s">
        <v>9926</v>
      </c>
      <c r="T763" s="24"/>
      <c r="U763" s="24" t="s">
        <v>8886</v>
      </c>
      <c r="V763" s="24" t="s">
        <v>8886</v>
      </c>
      <c r="W763" s="24"/>
      <c r="X763" s="24"/>
      <c r="Y763" s="258">
        <v>44935.345636574071</v>
      </c>
      <c r="Z763" s="258">
        <v>45173.912708333337</v>
      </c>
      <c r="AA763" s="24"/>
      <c r="AB763" s="24" t="s">
        <v>2288</v>
      </c>
      <c r="AC763" s="24">
        <v>46899</v>
      </c>
      <c r="AD763" s="24">
        <v>22620</v>
      </c>
      <c r="AE763" s="24" t="s">
        <v>9827</v>
      </c>
      <c r="AF763" s="24" t="s">
        <v>9829</v>
      </c>
      <c r="AG763" s="24" t="s">
        <v>16</v>
      </c>
    </row>
    <row r="764" spans="1:33" x14ac:dyDescent="0.3">
      <c r="A764" s="24"/>
      <c r="B764" s="24" t="s">
        <v>9827</v>
      </c>
      <c r="C764" s="24" t="s">
        <v>33</v>
      </c>
      <c r="D764" s="24" t="s">
        <v>9909</v>
      </c>
      <c r="E764" s="24" t="s">
        <v>2335</v>
      </c>
      <c r="F764" s="24" t="s">
        <v>2336</v>
      </c>
      <c r="G764" s="24" t="s">
        <v>2292</v>
      </c>
      <c r="H764" s="24" t="s">
        <v>36</v>
      </c>
      <c r="I764" s="24" t="s">
        <v>8886</v>
      </c>
      <c r="J764" s="24" t="s">
        <v>8886</v>
      </c>
      <c r="K764" s="24" t="s">
        <v>8886</v>
      </c>
      <c r="L764" s="24" t="s">
        <v>8886</v>
      </c>
      <c r="M764" s="24" t="s">
        <v>9828</v>
      </c>
      <c r="N764" s="24" t="s">
        <v>201</v>
      </c>
      <c r="O764" s="24" t="s">
        <v>8886</v>
      </c>
      <c r="P764" s="24"/>
      <c r="Q764" s="24"/>
      <c r="R764" s="24"/>
      <c r="S764" s="24"/>
      <c r="T764" s="24"/>
      <c r="U764" s="24" t="s">
        <v>8886</v>
      </c>
      <c r="V764" s="24" t="s">
        <v>8886</v>
      </c>
      <c r="W764" s="24"/>
      <c r="X764" s="24"/>
      <c r="Y764" s="258">
        <v>44935.345636574071</v>
      </c>
      <c r="Z764" s="258">
        <v>45173.912708333337</v>
      </c>
      <c r="AA764" s="24"/>
      <c r="AB764" s="24" t="s">
        <v>2288</v>
      </c>
      <c r="AC764" s="24">
        <v>46899</v>
      </c>
      <c r="AD764" s="24">
        <v>22630</v>
      </c>
      <c r="AE764" s="24" t="s">
        <v>9827</v>
      </c>
      <c r="AF764" s="24" t="s">
        <v>9829</v>
      </c>
      <c r="AG764" s="24" t="s">
        <v>218</v>
      </c>
    </row>
    <row r="765" spans="1:33" x14ac:dyDescent="0.3">
      <c r="A765" s="24"/>
      <c r="B765" s="24" t="s">
        <v>9827</v>
      </c>
      <c r="C765" s="24" t="s">
        <v>33</v>
      </c>
      <c r="D765" s="24" t="s">
        <v>9878</v>
      </c>
      <c r="E765" s="24" t="s">
        <v>2337</v>
      </c>
      <c r="F765" s="24" t="s">
        <v>2338</v>
      </c>
      <c r="G765" s="24" t="s">
        <v>2292</v>
      </c>
      <c r="H765" s="24" t="s">
        <v>36</v>
      </c>
      <c r="I765" s="24" t="s">
        <v>8886</v>
      </c>
      <c r="J765" s="24" t="s">
        <v>8886</v>
      </c>
      <c r="K765" s="24" t="s">
        <v>8886</v>
      </c>
      <c r="L765" s="24" t="s">
        <v>8886</v>
      </c>
      <c r="M765" s="24" t="s">
        <v>9828</v>
      </c>
      <c r="N765" s="24" t="s">
        <v>201</v>
      </c>
      <c r="O765" s="24" t="s">
        <v>8886</v>
      </c>
      <c r="P765" s="24"/>
      <c r="Q765" s="24"/>
      <c r="R765" s="24"/>
      <c r="S765" s="24"/>
      <c r="T765" s="24"/>
      <c r="U765" s="24" t="s">
        <v>8886</v>
      </c>
      <c r="V765" s="24" t="s">
        <v>8886</v>
      </c>
      <c r="W765" s="24"/>
      <c r="X765" s="24"/>
      <c r="Y765" s="258">
        <v>44935.345636574071</v>
      </c>
      <c r="Z765" s="258">
        <v>45173.912708333337</v>
      </c>
      <c r="AA765" s="24"/>
      <c r="AB765" s="24" t="s">
        <v>2288</v>
      </c>
      <c r="AC765" s="24">
        <v>46899</v>
      </c>
      <c r="AD765" s="24">
        <v>22640</v>
      </c>
      <c r="AE765" s="24" t="s">
        <v>9827</v>
      </c>
      <c r="AF765" s="24" t="s">
        <v>9829</v>
      </c>
      <c r="AG765" s="24" t="s">
        <v>218</v>
      </c>
    </row>
    <row r="766" spans="1:33" ht="92.4" x14ac:dyDescent="0.3">
      <c r="A766" s="24"/>
      <c r="B766" s="24" t="s">
        <v>9827</v>
      </c>
      <c r="C766" s="24" t="s">
        <v>33</v>
      </c>
      <c r="D766" s="24" t="s">
        <v>9879</v>
      </c>
      <c r="E766" s="24" t="s">
        <v>2339</v>
      </c>
      <c r="F766" s="24" t="s">
        <v>2340</v>
      </c>
      <c r="G766" s="24" t="s">
        <v>2292</v>
      </c>
      <c r="H766" s="24" t="s">
        <v>36</v>
      </c>
      <c r="I766" s="24" t="s">
        <v>8886</v>
      </c>
      <c r="J766" s="24" t="s">
        <v>8886</v>
      </c>
      <c r="K766" s="24" t="s">
        <v>8886</v>
      </c>
      <c r="L766" s="24" t="s">
        <v>8886</v>
      </c>
      <c r="M766" s="24" t="s">
        <v>9828</v>
      </c>
      <c r="N766" s="24" t="s">
        <v>201</v>
      </c>
      <c r="O766" s="24" t="s">
        <v>8886</v>
      </c>
      <c r="P766" s="24"/>
      <c r="Q766" s="24"/>
      <c r="R766" s="24"/>
      <c r="S766" s="25" t="s">
        <v>10010</v>
      </c>
      <c r="T766" s="24"/>
      <c r="U766" s="24" t="s">
        <v>8886</v>
      </c>
      <c r="V766" s="24" t="s">
        <v>8886</v>
      </c>
      <c r="W766" s="24"/>
      <c r="X766" s="24"/>
      <c r="Y766" s="258">
        <v>44935.345636574071</v>
      </c>
      <c r="Z766" s="258">
        <v>45173.912708333337</v>
      </c>
      <c r="AA766" s="24"/>
      <c r="AB766" s="24" t="s">
        <v>2288</v>
      </c>
      <c r="AC766" s="24">
        <v>46899</v>
      </c>
      <c r="AD766" s="24">
        <v>22650</v>
      </c>
      <c r="AE766" s="24" t="s">
        <v>9827</v>
      </c>
      <c r="AF766" s="24" t="s">
        <v>9829</v>
      </c>
      <c r="AG766" s="24" t="s">
        <v>218</v>
      </c>
    </row>
    <row r="767" spans="1:33" x14ac:dyDescent="0.3">
      <c r="A767" s="24"/>
      <c r="B767" s="24" t="s">
        <v>9827</v>
      </c>
      <c r="C767" s="24" t="s">
        <v>33</v>
      </c>
      <c r="D767" s="24" t="s">
        <v>282</v>
      </c>
      <c r="E767" s="24" t="s">
        <v>2341</v>
      </c>
      <c r="F767" s="24" t="s">
        <v>1753</v>
      </c>
      <c r="G767" s="24" t="s">
        <v>2342</v>
      </c>
      <c r="H767" s="24" t="s">
        <v>36</v>
      </c>
      <c r="I767" s="24" t="s">
        <v>8886</v>
      </c>
      <c r="J767" s="24" t="s">
        <v>8886</v>
      </c>
      <c r="K767" s="24" t="s">
        <v>8886</v>
      </c>
      <c r="L767" s="24" t="s">
        <v>8886</v>
      </c>
      <c r="M767" s="24" t="s">
        <v>9828</v>
      </c>
      <c r="N767" s="24" t="s">
        <v>136</v>
      </c>
      <c r="O767" s="24" t="s">
        <v>414</v>
      </c>
      <c r="P767" s="24"/>
      <c r="Q767" s="24"/>
      <c r="R767" s="24"/>
      <c r="S767" s="24"/>
      <c r="T767" s="24"/>
      <c r="U767" s="24" t="s">
        <v>8886</v>
      </c>
      <c r="V767" s="24" t="s">
        <v>8886</v>
      </c>
      <c r="W767" s="24"/>
      <c r="X767" s="24"/>
      <c r="Y767" s="258">
        <v>44935.345636574071</v>
      </c>
      <c r="Z767" s="258">
        <v>45173.912708333337</v>
      </c>
      <c r="AA767" s="24"/>
      <c r="AB767" s="24" t="s">
        <v>2288</v>
      </c>
      <c r="AC767" s="24">
        <v>46899</v>
      </c>
      <c r="AD767" s="24">
        <v>1100</v>
      </c>
      <c r="AE767" s="24" t="s">
        <v>9827</v>
      </c>
      <c r="AF767" s="24" t="s">
        <v>9829</v>
      </c>
      <c r="AG767" s="24" t="s">
        <v>218</v>
      </c>
    </row>
    <row r="768" spans="1:33" x14ac:dyDescent="0.3">
      <c r="A768" s="24"/>
      <c r="B768" s="24" t="s">
        <v>9827</v>
      </c>
      <c r="C768" s="24" t="s">
        <v>33</v>
      </c>
      <c r="D768" s="24" t="s">
        <v>9872</v>
      </c>
      <c r="E768" s="24" t="s">
        <v>2343</v>
      </c>
      <c r="F768" s="24" t="s">
        <v>2344</v>
      </c>
      <c r="G768" s="24" t="s">
        <v>2325</v>
      </c>
      <c r="H768" s="24" t="s">
        <v>36</v>
      </c>
      <c r="I768" s="24" t="s">
        <v>8886</v>
      </c>
      <c r="J768" s="24" t="s">
        <v>8886</v>
      </c>
      <c r="K768" s="24" t="s">
        <v>8886</v>
      </c>
      <c r="L768" s="24" t="s">
        <v>8886</v>
      </c>
      <c r="M768" s="24" t="s">
        <v>9828</v>
      </c>
      <c r="N768" s="24" t="s">
        <v>201</v>
      </c>
      <c r="O768" s="24" t="s">
        <v>8886</v>
      </c>
      <c r="P768" s="24"/>
      <c r="Q768" s="24"/>
      <c r="R768" s="24"/>
      <c r="S768" s="24"/>
      <c r="T768" s="24"/>
      <c r="U768" s="24" t="s">
        <v>8886</v>
      </c>
      <c r="V768" s="24" t="s">
        <v>8886</v>
      </c>
      <c r="W768" s="24"/>
      <c r="X768" s="24"/>
      <c r="Y768" s="258">
        <v>44935.345636574071</v>
      </c>
      <c r="Z768" s="258">
        <v>45173.912708333337</v>
      </c>
      <c r="AA768" s="24"/>
      <c r="AB768" s="24" t="s">
        <v>2288</v>
      </c>
      <c r="AC768" s="24">
        <v>46899</v>
      </c>
      <c r="AD768" s="24">
        <v>22670</v>
      </c>
      <c r="AE768" s="24" t="s">
        <v>9827</v>
      </c>
      <c r="AF768" s="24" t="s">
        <v>9829</v>
      </c>
      <c r="AG768" s="24" t="s">
        <v>218</v>
      </c>
    </row>
    <row r="769" spans="1:33" x14ac:dyDescent="0.3">
      <c r="A769" s="24"/>
      <c r="B769" s="24" t="s">
        <v>9827</v>
      </c>
      <c r="C769" s="24" t="s">
        <v>33</v>
      </c>
      <c r="D769" s="24" t="s">
        <v>9876</v>
      </c>
      <c r="E769" s="24" t="s">
        <v>2345</v>
      </c>
      <c r="F769" s="24" t="s">
        <v>2346</v>
      </c>
      <c r="G769" s="24" t="s">
        <v>2292</v>
      </c>
      <c r="H769" s="24" t="s">
        <v>36</v>
      </c>
      <c r="I769" s="24" t="s">
        <v>8886</v>
      </c>
      <c r="J769" s="24" t="s">
        <v>8886</v>
      </c>
      <c r="K769" s="24" t="s">
        <v>8886</v>
      </c>
      <c r="L769" s="24" t="s">
        <v>8886</v>
      </c>
      <c r="M769" s="24" t="s">
        <v>9828</v>
      </c>
      <c r="N769" s="24" t="s">
        <v>201</v>
      </c>
      <c r="O769" s="24" t="s">
        <v>8886</v>
      </c>
      <c r="P769" s="24"/>
      <c r="Q769" s="24"/>
      <c r="R769" s="24"/>
      <c r="S769" s="24"/>
      <c r="T769" s="24"/>
      <c r="U769" s="24" t="s">
        <v>8886</v>
      </c>
      <c r="V769" s="24" t="s">
        <v>8886</v>
      </c>
      <c r="W769" s="24"/>
      <c r="X769" s="24"/>
      <c r="Y769" s="258">
        <v>44935.345636574071</v>
      </c>
      <c r="Z769" s="258">
        <v>45173.912708333337</v>
      </c>
      <c r="AA769" s="24"/>
      <c r="AB769" s="24" t="s">
        <v>2288</v>
      </c>
      <c r="AC769" s="24">
        <v>46899</v>
      </c>
      <c r="AD769" s="24">
        <v>22680</v>
      </c>
      <c r="AE769" s="24" t="s">
        <v>9827</v>
      </c>
      <c r="AF769" s="24" t="s">
        <v>9829</v>
      </c>
      <c r="AG769" s="24" t="s">
        <v>218</v>
      </c>
    </row>
    <row r="770" spans="1:33" x14ac:dyDescent="0.3">
      <c r="A770" s="24" t="s">
        <v>321</v>
      </c>
      <c r="B770" s="24" t="s">
        <v>9827</v>
      </c>
      <c r="C770" s="24" t="s">
        <v>33</v>
      </c>
      <c r="D770" s="24" t="s">
        <v>2350</v>
      </c>
      <c r="E770" s="24" t="s">
        <v>2347</v>
      </c>
      <c r="F770" s="24" t="s">
        <v>2348</v>
      </c>
      <c r="G770" s="24" t="s">
        <v>123</v>
      </c>
      <c r="H770" s="24" t="s">
        <v>230</v>
      </c>
      <c r="I770" s="24" t="s">
        <v>8886</v>
      </c>
      <c r="J770" s="24" t="s">
        <v>8886</v>
      </c>
      <c r="K770" s="24" t="s">
        <v>8886</v>
      </c>
      <c r="L770" s="24" t="s">
        <v>8886</v>
      </c>
      <c r="M770" s="24" t="s">
        <v>9828</v>
      </c>
      <c r="N770" s="24" t="s">
        <v>136</v>
      </c>
      <c r="O770" s="24" t="s">
        <v>2351</v>
      </c>
      <c r="P770" s="24"/>
      <c r="Q770" s="24"/>
      <c r="R770" s="25" t="s">
        <v>2349</v>
      </c>
      <c r="S770" s="25" t="s">
        <v>9888</v>
      </c>
      <c r="T770" s="24"/>
      <c r="U770" s="24" t="s">
        <v>8886</v>
      </c>
      <c r="V770" s="24" t="s">
        <v>8886</v>
      </c>
      <c r="W770" s="24"/>
      <c r="X770" s="24"/>
      <c r="Y770" s="258">
        <v>44935.345636574071</v>
      </c>
      <c r="Z770" s="258">
        <v>45173.912708333337</v>
      </c>
      <c r="AA770" s="24"/>
      <c r="AB770" s="24" t="s">
        <v>2288</v>
      </c>
      <c r="AC770" s="24">
        <v>46899</v>
      </c>
      <c r="AD770" s="24">
        <v>22690</v>
      </c>
      <c r="AE770" s="24" t="s">
        <v>9827</v>
      </c>
      <c r="AF770" s="24" t="s">
        <v>9829</v>
      </c>
      <c r="AG770" s="24"/>
    </row>
    <row r="771" spans="1:33" ht="198" x14ac:dyDescent="0.3">
      <c r="A771" s="24" t="s">
        <v>212</v>
      </c>
      <c r="B771" s="24" t="s">
        <v>9827</v>
      </c>
      <c r="C771" s="24" t="s">
        <v>2355</v>
      </c>
      <c r="D771" s="24" t="s">
        <v>135</v>
      </c>
      <c r="E771" s="24" t="s">
        <v>2352</v>
      </c>
      <c r="F771" s="24" t="s">
        <v>2353</v>
      </c>
      <c r="G771" s="24" t="s">
        <v>2354</v>
      </c>
      <c r="H771" s="24" t="s">
        <v>210</v>
      </c>
      <c r="I771" s="24" t="s">
        <v>8886</v>
      </c>
      <c r="J771" s="24" t="s">
        <v>8886</v>
      </c>
      <c r="K771" s="24" t="s">
        <v>8886</v>
      </c>
      <c r="L771" s="24" t="s">
        <v>8886</v>
      </c>
      <c r="M771" s="24" t="s">
        <v>9828</v>
      </c>
      <c r="N771" s="24" t="s">
        <v>136</v>
      </c>
      <c r="O771" s="24" t="s">
        <v>8886</v>
      </c>
      <c r="P771" s="24"/>
      <c r="Q771" s="24"/>
      <c r="R771" s="25" t="s">
        <v>10126</v>
      </c>
      <c r="S771" s="24"/>
      <c r="T771" s="24"/>
      <c r="U771" s="24" t="s">
        <v>8886</v>
      </c>
      <c r="V771" s="24" t="s">
        <v>8886</v>
      </c>
      <c r="W771" s="24"/>
      <c r="X771" s="24"/>
      <c r="Y771" s="258">
        <v>44935.345636574071</v>
      </c>
      <c r="Z771" s="258">
        <v>45173.912708333337</v>
      </c>
      <c r="AA771" s="24"/>
      <c r="AB771" s="24" t="s">
        <v>2288</v>
      </c>
      <c r="AC771" s="24">
        <v>46899</v>
      </c>
      <c r="AD771" s="24">
        <v>3000</v>
      </c>
      <c r="AE771" s="24" t="s">
        <v>9827</v>
      </c>
      <c r="AF771" s="24" t="s">
        <v>9829</v>
      </c>
      <c r="AG771" s="24" t="s">
        <v>16</v>
      </c>
    </row>
    <row r="772" spans="1:33" x14ac:dyDescent="0.3">
      <c r="A772" s="24" t="s">
        <v>321</v>
      </c>
      <c r="B772" s="24" t="s">
        <v>9827</v>
      </c>
      <c r="C772" s="24" t="s">
        <v>305</v>
      </c>
      <c r="D772" s="24" t="s">
        <v>9886</v>
      </c>
      <c r="E772" s="24" t="s">
        <v>2356</v>
      </c>
      <c r="F772" s="24" t="s">
        <v>1105</v>
      </c>
      <c r="G772" s="24" t="s">
        <v>2292</v>
      </c>
      <c r="H772" s="24" t="s">
        <v>36</v>
      </c>
      <c r="I772" s="24" t="s">
        <v>8886</v>
      </c>
      <c r="J772" s="24" t="s">
        <v>8886</v>
      </c>
      <c r="K772" s="24" t="s">
        <v>8886</v>
      </c>
      <c r="L772" s="24" t="s">
        <v>8886</v>
      </c>
      <c r="M772" s="24" t="s">
        <v>9828</v>
      </c>
      <c r="N772" s="24" t="s">
        <v>201</v>
      </c>
      <c r="O772" s="24" t="s">
        <v>8886</v>
      </c>
      <c r="P772" s="24"/>
      <c r="Q772" s="24"/>
      <c r="R772" s="25" t="s">
        <v>2357</v>
      </c>
      <c r="S772" s="24"/>
      <c r="T772" s="24"/>
      <c r="U772" s="24" t="s">
        <v>8886</v>
      </c>
      <c r="V772" s="24" t="s">
        <v>8886</v>
      </c>
      <c r="W772" s="24"/>
      <c r="X772" s="24"/>
      <c r="Y772" s="258">
        <v>44935.345636574071</v>
      </c>
      <c r="Z772" s="258">
        <v>45173.912708333337</v>
      </c>
      <c r="AA772" s="24"/>
      <c r="AB772" s="24" t="s">
        <v>2288</v>
      </c>
      <c r="AC772" s="24">
        <v>46899</v>
      </c>
      <c r="AD772" s="24">
        <v>230</v>
      </c>
      <c r="AE772" s="24" t="s">
        <v>9827</v>
      </c>
      <c r="AF772" s="24" t="s">
        <v>9829</v>
      </c>
      <c r="AG772" s="24" t="s">
        <v>218</v>
      </c>
    </row>
    <row r="773" spans="1:33" x14ac:dyDescent="0.3">
      <c r="A773" s="24" t="s">
        <v>372</v>
      </c>
      <c r="B773" s="24" t="s">
        <v>9827</v>
      </c>
      <c r="C773" s="24" t="s">
        <v>33</v>
      </c>
      <c r="D773" s="24" t="s">
        <v>2361</v>
      </c>
      <c r="E773" s="24" t="s">
        <v>2358</v>
      </c>
      <c r="F773" s="24" t="s">
        <v>2359</v>
      </c>
      <c r="G773" s="24" t="s">
        <v>157</v>
      </c>
      <c r="H773" s="24" t="s">
        <v>230</v>
      </c>
      <c r="I773" s="24" t="s">
        <v>8886</v>
      </c>
      <c r="J773" s="24" t="s">
        <v>8886</v>
      </c>
      <c r="K773" s="24" t="s">
        <v>8886</v>
      </c>
      <c r="L773" s="24" t="s">
        <v>8886</v>
      </c>
      <c r="M773" s="24" t="s">
        <v>9828</v>
      </c>
      <c r="N773" s="24" t="s">
        <v>136</v>
      </c>
      <c r="O773" s="24" t="s">
        <v>2362</v>
      </c>
      <c r="P773" s="24"/>
      <c r="Q773" s="24"/>
      <c r="R773" s="25" t="s">
        <v>2360</v>
      </c>
      <c r="S773" s="24"/>
      <c r="T773" s="24"/>
      <c r="U773" s="24" t="s">
        <v>8886</v>
      </c>
      <c r="V773" s="24" t="s">
        <v>8886</v>
      </c>
      <c r="W773" s="24"/>
      <c r="X773" s="24"/>
      <c r="Y773" s="258">
        <v>44935.345636574071</v>
      </c>
      <c r="Z773" s="258">
        <v>45173.912708333337</v>
      </c>
      <c r="AA773" s="24"/>
      <c r="AB773" s="24" t="s">
        <v>2288</v>
      </c>
      <c r="AC773" s="24">
        <v>46899</v>
      </c>
      <c r="AD773" s="24">
        <v>22720</v>
      </c>
      <c r="AE773" s="24" t="s">
        <v>9827</v>
      </c>
      <c r="AF773" s="24" t="s">
        <v>9829</v>
      </c>
      <c r="AG773" s="24"/>
    </row>
    <row r="774" spans="1:33" x14ac:dyDescent="0.3">
      <c r="A774" s="24" t="s">
        <v>1415</v>
      </c>
      <c r="B774" s="24" t="s">
        <v>9827</v>
      </c>
      <c r="C774" s="24" t="s">
        <v>33</v>
      </c>
      <c r="D774" s="24" t="s">
        <v>9890</v>
      </c>
      <c r="E774" s="24" t="s">
        <v>2363</v>
      </c>
      <c r="F774" s="24" t="s">
        <v>2364</v>
      </c>
      <c r="G774" s="24" t="s">
        <v>2365</v>
      </c>
      <c r="H774" s="24" t="s">
        <v>36</v>
      </c>
      <c r="I774" s="24" t="s">
        <v>8886</v>
      </c>
      <c r="J774" s="24" t="s">
        <v>8886</v>
      </c>
      <c r="K774" s="24" t="s">
        <v>8886</v>
      </c>
      <c r="L774" s="24" t="s">
        <v>8886</v>
      </c>
      <c r="M774" s="24" t="s">
        <v>9828</v>
      </c>
      <c r="N774" s="24" t="s">
        <v>201</v>
      </c>
      <c r="O774" s="24" t="s">
        <v>8886</v>
      </c>
      <c r="P774" s="24"/>
      <c r="Q774" s="24"/>
      <c r="R774" s="24"/>
      <c r="S774" s="24"/>
      <c r="T774" s="24"/>
      <c r="U774" s="24" t="s">
        <v>8886</v>
      </c>
      <c r="V774" s="24" t="s">
        <v>8886</v>
      </c>
      <c r="W774" s="24"/>
      <c r="X774" s="24"/>
      <c r="Y774" s="258">
        <v>44935.345648148148</v>
      </c>
      <c r="Z774" s="258">
        <v>45173.912708333337</v>
      </c>
      <c r="AA774" s="24"/>
      <c r="AB774" s="24" t="s">
        <v>2288</v>
      </c>
      <c r="AC774" s="24">
        <v>46899</v>
      </c>
      <c r="AD774" s="24">
        <v>30000</v>
      </c>
      <c r="AE774" s="24" t="s">
        <v>9827</v>
      </c>
      <c r="AF774" s="24" t="s">
        <v>9829</v>
      </c>
      <c r="AG774" s="24" t="s">
        <v>218</v>
      </c>
    </row>
    <row r="775" spans="1:33" ht="26.4" x14ac:dyDescent="0.3">
      <c r="A775" s="24"/>
      <c r="B775" s="24" t="s">
        <v>9827</v>
      </c>
      <c r="C775" s="24" t="s">
        <v>33</v>
      </c>
      <c r="D775" s="24" t="s">
        <v>9896</v>
      </c>
      <c r="E775" s="24" t="s">
        <v>2366</v>
      </c>
      <c r="F775" s="24" t="s">
        <v>2367</v>
      </c>
      <c r="G775" s="24" t="s">
        <v>2292</v>
      </c>
      <c r="H775" s="24" t="s">
        <v>36</v>
      </c>
      <c r="I775" s="24" t="s">
        <v>8886</v>
      </c>
      <c r="J775" s="24" t="s">
        <v>8886</v>
      </c>
      <c r="K775" s="24" t="s">
        <v>8886</v>
      </c>
      <c r="L775" s="24" t="s">
        <v>8886</v>
      </c>
      <c r="M775" s="24" t="s">
        <v>9828</v>
      </c>
      <c r="N775" s="24" t="s">
        <v>201</v>
      </c>
      <c r="O775" s="24" t="s">
        <v>8886</v>
      </c>
      <c r="P775" s="24"/>
      <c r="Q775" s="24"/>
      <c r="R775" s="25" t="s">
        <v>2368</v>
      </c>
      <c r="S775" s="24"/>
      <c r="T775" s="24"/>
      <c r="U775" s="24" t="s">
        <v>8886</v>
      </c>
      <c r="V775" s="24" t="s">
        <v>8886</v>
      </c>
      <c r="W775" s="24"/>
      <c r="X775" s="24"/>
      <c r="Y775" s="258">
        <v>44935.345648148148</v>
      </c>
      <c r="Z775" s="258">
        <v>45173.912708333337</v>
      </c>
      <c r="AA775" s="24"/>
      <c r="AB775" s="24" t="s">
        <v>2288</v>
      </c>
      <c r="AC775" s="24">
        <v>46899</v>
      </c>
      <c r="AD775" s="24">
        <v>22740</v>
      </c>
      <c r="AE775" s="24" t="s">
        <v>9827</v>
      </c>
      <c r="AF775" s="24" t="s">
        <v>9829</v>
      </c>
      <c r="AG775" s="24" t="s">
        <v>218</v>
      </c>
    </row>
    <row r="776" spans="1:33" x14ac:dyDescent="0.3">
      <c r="A776" s="24"/>
      <c r="B776" s="24" t="s">
        <v>9827</v>
      </c>
      <c r="C776" s="24" t="s">
        <v>33</v>
      </c>
      <c r="D776" s="24" t="s">
        <v>9889</v>
      </c>
      <c r="E776" s="24" t="s">
        <v>2369</v>
      </c>
      <c r="F776" s="24" t="s">
        <v>2370</v>
      </c>
      <c r="G776" s="24" t="s">
        <v>2371</v>
      </c>
      <c r="H776" s="24" t="s">
        <v>36</v>
      </c>
      <c r="I776" s="24" t="s">
        <v>8886</v>
      </c>
      <c r="J776" s="24" t="s">
        <v>8886</v>
      </c>
      <c r="K776" s="24" t="s">
        <v>8886</v>
      </c>
      <c r="L776" s="24" t="s">
        <v>8886</v>
      </c>
      <c r="M776" s="24" t="s">
        <v>9828</v>
      </c>
      <c r="N776" s="24" t="s">
        <v>201</v>
      </c>
      <c r="O776" s="24" t="s">
        <v>8886</v>
      </c>
      <c r="P776" s="24"/>
      <c r="Q776" s="24"/>
      <c r="R776" s="24"/>
      <c r="S776" s="24"/>
      <c r="T776" s="24"/>
      <c r="U776" s="24" t="s">
        <v>8886</v>
      </c>
      <c r="V776" s="24" t="s">
        <v>8886</v>
      </c>
      <c r="W776" s="24"/>
      <c r="X776" s="24"/>
      <c r="Y776" s="258">
        <v>44935.345648148148</v>
      </c>
      <c r="Z776" s="258">
        <v>45173.912708333337</v>
      </c>
      <c r="AA776" s="24"/>
      <c r="AB776" s="24" t="s">
        <v>2288</v>
      </c>
      <c r="AC776" s="24">
        <v>46899</v>
      </c>
      <c r="AD776" s="24">
        <v>22750</v>
      </c>
      <c r="AE776" s="24" t="s">
        <v>9827</v>
      </c>
      <c r="AF776" s="24" t="s">
        <v>9829</v>
      </c>
      <c r="AG776" s="24" t="s">
        <v>218</v>
      </c>
    </row>
    <row r="777" spans="1:33" x14ac:dyDescent="0.3">
      <c r="A777" s="24"/>
      <c r="B777" s="24" t="s">
        <v>9827</v>
      </c>
      <c r="C777" s="24" t="s">
        <v>33</v>
      </c>
      <c r="D777" s="24" t="s">
        <v>9936</v>
      </c>
      <c r="E777" s="24" t="s">
        <v>2372</v>
      </c>
      <c r="F777" s="24" t="s">
        <v>2373</v>
      </c>
      <c r="G777" s="24" t="s">
        <v>2325</v>
      </c>
      <c r="H777" s="24" t="s">
        <v>36</v>
      </c>
      <c r="I777" s="24" t="s">
        <v>8886</v>
      </c>
      <c r="J777" s="24" t="s">
        <v>8886</v>
      </c>
      <c r="K777" s="24" t="s">
        <v>8886</v>
      </c>
      <c r="L777" s="24" t="s">
        <v>8886</v>
      </c>
      <c r="M777" s="24" t="s">
        <v>9828</v>
      </c>
      <c r="N777" s="24" t="s">
        <v>201</v>
      </c>
      <c r="O777" s="24" t="s">
        <v>8886</v>
      </c>
      <c r="P777" s="24"/>
      <c r="Q777" s="24"/>
      <c r="R777" s="24"/>
      <c r="S777" s="24"/>
      <c r="T777" s="24"/>
      <c r="U777" s="24" t="s">
        <v>8886</v>
      </c>
      <c r="V777" s="24" t="s">
        <v>8886</v>
      </c>
      <c r="W777" s="24"/>
      <c r="X777" s="24"/>
      <c r="Y777" s="258">
        <v>44935.345648148148</v>
      </c>
      <c r="Z777" s="258">
        <v>45173.912708333337</v>
      </c>
      <c r="AA777" s="24"/>
      <c r="AB777" s="24" t="s">
        <v>2288</v>
      </c>
      <c r="AC777" s="24">
        <v>46899</v>
      </c>
      <c r="AD777" s="24">
        <v>22760</v>
      </c>
      <c r="AE777" s="24" t="s">
        <v>9827</v>
      </c>
      <c r="AF777" s="24" t="s">
        <v>9829</v>
      </c>
      <c r="AG777" s="24" t="s">
        <v>218</v>
      </c>
    </row>
    <row r="778" spans="1:33" x14ac:dyDescent="0.3">
      <c r="A778" s="24"/>
      <c r="B778" s="24" t="s">
        <v>9827</v>
      </c>
      <c r="C778" s="24" t="s">
        <v>33</v>
      </c>
      <c r="D778" s="24" t="s">
        <v>9936</v>
      </c>
      <c r="E778" s="24" t="s">
        <v>2374</v>
      </c>
      <c r="F778" s="24" t="s">
        <v>2375</v>
      </c>
      <c r="G778" s="24" t="s">
        <v>2292</v>
      </c>
      <c r="H778" s="24" t="s">
        <v>36</v>
      </c>
      <c r="I778" s="24" t="s">
        <v>8886</v>
      </c>
      <c r="J778" s="24" t="s">
        <v>8886</v>
      </c>
      <c r="K778" s="24" t="s">
        <v>8886</v>
      </c>
      <c r="L778" s="24" t="s">
        <v>8886</v>
      </c>
      <c r="M778" s="24" t="s">
        <v>9828</v>
      </c>
      <c r="N778" s="24" t="s">
        <v>201</v>
      </c>
      <c r="O778" s="24" t="s">
        <v>8886</v>
      </c>
      <c r="P778" s="24"/>
      <c r="Q778" s="24"/>
      <c r="R778" s="24"/>
      <c r="S778" s="24"/>
      <c r="T778" s="24"/>
      <c r="U778" s="24" t="s">
        <v>8886</v>
      </c>
      <c r="V778" s="24" t="s">
        <v>8886</v>
      </c>
      <c r="W778" s="24"/>
      <c r="X778" s="24"/>
      <c r="Y778" s="258">
        <v>44935.345648148148</v>
      </c>
      <c r="Z778" s="258">
        <v>45173.912708333337</v>
      </c>
      <c r="AA778" s="24"/>
      <c r="AB778" s="24" t="s">
        <v>2288</v>
      </c>
      <c r="AC778" s="24">
        <v>46899</v>
      </c>
      <c r="AD778" s="24">
        <v>22770</v>
      </c>
      <c r="AE778" s="24" t="s">
        <v>9827</v>
      </c>
      <c r="AF778" s="24" t="s">
        <v>9829</v>
      </c>
      <c r="AG778" s="24" t="s">
        <v>218</v>
      </c>
    </row>
    <row r="779" spans="1:33" x14ac:dyDescent="0.3">
      <c r="A779" s="24"/>
      <c r="B779" s="24" t="s">
        <v>9827</v>
      </c>
      <c r="C779" s="24" t="s">
        <v>33</v>
      </c>
      <c r="D779" s="24" t="s">
        <v>9936</v>
      </c>
      <c r="E779" s="24" t="s">
        <v>2376</v>
      </c>
      <c r="F779" s="24" t="s">
        <v>2377</v>
      </c>
      <c r="G779" s="24" t="s">
        <v>2292</v>
      </c>
      <c r="H779" s="24" t="s">
        <v>36</v>
      </c>
      <c r="I779" s="24" t="s">
        <v>8886</v>
      </c>
      <c r="J779" s="24" t="s">
        <v>8886</v>
      </c>
      <c r="K779" s="24" t="s">
        <v>8886</v>
      </c>
      <c r="L779" s="24" t="s">
        <v>8886</v>
      </c>
      <c r="M779" s="24" t="s">
        <v>9828</v>
      </c>
      <c r="N779" s="24" t="s">
        <v>201</v>
      </c>
      <c r="O779" s="24" t="s">
        <v>8886</v>
      </c>
      <c r="P779" s="24"/>
      <c r="Q779" s="24"/>
      <c r="R779" s="24"/>
      <c r="S779" s="24"/>
      <c r="T779" s="24"/>
      <c r="U779" s="24" t="s">
        <v>8886</v>
      </c>
      <c r="V779" s="24" t="s">
        <v>8886</v>
      </c>
      <c r="W779" s="24"/>
      <c r="X779" s="24"/>
      <c r="Y779" s="258">
        <v>44935.345648148148</v>
      </c>
      <c r="Z779" s="258">
        <v>45173.912708333337</v>
      </c>
      <c r="AA779" s="24"/>
      <c r="AB779" s="24" t="s">
        <v>2288</v>
      </c>
      <c r="AC779" s="24">
        <v>46899</v>
      </c>
      <c r="AD779" s="24">
        <v>22780</v>
      </c>
      <c r="AE779" s="24" t="s">
        <v>9827</v>
      </c>
      <c r="AF779" s="24" t="s">
        <v>9829</v>
      </c>
      <c r="AG779" s="24" t="s">
        <v>218</v>
      </c>
    </row>
    <row r="780" spans="1:33" x14ac:dyDescent="0.3">
      <c r="A780" s="24"/>
      <c r="B780" s="24" t="s">
        <v>9827</v>
      </c>
      <c r="C780" s="24" t="s">
        <v>33</v>
      </c>
      <c r="D780" s="24" t="s">
        <v>9936</v>
      </c>
      <c r="E780" s="24" t="s">
        <v>2378</v>
      </c>
      <c r="F780" s="24" t="s">
        <v>2379</v>
      </c>
      <c r="G780" s="24" t="s">
        <v>2292</v>
      </c>
      <c r="H780" s="24" t="s">
        <v>36</v>
      </c>
      <c r="I780" s="24" t="s">
        <v>8886</v>
      </c>
      <c r="J780" s="24" t="s">
        <v>8886</v>
      </c>
      <c r="K780" s="24" t="s">
        <v>8886</v>
      </c>
      <c r="L780" s="24" t="s">
        <v>8886</v>
      </c>
      <c r="M780" s="24" t="s">
        <v>9828</v>
      </c>
      <c r="N780" s="24" t="s">
        <v>201</v>
      </c>
      <c r="O780" s="24" t="s">
        <v>8886</v>
      </c>
      <c r="P780" s="24"/>
      <c r="Q780" s="24"/>
      <c r="R780" s="24"/>
      <c r="S780" s="24"/>
      <c r="T780" s="24"/>
      <c r="U780" s="24" t="s">
        <v>8886</v>
      </c>
      <c r="V780" s="24" t="s">
        <v>8886</v>
      </c>
      <c r="W780" s="24"/>
      <c r="X780" s="24"/>
      <c r="Y780" s="258">
        <v>44935.345648148148</v>
      </c>
      <c r="Z780" s="258">
        <v>45173.912708333337</v>
      </c>
      <c r="AA780" s="24"/>
      <c r="AB780" s="24" t="s">
        <v>2288</v>
      </c>
      <c r="AC780" s="24">
        <v>46899</v>
      </c>
      <c r="AD780" s="24">
        <v>22790</v>
      </c>
      <c r="AE780" s="24" t="s">
        <v>9827</v>
      </c>
      <c r="AF780" s="24" t="s">
        <v>9829</v>
      </c>
      <c r="AG780" s="24" t="s">
        <v>218</v>
      </c>
    </row>
    <row r="781" spans="1:33" x14ac:dyDescent="0.3">
      <c r="A781" s="24"/>
      <c r="B781" s="24" t="s">
        <v>9827</v>
      </c>
      <c r="C781" s="24" t="s">
        <v>33</v>
      </c>
      <c r="D781" s="24" t="s">
        <v>9872</v>
      </c>
      <c r="E781" s="24" t="s">
        <v>2380</v>
      </c>
      <c r="F781" s="24" t="s">
        <v>2381</v>
      </c>
      <c r="G781" s="24" t="s">
        <v>935</v>
      </c>
      <c r="H781" s="24" t="s">
        <v>36</v>
      </c>
      <c r="I781" s="24" t="s">
        <v>8886</v>
      </c>
      <c r="J781" s="24" t="s">
        <v>8886</v>
      </c>
      <c r="K781" s="24" t="s">
        <v>8886</v>
      </c>
      <c r="L781" s="24" t="s">
        <v>8886</v>
      </c>
      <c r="M781" s="24" t="s">
        <v>9828</v>
      </c>
      <c r="N781" s="24" t="s">
        <v>201</v>
      </c>
      <c r="O781" s="24" t="s">
        <v>8886</v>
      </c>
      <c r="P781" s="24"/>
      <c r="Q781" s="24"/>
      <c r="R781" s="24"/>
      <c r="S781" s="24"/>
      <c r="T781" s="24"/>
      <c r="U781" s="24" t="s">
        <v>8886</v>
      </c>
      <c r="V781" s="24" t="s">
        <v>8886</v>
      </c>
      <c r="W781" s="24"/>
      <c r="X781" s="24"/>
      <c r="Y781" s="258">
        <v>44935.346250000002</v>
      </c>
      <c r="Z781" s="258">
        <v>45173.912708333337</v>
      </c>
      <c r="AA781" s="24"/>
      <c r="AB781" s="24" t="s">
        <v>2273</v>
      </c>
      <c r="AC781" s="24">
        <v>92949</v>
      </c>
      <c r="AD781" s="24">
        <v>22800</v>
      </c>
      <c r="AE781" s="24" t="s">
        <v>9827</v>
      </c>
      <c r="AF781" s="24" t="s">
        <v>9829</v>
      </c>
      <c r="AG781" s="24" t="s">
        <v>264</v>
      </c>
    </row>
    <row r="782" spans="1:33" x14ac:dyDescent="0.3">
      <c r="A782" s="24"/>
      <c r="B782" s="24" t="s">
        <v>9827</v>
      </c>
      <c r="C782" s="24" t="s">
        <v>33</v>
      </c>
      <c r="D782" s="24" t="s">
        <v>9876</v>
      </c>
      <c r="E782" s="24" t="s">
        <v>2382</v>
      </c>
      <c r="F782" s="24" t="s">
        <v>2383</v>
      </c>
      <c r="G782" s="24" t="s">
        <v>2384</v>
      </c>
      <c r="H782" s="24" t="s">
        <v>36</v>
      </c>
      <c r="I782" s="24" t="s">
        <v>8886</v>
      </c>
      <c r="J782" s="24" t="s">
        <v>8886</v>
      </c>
      <c r="K782" s="24" t="s">
        <v>8886</v>
      </c>
      <c r="L782" s="24" t="s">
        <v>8886</v>
      </c>
      <c r="M782" s="24" t="s">
        <v>9828</v>
      </c>
      <c r="N782" s="24" t="s">
        <v>201</v>
      </c>
      <c r="O782" s="24" t="s">
        <v>8886</v>
      </c>
      <c r="P782" s="24"/>
      <c r="Q782" s="24"/>
      <c r="R782" s="24"/>
      <c r="S782" s="24"/>
      <c r="T782" s="24"/>
      <c r="U782" s="24" t="s">
        <v>8886</v>
      </c>
      <c r="V782" s="24" t="s">
        <v>8886</v>
      </c>
      <c r="W782" s="24"/>
      <c r="X782" s="24"/>
      <c r="Y782" s="258">
        <v>44935.349768518521</v>
      </c>
      <c r="Z782" s="258">
        <v>45173.961400462962</v>
      </c>
      <c r="AA782" s="24"/>
      <c r="AB782" s="24" t="s">
        <v>2385</v>
      </c>
      <c r="AC782" s="24">
        <v>70698</v>
      </c>
      <c r="AD782" s="24">
        <v>22810</v>
      </c>
      <c r="AE782" s="24" t="s">
        <v>9827</v>
      </c>
      <c r="AF782" s="24" t="s">
        <v>9829</v>
      </c>
      <c r="AG782" s="24"/>
    </row>
    <row r="783" spans="1:33" x14ac:dyDescent="0.3">
      <c r="A783" s="24" t="s">
        <v>321</v>
      </c>
      <c r="B783" s="24" t="s">
        <v>9827</v>
      </c>
      <c r="C783" s="24" t="s">
        <v>67</v>
      </c>
      <c r="D783" s="24" t="s">
        <v>158</v>
      </c>
      <c r="E783" s="24" t="s">
        <v>2386</v>
      </c>
      <c r="F783" s="24" t="s">
        <v>2387</v>
      </c>
      <c r="G783" s="24" t="s">
        <v>2292</v>
      </c>
      <c r="H783" s="24" t="s">
        <v>773</v>
      </c>
      <c r="I783" s="24" t="s">
        <v>2390</v>
      </c>
      <c r="J783" s="24" t="s">
        <v>8886</v>
      </c>
      <c r="K783" s="24" t="s">
        <v>8886</v>
      </c>
      <c r="L783" s="24" t="s">
        <v>8886</v>
      </c>
      <c r="M783" s="24" t="s">
        <v>843</v>
      </c>
      <c r="N783" s="24" t="s">
        <v>136</v>
      </c>
      <c r="O783" s="24" t="s">
        <v>159</v>
      </c>
      <c r="P783" s="24"/>
      <c r="Q783" s="24"/>
      <c r="R783" s="25" t="s">
        <v>2389</v>
      </c>
      <c r="S783" s="24"/>
      <c r="T783" s="24"/>
      <c r="U783" s="24" t="s">
        <v>8886</v>
      </c>
      <c r="V783" s="24" t="s">
        <v>8886</v>
      </c>
      <c r="W783" s="24"/>
      <c r="X783" s="24"/>
      <c r="Y783" s="258">
        <v>44935.354907407411</v>
      </c>
      <c r="Z783" s="258">
        <v>45173.912708333337</v>
      </c>
      <c r="AA783" s="24"/>
      <c r="AB783" s="24" t="s">
        <v>2388</v>
      </c>
      <c r="AC783" s="24">
        <v>86334</v>
      </c>
      <c r="AD783" s="24">
        <v>22510</v>
      </c>
      <c r="AE783" s="24" t="s">
        <v>9827</v>
      </c>
      <c r="AF783" s="24" t="s">
        <v>9829</v>
      </c>
      <c r="AG783" s="24" t="s">
        <v>16</v>
      </c>
    </row>
    <row r="784" spans="1:33" x14ac:dyDescent="0.3">
      <c r="A784" s="24"/>
      <c r="B784" s="24" t="s">
        <v>9827</v>
      </c>
      <c r="C784" s="24" t="s">
        <v>33</v>
      </c>
      <c r="D784" s="24" t="s">
        <v>9909</v>
      </c>
      <c r="E784" s="24" t="s">
        <v>2391</v>
      </c>
      <c r="F784" s="24" t="s">
        <v>2392</v>
      </c>
      <c r="G784" s="24" t="s">
        <v>2393</v>
      </c>
      <c r="H784" s="24" t="s">
        <v>36</v>
      </c>
      <c r="I784" s="24" t="s">
        <v>8886</v>
      </c>
      <c r="J784" s="24" t="s">
        <v>8886</v>
      </c>
      <c r="K784" s="24" t="s">
        <v>8886</v>
      </c>
      <c r="L784" s="24" t="s">
        <v>8886</v>
      </c>
      <c r="M784" s="24" t="s">
        <v>9828</v>
      </c>
      <c r="N784" s="24" t="s">
        <v>201</v>
      </c>
      <c r="O784" s="24" t="s">
        <v>8886</v>
      </c>
      <c r="P784" s="24"/>
      <c r="Q784" s="24"/>
      <c r="R784" s="24"/>
      <c r="S784" s="24"/>
      <c r="T784" s="24"/>
      <c r="U784" s="24" t="s">
        <v>8886</v>
      </c>
      <c r="V784" s="24" t="s">
        <v>8886</v>
      </c>
      <c r="W784" s="24"/>
      <c r="X784" s="24"/>
      <c r="Y784" s="258">
        <v>44935.355023148149</v>
      </c>
      <c r="Z784" s="258">
        <v>45173.961400462962</v>
      </c>
      <c r="AA784" s="24"/>
      <c r="AB784" s="24" t="s">
        <v>2385</v>
      </c>
      <c r="AC784" s="24">
        <v>70698</v>
      </c>
      <c r="AD784" s="24">
        <v>1010</v>
      </c>
      <c r="AE784" s="24" t="s">
        <v>9827</v>
      </c>
      <c r="AF784" s="24" t="s">
        <v>9829</v>
      </c>
      <c r="AG784" s="24"/>
    </row>
    <row r="785" spans="1:33" x14ac:dyDescent="0.3">
      <c r="A785" s="24" t="s">
        <v>2396</v>
      </c>
      <c r="B785" s="24" t="s">
        <v>9827</v>
      </c>
      <c r="C785" s="24" t="s">
        <v>33</v>
      </c>
      <c r="D785" s="24" t="s">
        <v>282</v>
      </c>
      <c r="E785" s="24" t="s">
        <v>2394</v>
      </c>
      <c r="F785" s="24" t="s">
        <v>2395</v>
      </c>
      <c r="G785" s="24" t="s">
        <v>2040</v>
      </c>
      <c r="H785" s="24" t="s">
        <v>36</v>
      </c>
      <c r="I785" s="24" t="s">
        <v>8886</v>
      </c>
      <c r="J785" s="24" t="s">
        <v>8886</v>
      </c>
      <c r="K785" s="24" t="s">
        <v>8886</v>
      </c>
      <c r="L785" s="24" t="s">
        <v>8886</v>
      </c>
      <c r="M785" s="24" t="s">
        <v>9828</v>
      </c>
      <c r="N785" s="24" t="s">
        <v>136</v>
      </c>
      <c r="O785" s="24" t="s">
        <v>414</v>
      </c>
      <c r="P785" s="24"/>
      <c r="Q785" s="24"/>
      <c r="R785" s="24"/>
      <c r="S785" s="24"/>
      <c r="T785" s="24"/>
      <c r="U785" s="24" t="s">
        <v>8886</v>
      </c>
      <c r="V785" s="24" t="s">
        <v>8886</v>
      </c>
      <c r="W785" s="24"/>
      <c r="X785" s="24"/>
      <c r="Y785" s="258">
        <v>44935.36042824074</v>
      </c>
      <c r="Z785" s="258">
        <v>45173.961400462962</v>
      </c>
      <c r="AA785" s="24"/>
      <c r="AB785" s="24" t="s">
        <v>2041</v>
      </c>
      <c r="AC785" s="24">
        <v>43128</v>
      </c>
      <c r="AD785" s="24">
        <v>2100</v>
      </c>
      <c r="AE785" s="24" t="s">
        <v>9827</v>
      </c>
      <c r="AF785" s="24" t="s">
        <v>9829</v>
      </c>
      <c r="AG785" s="24"/>
    </row>
    <row r="786" spans="1:33" x14ac:dyDescent="0.3">
      <c r="A786" s="24" t="s">
        <v>1169</v>
      </c>
      <c r="B786" s="24" t="s">
        <v>9827</v>
      </c>
      <c r="C786" s="24" t="s">
        <v>33</v>
      </c>
      <c r="D786" s="24" t="s">
        <v>282</v>
      </c>
      <c r="E786" s="24" t="s">
        <v>2397</v>
      </c>
      <c r="F786" s="24" t="s">
        <v>2398</v>
      </c>
      <c r="G786" s="24" t="s">
        <v>2040</v>
      </c>
      <c r="H786" s="24" t="s">
        <v>36</v>
      </c>
      <c r="I786" s="24" t="s">
        <v>8886</v>
      </c>
      <c r="J786" s="24" t="s">
        <v>8886</v>
      </c>
      <c r="K786" s="24" t="s">
        <v>8886</v>
      </c>
      <c r="L786" s="24" t="s">
        <v>8886</v>
      </c>
      <c r="M786" s="24" t="s">
        <v>9828</v>
      </c>
      <c r="N786" s="24" t="s">
        <v>136</v>
      </c>
      <c r="O786" s="24" t="s">
        <v>414</v>
      </c>
      <c r="P786" s="24"/>
      <c r="Q786" s="24"/>
      <c r="R786" s="24"/>
      <c r="S786" s="24"/>
      <c r="T786" s="24"/>
      <c r="U786" s="24" t="s">
        <v>8886</v>
      </c>
      <c r="V786" s="24" t="s">
        <v>8886</v>
      </c>
      <c r="W786" s="24"/>
      <c r="X786" s="24"/>
      <c r="Y786" s="258">
        <v>44935.36042824074</v>
      </c>
      <c r="Z786" s="258">
        <v>45173.961400462962</v>
      </c>
      <c r="AA786" s="24"/>
      <c r="AB786" s="24" t="s">
        <v>2041</v>
      </c>
      <c r="AC786" s="24">
        <v>43128</v>
      </c>
      <c r="AD786" s="24">
        <v>2010</v>
      </c>
      <c r="AE786" s="24" t="s">
        <v>9827</v>
      </c>
      <c r="AF786" s="24" t="s">
        <v>9829</v>
      </c>
      <c r="AG786" s="24"/>
    </row>
    <row r="787" spans="1:33" x14ac:dyDescent="0.3">
      <c r="A787" s="24" t="s">
        <v>2396</v>
      </c>
      <c r="B787" s="24" t="s">
        <v>9827</v>
      </c>
      <c r="C787" s="24" t="s">
        <v>33</v>
      </c>
      <c r="D787" s="24" t="s">
        <v>282</v>
      </c>
      <c r="E787" s="24" t="s">
        <v>2399</v>
      </c>
      <c r="F787" s="24" t="s">
        <v>2400</v>
      </c>
      <c r="G787" s="24" t="s">
        <v>2040</v>
      </c>
      <c r="H787" s="24" t="s">
        <v>36</v>
      </c>
      <c r="I787" s="24" t="s">
        <v>8886</v>
      </c>
      <c r="J787" s="24" t="s">
        <v>8886</v>
      </c>
      <c r="K787" s="24" t="s">
        <v>8886</v>
      </c>
      <c r="L787" s="24" t="s">
        <v>8886</v>
      </c>
      <c r="M787" s="24" t="s">
        <v>9828</v>
      </c>
      <c r="N787" s="24" t="s">
        <v>136</v>
      </c>
      <c r="O787" s="24" t="s">
        <v>414</v>
      </c>
      <c r="P787" s="24"/>
      <c r="Q787" s="24"/>
      <c r="R787" s="24"/>
      <c r="S787" s="24"/>
      <c r="T787" s="24"/>
      <c r="U787" s="24" t="s">
        <v>8886</v>
      </c>
      <c r="V787" s="24" t="s">
        <v>8886</v>
      </c>
      <c r="W787" s="24"/>
      <c r="X787" s="24"/>
      <c r="Y787" s="258">
        <v>44935.36042824074</v>
      </c>
      <c r="Z787" s="258">
        <v>45173.961400462962</v>
      </c>
      <c r="AA787" s="24"/>
      <c r="AB787" s="24" t="s">
        <v>2041</v>
      </c>
      <c r="AC787" s="24">
        <v>43128</v>
      </c>
      <c r="AD787" s="24">
        <v>2110</v>
      </c>
      <c r="AE787" s="24" t="s">
        <v>9827</v>
      </c>
      <c r="AF787" s="24" t="s">
        <v>9829</v>
      </c>
      <c r="AG787" s="24"/>
    </row>
    <row r="788" spans="1:33" x14ac:dyDescent="0.3">
      <c r="A788" s="24"/>
      <c r="B788" s="24" t="s">
        <v>9827</v>
      </c>
      <c r="C788" s="24" t="s">
        <v>33</v>
      </c>
      <c r="D788" s="24" t="s">
        <v>9908</v>
      </c>
      <c r="E788" s="24" t="s">
        <v>2401</v>
      </c>
      <c r="F788" s="24" t="s">
        <v>2402</v>
      </c>
      <c r="G788" s="24" t="s">
        <v>2393</v>
      </c>
      <c r="H788" s="24" t="s">
        <v>36</v>
      </c>
      <c r="I788" s="24" t="s">
        <v>8886</v>
      </c>
      <c r="J788" s="24" t="s">
        <v>8886</v>
      </c>
      <c r="K788" s="24" t="s">
        <v>8886</v>
      </c>
      <c r="L788" s="24" t="s">
        <v>8886</v>
      </c>
      <c r="M788" s="24" t="s">
        <v>9828</v>
      </c>
      <c r="N788" s="24" t="s">
        <v>201</v>
      </c>
      <c r="O788" s="24" t="s">
        <v>8886</v>
      </c>
      <c r="P788" s="24"/>
      <c r="Q788" s="24"/>
      <c r="R788" s="24"/>
      <c r="S788" s="24"/>
      <c r="T788" s="24"/>
      <c r="U788" s="24" t="s">
        <v>8886</v>
      </c>
      <c r="V788" s="24" t="s">
        <v>8886</v>
      </c>
      <c r="W788" s="24"/>
      <c r="X788" s="24"/>
      <c r="Y788" s="258">
        <v>44935.362511574072</v>
      </c>
      <c r="Z788" s="258">
        <v>45173.961400462962</v>
      </c>
      <c r="AA788" s="24"/>
      <c r="AB788" s="24" t="s">
        <v>2385</v>
      </c>
      <c r="AC788" s="24">
        <v>70698</v>
      </c>
      <c r="AD788" s="24">
        <v>22870</v>
      </c>
      <c r="AE788" s="24" t="s">
        <v>9827</v>
      </c>
      <c r="AF788" s="24" t="s">
        <v>9829</v>
      </c>
      <c r="AG788" s="24"/>
    </row>
    <row r="789" spans="1:33" x14ac:dyDescent="0.3">
      <c r="A789" s="24"/>
      <c r="B789" s="24" t="s">
        <v>9827</v>
      </c>
      <c r="C789" s="24" t="s">
        <v>33</v>
      </c>
      <c r="D789" s="24" t="s">
        <v>9890</v>
      </c>
      <c r="E789" s="24" t="s">
        <v>2403</v>
      </c>
      <c r="F789" s="24" t="s">
        <v>2404</v>
      </c>
      <c r="G789" s="24" t="s">
        <v>1204</v>
      </c>
      <c r="H789" s="24" t="s">
        <v>36</v>
      </c>
      <c r="I789" s="24" t="s">
        <v>8886</v>
      </c>
      <c r="J789" s="24" t="s">
        <v>8886</v>
      </c>
      <c r="K789" s="24" t="s">
        <v>8886</v>
      </c>
      <c r="L789" s="24" t="s">
        <v>8886</v>
      </c>
      <c r="M789" s="24" t="s">
        <v>9828</v>
      </c>
      <c r="N789" s="24" t="s">
        <v>201</v>
      </c>
      <c r="O789" s="24" t="s">
        <v>8886</v>
      </c>
      <c r="P789" s="24"/>
      <c r="Q789" s="24"/>
      <c r="R789" s="24"/>
      <c r="S789" s="24"/>
      <c r="T789" s="24"/>
      <c r="U789" s="24" t="s">
        <v>8886</v>
      </c>
      <c r="V789" s="24" t="s">
        <v>8886</v>
      </c>
      <c r="W789" s="24"/>
      <c r="X789" s="24"/>
      <c r="Y789" s="258">
        <v>44935.367997685185</v>
      </c>
      <c r="Z789" s="258">
        <v>45173.912708333337</v>
      </c>
      <c r="AA789" s="24"/>
      <c r="AB789" s="24" t="s">
        <v>1205</v>
      </c>
      <c r="AC789" s="24">
        <v>89234</v>
      </c>
      <c r="AD789" s="24">
        <v>22880</v>
      </c>
      <c r="AE789" s="24" t="s">
        <v>9827</v>
      </c>
      <c r="AF789" s="24" t="s">
        <v>9829</v>
      </c>
      <c r="AG789" s="24"/>
    </row>
    <row r="790" spans="1:33" x14ac:dyDescent="0.3">
      <c r="A790" s="24"/>
      <c r="B790" s="24" t="s">
        <v>9827</v>
      </c>
      <c r="C790" s="24" t="s">
        <v>305</v>
      </c>
      <c r="D790" s="24" t="s">
        <v>9897</v>
      </c>
      <c r="E790" s="24" t="s">
        <v>2405</v>
      </c>
      <c r="F790" s="24" t="s">
        <v>2406</v>
      </c>
      <c r="G790" s="24" t="s">
        <v>1204</v>
      </c>
      <c r="H790" s="24" t="s">
        <v>36</v>
      </c>
      <c r="I790" s="24" t="s">
        <v>8886</v>
      </c>
      <c r="J790" s="24" t="s">
        <v>8886</v>
      </c>
      <c r="K790" s="24" t="s">
        <v>8886</v>
      </c>
      <c r="L790" s="24" t="s">
        <v>8886</v>
      </c>
      <c r="M790" s="24" t="s">
        <v>9828</v>
      </c>
      <c r="N790" s="24" t="s">
        <v>201</v>
      </c>
      <c r="O790" s="24" t="s">
        <v>8886</v>
      </c>
      <c r="P790" s="24"/>
      <c r="Q790" s="24"/>
      <c r="R790" s="24"/>
      <c r="S790" s="24"/>
      <c r="T790" s="24"/>
      <c r="U790" s="24" t="s">
        <v>8886</v>
      </c>
      <c r="V790" s="24" t="s">
        <v>8886</v>
      </c>
      <c r="W790" s="24"/>
      <c r="X790" s="24"/>
      <c r="Y790" s="258">
        <v>44935.370196759257</v>
      </c>
      <c r="Z790" s="258">
        <v>45173.912708333337</v>
      </c>
      <c r="AA790" s="24"/>
      <c r="AB790" s="24" t="s">
        <v>1205</v>
      </c>
      <c r="AC790" s="24">
        <v>89234</v>
      </c>
      <c r="AD790" s="24">
        <v>22890</v>
      </c>
      <c r="AE790" s="24" t="s">
        <v>9827</v>
      </c>
      <c r="AF790" s="24" t="s">
        <v>9829</v>
      </c>
      <c r="AG790" s="24"/>
    </row>
    <row r="791" spans="1:33" x14ac:dyDescent="0.3">
      <c r="A791" s="24" t="s">
        <v>321</v>
      </c>
      <c r="B791" s="24" t="s">
        <v>9827</v>
      </c>
      <c r="C791" s="24" t="s">
        <v>33</v>
      </c>
      <c r="D791" s="24" t="s">
        <v>9886</v>
      </c>
      <c r="E791" s="24" t="s">
        <v>2407</v>
      </c>
      <c r="F791" s="24" t="s">
        <v>2408</v>
      </c>
      <c r="G791" s="24" t="s">
        <v>2409</v>
      </c>
      <c r="H791" s="24" t="s">
        <v>36</v>
      </c>
      <c r="I791" s="24" t="s">
        <v>8886</v>
      </c>
      <c r="J791" s="24" t="s">
        <v>8886</v>
      </c>
      <c r="K791" s="24" t="s">
        <v>8886</v>
      </c>
      <c r="L791" s="24" t="s">
        <v>8886</v>
      </c>
      <c r="M791" s="24" t="s">
        <v>9828</v>
      </c>
      <c r="N791" s="24" t="s">
        <v>201</v>
      </c>
      <c r="O791" s="24" t="s">
        <v>8886</v>
      </c>
      <c r="P791" s="24"/>
      <c r="Q791" s="24"/>
      <c r="R791" s="25" t="s">
        <v>2411</v>
      </c>
      <c r="S791" s="24"/>
      <c r="T791" s="24"/>
      <c r="U791" s="24" t="s">
        <v>8886</v>
      </c>
      <c r="V791" s="24" t="s">
        <v>8886</v>
      </c>
      <c r="W791" s="24"/>
      <c r="X791" s="24"/>
      <c r="Y791" s="258">
        <v>44935.372199074074</v>
      </c>
      <c r="Z791" s="258">
        <v>45173.912708333337</v>
      </c>
      <c r="AA791" s="24"/>
      <c r="AB791" s="24" t="s">
        <v>2410</v>
      </c>
      <c r="AC791" s="24">
        <v>46692</v>
      </c>
      <c r="AD791" s="24">
        <v>240</v>
      </c>
      <c r="AE791" s="24" t="s">
        <v>9827</v>
      </c>
      <c r="AF791" s="24" t="s">
        <v>9829</v>
      </c>
      <c r="AG791" s="24" t="s">
        <v>218</v>
      </c>
    </row>
    <row r="792" spans="1:33" x14ac:dyDescent="0.3">
      <c r="A792" s="24"/>
      <c r="B792" s="24" t="s">
        <v>9827</v>
      </c>
      <c r="C792" s="24" t="s">
        <v>33</v>
      </c>
      <c r="D792" s="24" t="s">
        <v>9872</v>
      </c>
      <c r="E792" s="24" t="s">
        <v>2412</v>
      </c>
      <c r="F792" s="24" t="s">
        <v>2413</v>
      </c>
      <c r="G792" s="24" t="s">
        <v>2409</v>
      </c>
      <c r="H792" s="24" t="s">
        <v>36</v>
      </c>
      <c r="I792" s="24" t="s">
        <v>8886</v>
      </c>
      <c r="J792" s="24" t="s">
        <v>8886</v>
      </c>
      <c r="K792" s="24" t="s">
        <v>8886</v>
      </c>
      <c r="L792" s="24" t="s">
        <v>8886</v>
      </c>
      <c r="M792" s="24" t="s">
        <v>9828</v>
      </c>
      <c r="N792" s="24" t="s">
        <v>201</v>
      </c>
      <c r="O792" s="24" t="s">
        <v>8886</v>
      </c>
      <c r="P792" s="24"/>
      <c r="Q792" s="24"/>
      <c r="R792" s="25" t="s">
        <v>2414</v>
      </c>
      <c r="S792" s="24"/>
      <c r="T792" s="24"/>
      <c r="U792" s="24" t="s">
        <v>8886</v>
      </c>
      <c r="V792" s="24" t="s">
        <v>8886</v>
      </c>
      <c r="W792" s="24"/>
      <c r="X792" s="24"/>
      <c r="Y792" s="258">
        <v>44935.37300925926</v>
      </c>
      <c r="Z792" s="258">
        <v>45173.912708333337</v>
      </c>
      <c r="AA792" s="24"/>
      <c r="AB792" s="24" t="s">
        <v>2410</v>
      </c>
      <c r="AC792" s="24">
        <v>46692</v>
      </c>
      <c r="AD792" s="24">
        <v>22910</v>
      </c>
      <c r="AE792" s="24" t="s">
        <v>9827</v>
      </c>
      <c r="AF792" s="24" t="s">
        <v>9829</v>
      </c>
      <c r="AG792" s="24" t="s">
        <v>218</v>
      </c>
    </row>
    <row r="793" spans="1:33" x14ac:dyDescent="0.3">
      <c r="A793" s="24"/>
      <c r="B793" s="24" t="s">
        <v>9827</v>
      </c>
      <c r="C793" s="24" t="s">
        <v>33</v>
      </c>
      <c r="D793" s="24" t="s">
        <v>9909</v>
      </c>
      <c r="E793" s="24" t="s">
        <v>2415</v>
      </c>
      <c r="F793" s="24" t="s">
        <v>2416</v>
      </c>
      <c r="G793" s="24" t="s">
        <v>2417</v>
      </c>
      <c r="H793" s="24" t="s">
        <v>36</v>
      </c>
      <c r="I793" s="24" t="s">
        <v>8886</v>
      </c>
      <c r="J793" s="24" t="s">
        <v>8886</v>
      </c>
      <c r="K793" s="24" t="s">
        <v>8886</v>
      </c>
      <c r="L793" s="24" t="s">
        <v>8886</v>
      </c>
      <c r="M793" s="24" t="s">
        <v>9828</v>
      </c>
      <c r="N793" s="24" t="s">
        <v>201</v>
      </c>
      <c r="O793" s="24" t="s">
        <v>8886</v>
      </c>
      <c r="P793" s="24"/>
      <c r="Q793" s="24"/>
      <c r="R793" s="24"/>
      <c r="S793" s="24"/>
      <c r="T793" s="24"/>
      <c r="U793" s="24" t="s">
        <v>8886</v>
      </c>
      <c r="V793" s="24" t="s">
        <v>8886</v>
      </c>
      <c r="W793" s="24"/>
      <c r="X793" s="24"/>
      <c r="Y793" s="258">
        <v>44935.373101851852</v>
      </c>
      <c r="Z793" s="258">
        <v>45173.961400462962</v>
      </c>
      <c r="AA793" s="24"/>
      <c r="AB793" s="24" t="s">
        <v>2418</v>
      </c>
      <c r="AC793" s="24">
        <v>54701</v>
      </c>
      <c r="AD793" s="24">
        <v>22920</v>
      </c>
      <c r="AE793" s="24" t="s">
        <v>9827</v>
      </c>
      <c r="AF793" s="24" t="s">
        <v>9829</v>
      </c>
      <c r="AG793" s="24"/>
    </row>
    <row r="794" spans="1:33" ht="52.8" x14ac:dyDescent="0.3">
      <c r="A794" s="24" t="s">
        <v>1401</v>
      </c>
      <c r="B794" s="24" t="s">
        <v>9827</v>
      </c>
      <c r="C794" s="24" t="s">
        <v>19</v>
      </c>
      <c r="D794" s="24" t="s">
        <v>2422</v>
      </c>
      <c r="E794" s="24" t="s">
        <v>2419</v>
      </c>
      <c r="F794" s="24" t="s">
        <v>2420</v>
      </c>
      <c r="G794" s="24" t="s">
        <v>166</v>
      </c>
      <c r="H794" s="24" t="s">
        <v>230</v>
      </c>
      <c r="I794" s="24" t="s">
        <v>8886</v>
      </c>
      <c r="J794" s="24" t="s">
        <v>8886</v>
      </c>
      <c r="K794" s="24" t="s">
        <v>8886</v>
      </c>
      <c r="L794" s="24" t="s">
        <v>8886</v>
      </c>
      <c r="M794" s="24" t="s">
        <v>9828</v>
      </c>
      <c r="N794" s="24" t="s">
        <v>136</v>
      </c>
      <c r="O794" s="24" t="s">
        <v>2424</v>
      </c>
      <c r="P794" s="24" t="s">
        <v>2423</v>
      </c>
      <c r="Q794" s="24"/>
      <c r="R794" s="24"/>
      <c r="S794" s="25" t="s">
        <v>10011</v>
      </c>
      <c r="T794" s="24"/>
      <c r="U794" s="24" t="s">
        <v>8886</v>
      </c>
      <c r="V794" s="24" t="s">
        <v>8886</v>
      </c>
      <c r="W794" s="24"/>
      <c r="X794" s="24"/>
      <c r="Y794" s="258">
        <v>44935.373217592591</v>
      </c>
      <c r="Z794" s="258">
        <v>45173.912708333337</v>
      </c>
      <c r="AA794" s="24"/>
      <c r="AB794" s="24" t="s">
        <v>2421</v>
      </c>
      <c r="AC794" s="24">
        <v>74079</v>
      </c>
      <c r="AD794" s="24">
        <v>22930</v>
      </c>
      <c r="AE794" s="24" t="s">
        <v>9827</v>
      </c>
      <c r="AF794" s="24" t="s">
        <v>9829</v>
      </c>
      <c r="AG794" s="24"/>
    </row>
    <row r="795" spans="1:33" x14ac:dyDescent="0.3">
      <c r="A795" s="24"/>
      <c r="B795" s="24" t="s">
        <v>9827</v>
      </c>
      <c r="C795" s="24" t="s">
        <v>33</v>
      </c>
      <c r="D795" s="24" t="s">
        <v>9870</v>
      </c>
      <c r="E795" s="24" t="s">
        <v>2425</v>
      </c>
      <c r="F795" s="24" t="s">
        <v>2426</v>
      </c>
      <c r="G795" s="24" t="s">
        <v>2417</v>
      </c>
      <c r="H795" s="24" t="s">
        <v>36</v>
      </c>
      <c r="I795" s="24" t="s">
        <v>8886</v>
      </c>
      <c r="J795" s="24" t="s">
        <v>8886</v>
      </c>
      <c r="K795" s="24" t="s">
        <v>8886</v>
      </c>
      <c r="L795" s="24" t="s">
        <v>8886</v>
      </c>
      <c r="M795" s="24" t="s">
        <v>9828</v>
      </c>
      <c r="N795" s="24" t="s">
        <v>201</v>
      </c>
      <c r="O795" s="24" t="s">
        <v>8886</v>
      </c>
      <c r="P795" s="24"/>
      <c r="Q795" s="24"/>
      <c r="R795" s="24"/>
      <c r="S795" s="24"/>
      <c r="T795" s="24"/>
      <c r="U795" s="24" t="s">
        <v>8886</v>
      </c>
      <c r="V795" s="24" t="s">
        <v>8886</v>
      </c>
      <c r="W795" s="24"/>
      <c r="X795" s="24"/>
      <c r="Y795" s="258">
        <v>44935.373541666668</v>
      </c>
      <c r="Z795" s="258">
        <v>45173.961400462962</v>
      </c>
      <c r="AA795" s="24"/>
      <c r="AB795" s="24" t="s">
        <v>2418</v>
      </c>
      <c r="AC795" s="24">
        <v>54701</v>
      </c>
      <c r="AD795" s="24">
        <v>22940</v>
      </c>
      <c r="AE795" s="24" t="s">
        <v>9827</v>
      </c>
      <c r="AF795" s="24" t="s">
        <v>9829</v>
      </c>
      <c r="AG795" s="24"/>
    </row>
    <row r="796" spans="1:33" x14ac:dyDescent="0.3">
      <c r="A796" s="24"/>
      <c r="B796" s="24" t="s">
        <v>9827</v>
      </c>
      <c r="C796" s="24" t="s">
        <v>33</v>
      </c>
      <c r="D796" s="24" t="s">
        <v>9883</v>
      </c>
      <c r="E796" s="24" t="s">
        <v>2427</v>
      </c>
      <c r="F796" s="24" t="s">
        <v>2428</v>
      </c>
      <c r="G796" s="24" t="s">
        <v>2417</v>
      </c>
      <c r="H796" s="24" t="s">
        <v>36</v>
      </c>
      <c r="I796" s="24" t="s">
        <v>8886</v>
      </c>
      <c r="J796" s="24" t="s">
        <v>8886</v>
      </c>
      <c r="K796" s="24" t="s">
        <v>8886</v>
      </c>
      <c r="L796" s="24" t="s">
        <v>8886</v>
      </c>
      <c r="M796" s="24" t="s">
        <v>9828</v>
      </c>
      <c r="N796" s="24" t="s">
        <v>201</v>
      </c>
      <c r="O796" s="24" t="s">
        <v>8886</v>
      </c>
      <c r="P796" s="24"/>
      <c r="Q796" s="24"/>
      <c r="R796" s="24"/>
      <c r="S796" s="24"/>
      <c r="T796" s="24"/>
      <c r="U796" s="24" t="s">
        <v>8886</v>
      </c>
      <c r="V796" s="24" t="s">
        <v>8886</v>
      </c>
      <c r="W796" s="24"/>
      <c r="X796" s="24"/>
      <c r="Y796" s="258">
        <v>44935.374259259261</v>
      </c>
      <c r="Z796" s="258">
        <v>45173.961400462962</v>
      </c>
      <c r="AA796" s="24"/>
      <c r="AB796" s="24" t="s">
        <v>2418</v>
      </c>
      <c r="AC796" s="24">
        <v>54701</v>
      </c>
      <c r="AD796" s="24">
        <v>22950</v>
      </c>
      <c r="AE796" s="24" t="s">
        <v>9827</v>
      </c>
      <c r="AF796" s="24" t="s">
        <v>9829</v>
      </c>
      <c r="AG796" s="24"/>
    </row>
    <row r="797" spans="1:33" ht="356.4" x14ac:dyDescent="0.3">
      <c r="A797" s="24"/>
      <c r="B797" s="24" t="s">
        <v>9827</v>
      </c>
      <c r="C797" s="24" t="s">
        <v>33</v>
      </c>
      <c r="D797" s="24" t="s">
        <v>90</v>
      </c>
      <c r="E797" s="24" t="s">
        <v>2429</v>
      </c>
      <c r="F797" s="24" t="s">
        <v>2430</v>
      </c>
      <c r="G797" s="24" t="s">
        <v>2040</v>
      </c>
      <c r="H797" s="24" t="s">
        <v>36</v>
      </c>
      <c r="I797" s="24" t="s">
        <v>8886</v>
      </c>
      <c r="J797" s="24" t="s">
        <v>8886</v>
      </c>
      <c r="K797" s="24" t="s">
        <v>8886</v>
      </c>
      <c r="L797" s="24" t="s">
        <v>8886</v>
      </c>
      <c r="M797" s="24" t="s">
        <v>9828</v>
      </c>
      <c r="N797" s="24" t="s">
        <v>8886</v>
      </c>
      <c r="O797" s="24" t="s">
        <v>8886</v>
      </c>
      <c r="P797" s="24"/>
      <c r="Q797" s="24"/>
      <c r="R797" s="24"/>
      <c r="S797" s="25" t="s">
        <v>10012</v>
      </c>
      <c r="T797" s="24"/>
      <c r="U797" s="24" t="s">
        <v>8886</v>
      </c>
      <c r="V797" s="24" t="s">
        <v>8886</v>
      </c>
      <c r="W797" s="24"/>
      <c r="X797" s="24"/>
      <c r="Y797" s="258">
        <v>44935.37736111111</v>
      </c>
      <c r="Z797" s="258">
        <v>45173.961400462962</v>
      </c>
      <c r="AA797" s="24"/>
      <c r="AB797" s="24" t="s">
        <v>2041</v>
      </c>
      <c r="AC797" s="24">
        <v>43128</v>
      </c>
      <c r="AD797" s="24">
        <v>1050</v>
      </c>
      <c r="AE797" s="24" t="s">
        <v>9827</v>
      </c>
      <c r="AF797" s="24" t="s">
        <v>9829</v>
      </c>
      <c r="AG797" s="24"/>
    </row>
    <row r="798" spans="1:33" x14ac:dyDescent="0.3">
      <c r="A798" s="24"/>
      <c r="B798" s="24" t="s">
        <v>9827</v>
      </c>
      <c r="C798" s="24" t="s">
        <v>305</v>
      </c>
      <c r="D798" s="24" t="s">
        <v>9897</v>
      </c>
      <c r="E798" s="24" t="s">
        <v>2431</v>
      </c>
      <c r="F798" s="24" t="s">
        <v>2432</v>
      </c>
      <c r="G798" s="24" t="s">
        <v>2040</v>
      </c>
      <c r="H798" s="24" t="s">
        <v>36</v>
      </c>
      <c r="I798" s="24" t="s">
        <v>8886</v>
      </c>
      <c r="J798" s="24" t="s">
        <v>8886</v>
      </c>
      <c r="K798" s="24" t="s">
        <v>8886</v>
      </c>
      <c r="L798" s="24" t="s">
        <v>8886</v>
      </c>
      <c r="M798" s="24" t="s">
        <v>9828</v>
      </c>
      <c r="N798" s="24" t="s">
        <v>201</v>
      </c>
      <c r="O798" s="24" t="s">
        <v>8886</v>
      </c>
      <c r="P798" s="24"/>
      <c r="Q798" s="24"/>
      <c r="R798" s="24"/>
      <c r="S798" s="24"/>
      <c r="T798" s="24"/>
      <c r="U798" s="24" t="s">
        <v>8886</v>
      </c>
      <c r="V798" s="24" t="s">
        <v>8886</v>
      </c>
      <c r="W798" s="24"/>
      <c r="X798" s="24"/>
      <c r="Y798" s="258">
        <v>44935.37736111111</v>
      </c>
      <c r="Z798" s="258">
        <v>45173.961400462962</v>
      </c>
      <c r="AA798" s="24"/>
      <c r="AB798" s="24" t="s">
        <v>2041</v>
      </c>
      <c r="AC798" s="24">
        <v>43128</v>
      </c>
      <c r="AD798" s="24">
        <v>22970</v>
      </c>
      <c r="AE798" s="24" t="s">
        <v>9827</v>
      </c>
      <c r="AF798" s="24" t="s">
        <v>9829</v>
      </c>
      <c r="AG798" s="24"/>
    </row>
    <row r="799" spans="1:33" x14ac:dyDescent="0.3">
      <c r="A799" s="24"/>
      <c r="B799" s="24" t="s">
        <v>9827</v>
      </c>
      <c r="C799" s="24" t="s">
        <v>33</v>
      </c>
      <c r="D799" s="24" t="s">
        <v>9876</v>
      </c>
      <c r="E799" s="24" t="s">
        <v>2433</v>
      </c>
      <c r="F799" s="24" t="s">
        <v>2434</v>
      </c>
      <c r="G799" s="24" t="s">
        <v>1204</v>
      </c>
      <c r="H799" s="24" t="s">
        <v>36</v>
      </c>
      <c r="I799" s="24" t="s">
        <v>8886</v>
      </c>
      <c r="J799" s="24" t="s">
        <v>8886</v>
      </c>
      <c r="K799" s="24" t="s">
        <v>8886</v>
      </c>
      <c r="L799" s="24" t="s">
        <v>8886</v>
      </c>
      <c r="M799" s="24" t="s">
        <v>9828</v>
      </c>
      <c r="N799" s="24" t="s">
        <v>201</v>
      </c>
      <c r="O799" s="24" t="s">
        <v>8886</v>
      </c>
      <c r="P799" s="24"/>
      <c r="Q799" s="24"/>
      <c r="R799" s="24"/>
      <c r="S799" s="24"/>
      <c r="T799" s="24"/>
      <c r="U799" s="24" t="s">
        <v>8886</v>
      </c>
      <c r="V799" s="24" t="s">
        <v>8886</v>
      </c>
      <c r="W799" s="24"/>
      <c r="X799" s="24"/>
      <c r="Y799" s="258">
        <v>44935.378981481481</v>
      </c>
      <c r="Z799" s="258">
        <v>45173.912708333337</v>
      </c>
      <c r="AA799" s="24"/>
      <c r="AB799" s="24" t="s">
        <v>1205</v>
      </c>
      <c r="AC799" s="24">
        <v>89234</v>
      </c>
      <c r="AD799" s="24">
        <v>22980</v>
      </c>
      <c r="AE799" s="24" t="s">
        <v>9827</v>
      </c>
      <c r="AF799" s="24" t="s">
        <v>9829</v>
      </c>
      <c r="AG799" s="24"/>
    </row>
    <row r="800" spans="1:33" x14ac:dyDescent="0.3">
      <c r="A800" s="24"/>
      <c r="B800" s="24" t="s">
        <v>9827</v>
      </c>
      <c r="C800" s="24" t="s">
        <v>33</v>
      </c>
      <c r="D800" s="24" t="s">
        <v>9884</v>
      </c>
      <c r="E800" s="24" t="s">
        <v>2435</v>
      </c>
      <c r="F800" s="24" t="s">
        <v>2436</v>
      </c>
      <c r="G800" s="24" t="s">
        <v>302</v>
      </c>
      <c r="H800" s="24" t="s">
        <v>36</v>
      </c>
      <c r="I800" s="24" t="s">
        <v>8886</v>
      </c>
      <c r="J800" s="24" t="s">
        <v>8886</v>
      </c>
      <c r="K800" s="24" t="s">
        <v>8886</v>
      </c>
      <c r="L800" s="24" t="s">
        <v>8886</v>
      </c>
      <c r="M800" s="24" t="s">
        <v>9828</v>
      </c>
      <c r="N800" s="24" t="s">
        <v>201</v>
      </c>
      <c r="O800" s="24" t="s">
        <v>8886</v>
      </c>
      <c r="P800" s="24"/>
      <c r="Q800" s="24"/>
      <c r="R800" s="24"/>
      <c r="S800" s="24"/>
      <c r="T800" s="24"/>
      <c r="U800" s="24" t="s">
        <v>8886</v>
      </c>
      <c r="V800" s="24" t="s">
        <v>8886</v>
      </c>
      <c r="W800" s="24"/>
      <c r="X800" s="24"/>
      <c r="Y800" s="258">
        <v>44935.38486111111</v>
      </c>
      <c r="Z800" s="258">
        <v>45173.912708333337</v>
      </c>
      <c r="AA800" s="24"/>
      <c r="AB800" s="24" t="s">
        <v>2112</v>
      </c>
      <c r="AC800" s="24">
        <v>61788</v>
      </c>
      <c r="AD800" s="24">
        <v>1200</v>
      </c>
      <c r="AE800" s="24" t="s">
        <v>9827</v>
      </c>
      <c r="AF800" s="24" t="s">
        <v>9829</v>
      </c>
      <c r="AG800" s="24" t="s">
        <v>774</v>
      </c>
    </row>
    <row r="801" spans="1:33" x14ac:dyDescent="0.3">
      <c r="A801" s="24" t="s">
        <v>321</v>
      </c>
      <c r="B801" s="24" t="s">
        <v>9827</v>
      </c>
      <c r="C801" s="24" t="s">
        <v>33</v>
      </c>
      <c r="D801" s="24" t="s">
        <v>2440</v>
      </c>
      <c r="E801" s="24" t="s">
        <v>2437</v>
      </c>
      <c r="F801" s="24" t="s">
        <v>2438</v>
      </c>
      <c r="G801" s="24" t="s">
        <v>123</v>
      </c>
      <c r="H801" s="24" t="s">
        <v>230</v>
      </c>
      <c r="I801" s="24" t="s">
        <v>8886</v>
      </c>
      <c r="J801" s="24" t="s">
        <v>8886</v>
      </c>
      <c r="K801" s="24" t="s">
        <v>8886</v>
      </c>
      <c r="L801" s="24" t="s">
        <v>8886</v>
      </c>
      <c r="M801" s="24" t="s">
        <v>9828</v>
      </c>
      <c r="N801" s="24" t="s">
        <v>136</v>
      </c>
      <c r="O801" s="24" t="s">
        <v>2441</v>
      </c>
      <c r="P801" s="24"/>
      <c r="Q801" s="24"/>
      <c r="R801" s="24"/>
      <c r="S801" s="25" t="s">
        <v>9922</v>
      </c>
      <c r="T801" s="24"/>
      <c r="U801" s="24" t="s">
        <v>8886</v>
      </c>
      <c r="V801" s="24" t="s">
        <v>8886</v>
      </c>
      <c r="W801" s="24"/>
      <c r="X801" s="24"/>
      <c r="Y801" s="258">
        <v>44935.419814814813</v>
      </c>
      <c r="Z801" s="258">
        <v>45173.912708333337</v>
      </c>
      <c r="AA801" s="24"/>
      <c r="AB801" s="24" t="s">
        <v>2439</v>
      </c>
      <c r="AC801" s="24">
        <v>61837</v>
      </c>
      <c r="AD801" s="24">
        <v>23000</v>
      </c>
      <c r="AE801" s="24" t="s">
        <v>9827</v>
      </c>
      <c r="AF801" s="24" t="s">
        <v>9829</v>
      </c>
      <c r="AG801" s="24"/>
    </row>
    <row r="802" spans="1:33" x14ac:dyDescent="0.3">
      <c r="A802" s="24"/>
      <c r="B802" s="24" t="s">
        <v>9829</v>
      </c>
      <c r="C802" s="24" t="s">
        <v>333</v>
      </c>
      <c r="D802" s="24" t="s">
        <v>9916</v>
      </c>
      <c r="E802" s="24" t="s">
        <v>2442</v>
      </c>
      <c r="F802" s="24" t="s">
        <v>10013</v>
      </c>
      <c r="G802" s="24" t="s">
        <v>302</v>
      </c>
      <c r="H802" s="24" t="s">
        <v>36</v>
      </c>
      <c r="I802" s="24" t="s">
        <v>8886</v>
      </c>
      <c r="J802" s="24" t="s">
        <v>8886</v>
      </c>
      <c r="K802" s="24" t="s">
        <v>8886</v>
      </c>
      <c r="L802" s="24" t="s">
        <v>8886</v>
      </c>
      <c r="M802" s="24" t="s">
        <v>9828</v>
      </c>
      <c r="N802" s="24" t="s">
        <v>201</v>
      </c>
      <c r="O802" s="24" t="s">
        <v>8886</v>
      </c>
      <c r="P802" s="24"/>
      <c r="Q802" s="24"/>
      <c r="R802" s="24"/>
      <c r="S802" s="24"/>
      <c r="T802" s="24"/>
      <c r="U802" s="24" t="s">
        <v>8886</v>
      </c>
      <c r="V802" s="24" t="s">
        <v>8886</v>
      </c>
      <c r="W802" s="24"/>
      <c r="X802" s="24"/>
      <c r="Y802" s="258">
        <v>44935.420057870368</v>
      </c>
      <c r="Z802" s="24"/>
      <c r="AA802" s="24"/>
      <c r="AB802" s="24" t="s">
        <v>2112</v>
      </c>
      <c r="AC802" s="24">
        <v>61788</v>
      </c>
      <c r="AD802" s="24">
        <v>23010</v>
      </c>
      <c r="AE802" s="24" t="s">
        <v>9829</v>
      </c>
      <c r="AF802" s="24" t="s">
        <v>9827</v>
      </c>
      <c r="AG802" s="24" t="s">
        <v>774</v>
      </c>
    </row>
    <row r="803" spans="1:33" x14ac:dyDescent="0.3">
      <c r="A803" s="24" t="s">
        <v>212</v>
      </c>
      <c r="B803" s="24" t="s">
        <v>9827</v>
      </c>
      <c r="C803" s="24" t="s">
        <v>67</v>
      </c>
      <c r="D803" s="24" t="s">
        <v>2440</v>
      </c>
      <c r="E803" s="24" t="s">
        <v>2443</v>
      </c>
      <c r="F803" s="24" t="s">
        <v>2444</v>
      </c>
      <c r="G803" s="24" t="s">
        <v>2445</v>
      </c>
      <c r="H803" s="24" t="s">
        <v>238</v>
      </c>
      <c r="I803" s="24" t="s">
        <v>8886</v>
      </c>
      <c r="J803" s="24" t="s">
        <v>8886</v>
      </c>
      <c r="K803" s="24" t="s">
        <v>8886</v>
      </c>
      <c r="L803" s="24" t="s">
        <v>8886</v>
      </c>
      <c r="M803" s="24" t="s">
        <v>9828</v>
      </c>
      <c r="N803" s="24" t="s">
        <v>136</v>
      </c>
      <c r="O803" s="24" t="s">
        <v>2441</v>
      </c>
      <c r="P803" s="24"/>
      <c r="Q803" s="24"/>
      <c r="R803" s="25" t="s">
        <v>2446</v>
      </c>
      <c r="S803" s="24"/>
      <c r="T803" s="24"/>
      <c r="U803" s="24" t="s">
        <v>8886</v>
      </c>
      <c r="V803" s="24" t="s">
        <v>8886</v>
      </c>
      <c r="W803" s="24"/>
      <c r="X803" s="24"/>
      <c r="Y803" s="258">
        <v>44935.42150462963</v>
      </c>
      <c r="Z803" s="258">
        <v>45173.912708333337</v>
      </c>
      <c r="AA803" s="24"/>
      <c r="AB803" s="24" t="s">
        <v>2439</v>
      </c>
      <c r="AC803" s="24">
        <v>61837</v>
      </c>
      <c r="AD803" s="24">
        <v>23020</v>
      </c>
      <c r="AE803" s="24" t="s">
        <v>9827</v>
      </c>
      <c r="AF803" s="24" t="s">
        <v>9829</v>
      </c>
      <c r="AG803" s="24" t="s">
        <v>16</v>
      </c>
    </row>
    <row r="804" spans="1:33" x14ac:dyDescent="0.3">
      <c r="A804" s="24"/>
      <c r="B804" s="24" t="s">
        <v>9827</v>
      </c>
      <c r="C804" s="24" t="s">
        <v>305</v>
      </c>
      <c r="D804" s="24" t="s">
        <v>9897</v>
      </c>
      <c r="E804" s="24" t="s">
        <v>2447</v>
      </c>
      <c r="F804" s="24" t="s">
        <v>10014</v>
      </c>
      <c r="G804" s="24" t="s">
        <v>302</v>
      </c>
      <c r="H804" s="24" t="s">
        <v>36</v>
      </c>
      <c r="I804" s="24" t="s">
        <v>8886</v>
      </c>
      <c r="J804" s="24" t="s">
        <v>8886</v>
      </c>
      <c r="K804" s="24" t="s">
        <v>8886</v>
      </c>
      <c r="L804" s="24" t="s">
        <v>8886</v>
      </c>
      <c r="M804" s="24" t="s">
        <v>9828</v>
      </c>
      <c r="N804" s="24" t="s">
        <v>201</v>
      </c>
      <c r="O804" s="24" t="s">
        <v>8886</v>
      </c>
      <c r="P804" s="24"/>
      <c r="Q804" s="24"/>
      <c r="R804" s="24"/>
      <c r="S804" s="25" t="s">
        <v>10015</v>
      </c>
      <c r="T804" s="24"/>
      <c r="U804" s="24" t="s">
        <v>8886</v>
      </c>
      <c r="V804" s="24" t="s">
        <v>8886</v>
      </c>
      <c r="W804" s="24"/>
      <c r="X804" s="24"/>
      <c r="Y804" s="258">
        <v>44935.421574074076</v>
      </c>
      <c r="Z804" s="258">
        <v>45173.912708333337</v>
      </c>
      <c r="AA804" s="24"/>
      <c r="AB804" s="24" t="s">
        <v>2112</v>
      </c>
      <c r="AC804" s="24">
        <v>61788</v>
      </c>
      <c r="AD804" s="24">
        <v>23030</v>
      </c>
      <c r="AE804" s="24" t="s">
        <v>9827</v>
      </c>
      <c r="AF804" s="24" t="s">
        <v>9829</v>
      </c>
      <c r="AG804" s="24" t="s">
        <v>264</v>
      </c>
    </row>
    <row r="805" spans="1:33" ht="409.6" x14ac:dyDescent="0.3">
      <c r="A805" s="24" t="s">
        <v>321</v>
      </c>
      <c r="B805" s="24" t="s">
        <v>9827</v>
      </c>
      <c r="C805" s="24" t="s">
        <v>33</v>
      </c>
      <c r="D805" s="24" t="s">
        <v>2440</v>
      </c>
      <c r="E805" s="24" t="s">
        <v>2448</v>
      </c>
      <c r="F805" s="24" t="s">
        <v>2449</v>
      </c>
      <c r="G805" s="24" t="s">
        <v>2445</v>
      </c>
      <c r="H805" s="24" t="s">
        <v>773</v>
      </c>
      <c r="I805" s="24" t="s">
        <v>2451</v>
      </c>
      <c r="J805" s="24" t="s">
        <v>8886</v>
      </c>
      <c r="K805" s="24" t="s">
        <v>8886</v>
      </c>
      <c r="L805" s="24" t="s">
        <v>8886</v>
      </c>
      <c r="M805" s="24" t="s">
        <v>843</v>
      </c>
      <c r="N805" s="24" t="s">
        <v>136</v>
      </c>
      <c r="O805" s="24" t="s">
        <v>2452</v>
      </c>
      <c r="P805" s="24"/>
      <c r="Q805" s="24"/>
      <c r="R805" s="25" t="s">
        <v>2450</v>
      </c>
      <c r="S805" s="25" t="s">
        <v>10016</v>
      </c>
      <c r="T805" s="24"/>
      <c r="U805" s="24" t="s">
        <v>8886</v>
      </c>
      <c r="V805" s="24" t="s">
        <v>8886</v>
      </c>
      <c r="W805" s="24"/>
      <c r="X805" s="24"/>
      <c r="Y805" s="258">
        <v>44935.425995370373</v>
      </c>
      <c r="Z805" s="258">
        <v>45173.912708333337</v>
      </c>
      <c r="AA805" s="24"/>
      <c r="AB805" s="24" t="s">
        <v>2439</v>
      </c>
      <c r="AC805" s="24">
        <v>61837</v>
      </c>
      <c r="AD805" s="24">
        <v>23040</v>
      </c>
      <c r="AE805" s="24" t="s">
        <v>9827</v>
      </c>
      <c r="AF805" s="24" t="s">
        <v>9829</v>
      </c>
      <c r="AG805" s="24" t="s">
        <v>37</v>
      </c>
    </row>
    <row r="806" spans="1:33" x14ac:dyDescent="0.3">
      <c r="A806" s="24" t="s">
        <v>231</v>
      </c>
      <c r="B806" s="24" t="s">
        <v>9827</v>
      </c>
      <c r="C806" s="24" t="s">
        <v>33</v>
      </c>
      <c r="D806" s="24" t="s">
        <v>670</v>
      </c>
      <c r="E806" s="24" t="s">
        <v>2453</v>
      </c>
      <c r="F806" s="24" t="s">
        <v>2454</v>
      </c>
      <c r="G806" s="24" t="s">
        <v>228</v>
      </c>
      <c r="H806" s="24" t="s">
        <v>230</v>
      </c>
      <c r="I806" s="24" t="s">
        <v>8886</v>
      </c>
      <c r="J806" s="24" t="s">
        <v>8886</v>
      </c>
      <c r="K806" s="24" t="s">
        <v>8886</v>
      </c>
      <c r="L806" s="24" t="s">
        <v>8886</v>
      </c>
      <c r="M806" s="24" t="s">
        <v>9828</v>
      </c>
      <c r="N806" s="24" t="s">
        <v>164</v>
      </c>
      <c r="O806" s="24" t="s">
        <v>671</v>
      </c>
      <c r="P806" s="24"/>
      <c r="Q806" s="24"/>
      <c r="R806" s="24"/>
      <c r="S806" s="24"/>
      <c r="T806" s="24"/>
      <c r="U806" s="24" t="s">
        <v>8886</v>
      </c>
      <c r="V806" s="24" t="s">
        <v>8886</v>
      </c>
      <c r="W806" s="24"/>
      <c r="X806" s="24"/>
      <c r="Y806" s="258">
        <v>44935.434374999997</v>
      </c>
      <c r="Z806" s="258">
        <v>45173.961400462962</v>
      </c>
      <c r="AA806" s="24"/>
      <c r="AB806" s="24" t="s">
        <v>2455</v>
      </c>
      <c r="AC806" s="24">
        <v>45073</v>
      </c>
      <c r="AD806" s="24">
        <v>16710</v>
      </c>
      <c r="AE806" s="24" t="s">
        <v>9827</v>
      </c>
      <c r="AF806" s="24" t="s">
        <v>9829</v>
      </c>
      <c r="AG806" s="24"/>
    </row>
    <row r="807" spans="1:33" x14ac:dyDescent="0.3">
      <c r="A807" s="24" t="s">
        <v>231</v>
      </c>
      <c r="B807" s="24" t="s">
        <v>9827</v>
      </c>
      <c r="C807" s="24" t="s">
        <v>33</v>
      </c>
      <c r="D807" s="24" t="s">
        <v>685</v>
      </c>
      <c r="E807" s="24" t="s">
        <v>2456</v>
      </c>
      <c r="F807" s="24" t="s">
        <v>2457</v>
      </c>
      <c r="G807" s="24" t="s">
        <v>228</v>
      </c>
      <c r="H807" s="24" t="s">
        <v>230</v>
      </c>
      <c r="I807" s="24" t="s">
        <v>8886</v>
      </c>
      <c r="J807" s="24" t="s">
        <v>8886</v>
      </c>
      <c r="K807" s="24" t="s">
        <v>8886</v>
      </c>
      <c r="L807" s="24" t="s">
        <v>8886</v>
      </c>
      <c r="M807" s="24" t="s">
        <v>9828</v>
      </c>
      <c r="N807" s="24" t="s">
        <v>164</v>
      </c>
      <c r="O807" s="24" t="s">
        <v>686</v>
      </c>
      <c r="P807" s="24"/>
      <c r="Q807" s="24"/>
      <c r="R807" s="25" t="s">
        <v>2458</v>
      </c>
      <c r="S807" s="24"/>
      <c r="T807" s="24"/>
      <c r="U807" s="24" t="s">
        <v>8886</v>
      </c>
      <c r="V807" s="24" t="s">
        <v>8886</v>
      </c>
      <c r="W807" s="24"/>
      <c r="X807" s="24"/>
      <c r="Y807" s="258">
        <v>44935.434374999997</v>
      </c>
      <c r="Z807" s="258">
        <v>45173.961400462962</v>
      </c>
      <c r="AA807" s="24"/>
      <c r="AB807" s="24" t="s">
        <v>2455</v>
      </c>
      <c r="AC807" s="24">
        <v>45073</v>
      </c>
      <c r="AD807" s="24">
        <v>16750</v>
      </c>
      <c r="AE807" s="24" t="s">
        <v>9827</v>
      </c>
      <c r="AF807" s="24" t="s">
        <v>9829</v>
      </c>
      <c r="AG807" s="24"/>
    </row>
    <row r="808" spans="1:33" x14ac:dyDescent="0.3">
      <c r="A808" s="24" t="s">
        <v>231</v>
      </c>
      <c r="B808" s="24" t="s">
        <v>9827</v>
      </c>
      <c r="C808" s="24" t="s">
        <v>33</v>
      </c>
      <c r="D808" s="24" t="s">
        <v>656</v>
      </c>
      <c r="E808" s="24" t="s">
        <v>2459</v>
      </c>
      <c r="F808" s="24" t="s">
        <v>2460</v>
      </c>
      <c r="G808" s="24" t="s">
        <v>228</v>
      </c>
      <c r="H808" s="24" t="s">
        <v>230</v>
      </c>
      <c r="I808" s="24" t="s">
        <v>8886</v>
      </c>
      <c r="J808" s="24" t="s">
        <v>8886</v>
      </c>
      <c r="K808" s="24" t="s">
        <v>8886</v>
      </c>
      <c r="L808" s="24" t="s">
        <v>8886</v>
      </c>
      <c r="M808" s="24" t="s">
        <v>9828</v>
      </c>
      <c r="N808" s="24" t="s">
        <v>164</v>
      </c>
      <c r="O808" s="24" t="s">
        <v>657</v>
      </c>
      <c r="P808" s="24"/>
      <c r="Q808" s="24"/>
      <c r="R808" s="24"/>
      <c r="S808" s="24"/>
      <c r="T808" s="24"/>
      <c r="U808" s="24" t="s">
        <v>8886</v>
      </c>
      <c r="V808" s="24" t="s">
        <v>8886</v>
      </c>
      <c r="W808" s="24"/>
      <c r="X808" s="24"/>
      <c r="Y808" s="258">
        <v>44935.434374999997</v>
      </c>
      <c r="Z808" s="258">
        <v>45173.961400462962</v>
      </c>
      <c r="AA808" s="24"/>
      <c r="AB808" s="24" t="s">
        <v>2455</v>
      </c>
      <c r="AC808" s="24">
        <v>45073</v>
      </c>
      <c r="AD808" s="24">
        <v>16670</v>
      </c>
      <c r="AE808" s="24" t="s">
        <v>9827</v>
      </c>
      <c r="AF808" s="24" t="s">
        <v>9829</v>
      </c>
      <c r="AG808" s="24"/>
    </row>
    <row r="809" spans="1:33" ht="26.4" x14ac:dyDescent="0.3">
      <c r="A809" s="24" t="s">
        <v>231</v>
      </c>
      <c r="B809" s="24" t="s">
        <v>9829</v>
      </c>
      <c r="C809" s="24" t="s">
        <v>333</v>
      </c>
      <c r="D809" s="24" t="s">
        <v>656</v>
      </c>
      <c r="E809" s="24" t="s">
        <v>2461</v>
      </c>
      <c r="F809" s="24" t="s">
        <v>2462</v>
      </c>
      <c r="G809" s="24" t="s">
        <v>2463</v>
      </c>
      <c r="H809" s="24" t="s">
        <v>238</v>
      </c>
      <c r="I809" s="24" t="s">
        <v>8886</v>
      </c>
      <c r="J809" s="24" t="s">
        <v>8886</v>
      </c>
      <c r="K809" s="24" t="s">
        <v>8886</v>
      </c>
      <c r="L809" s="24" t="s">
        <v>8886</v>
      </c>
      <c r="M809" s="24" t="s">
        <v>9828</v>
      </c>
      <c r="N809" s="24" t="s">
        <v>164</v>
      </c>
      <c r="O809" s="24" t="s">
        <v>657</v>
      </c>
      <c r="P809" s="24"/>
      <c r="Q809" s="24"/>
      <c r="R809" s="25" t="s">
        <v>2464</v>
      </c>
      <c r="S809" s="24"/>
      <c r="T809" s="24"/>
      <c r="U809" s="24" t="s">
        <v>8886</v>
      </c>
      <c r="V809" s="24" t="s">
        <v>8886</v>
      </c>
      <c r="W809" s="24"/>
      <c r="X809" s="24"/>
      <c r="Y809" s="258">
        <v>44935.434374999997</v>
      </c>
      <c r="Z809" s="24"/>
      <c r="AA809" s="24"/>
      <c r="AB809" s="24" t="s">
        <v>2455</v>
      </c>
      <c r="AC809" s="24">
        <v>45073</v>
      </c>
      <c r="AD809" s="24">
        <v>23080</v>
      </c>
      <c r="AE809" s="24" t="s">
        <v>9827</v>
      </c>
      <c r="AF809" s="24" t="s">
        <v>9827</v>
      </c>
      <c r="AG809" s="24" t="s">
        <v>16</v>
      </c>
    </row>
    <row r="810" spans="1:33" ht="52.8" x14ac:dyDescent="0.3">
      <c r="A810" s="24"/>
      <c r="B810" s="24" t="s">
        <v>9827</v>
      </c>
      <c r="C810" s="24" t="s">
        <v>33</v>
      </c>
      <c r="D810" s="24" t="s">
        <v>701</v>
      </c>
      <c r="E810" s="24" t="s">
        <v>2465</v>
      </c>
      <c r="F810" s="24" t="s">
        <v>2466</v>
      </c>
      <c r="G810" s="24" t="s">
        <v>2463</v>
      </c>
      <c r="H810" s="24" t="s">
        <v>36</v>
      </c>
      <c r="I810" s="24" t="s">
        <v>8886</v>
      </c>
      <c r="J810" s="24" t="s">
        <v>8886</v>
      </c>
      <c r="K810" s="24" t="s">
        <v>8886</v>
      </c>
      <c r="L810" s="24" t="s">
        <v>8886</v>
      </c>
      <c r="M810" s="24" t="s">
        <v>9828</v>
      </c>
      <c r="N810" s="24" t="s">
        <v>136</v>
      </c>
      <c r="O810" s="24" t="s">
        <v>702</v>
      </c>
      <c r="P810" s="24"/>
      <c r="Q810" s="24"/>
      <c r="R810" s="25" t="s">
        <v>2467</v>
      </c>
      <c r="S810" s="25" t="s">
        <v>10017</v>
      </c>
      <c r="T810" s="24"/>
      <c r="U810" s="24" t="s">
        <v>8886</v>
      </c>
      <c r="V810" s="24" t="s">
        <v>8886</v>
      </c>
      <c r="W810" s="24"/>
      <c r="X810" s="24"/>
      <c r="Y810" s="258">
        <v>44935.434374999997</v>
      </c>
      <c r="Z810" s="258">
        <v>45173.961400462962</v>
      </c>
      <c r="AA810" s="24"/>
      <c r="AB810" s="24" t="s">
        <v>2455</v>
      </c>
      <c r="AC810" s="24">
        <v>45073</v>
      </c>
      <c r="AD810" s="24">
        <v>23090</v>
      </c>
      <c r="AE810" s="24" t="s">
        <v>9827</v>
      </c>
      <c r="AF810" s="24" t="s">
        <v>9829</v>
      </c>
      <c r="AG810" s="24" t="s">
        <v>969</v>
      </c>
    </row>
    <row r="811" spans="1:33" x14ac:dyDescent="0.3">
      <c r="A811" s="24" t="s">
        <v>298</v>
      </c>
      <c r="B811" s="24" t="s">
        <v>9827</v>
      </c>
      <c r="C811" s="24" t="s">
        <v>33</v>
      </c>
      <c r="D811" s="24" t="s">
        <v>2470</v>
      </c>
      <c r="E811" s="24" t="s">
        <v>2468</v>
      </c>
      <c r="F811" s="24" t="s">
        <v>2469</v>
      </c>
      <c r="G811" s="24" t="s">
        <v>166</v>
      </c>
      <c r="H811" s="24" t="s">
        <v>230</v>
      </c>
      <c r="I811" s="24" t="s">
        <v>8886</v>
      </c>
      <c r="J811" s="24" t="s">
        <v>8886</v>
      </c>
      <c r="K811" s="24" t="s">
        <v>8886</v>
      </c>
      <c r="L811" s="24" t="s">
        <v>8886</v>
      </c>
      <c r="M811" s="24" t="s">
        <v>9828</v>
      </c>
      <c r="N811" s="24" t="s">
        <v>136</v>
      </c>
      <c r="O811" s="24" t="s">
        <v>2471</v>
      </c>
      <c r="P811" s="24"/>
      <c r="Q811" s="24"/>
      <c r="R811" s="24"/>
      <c r="S811" s="24"/>
      <c r="T811" s="24"/>
      <c r="U811" s="24" t="s">
        <v>8886</v>
      </c>
      <c r="V811" s="24" t="s">
        <v>8886</v>
      </c>
      <c r="W811" s="24"/>
      <c r="X811" s="24"/>
      <c r="Y811" s="258">
        <v>44935.434374999997</v>
      </c>
      <c r="Z811" s="258">
        <v>45173.961400462962</v>
      </c>
      <c r="AA811" s="24"/>
      <c r="AB811" s="24" t="s">
        <v>2455</v>
      </c>
      <c r="AC811" s="24">
        <v>45073</v>
      </c>
      <c r="AD811" s="24">
        <v>23100</v>
      </c>
      <c r="AE811" s="24" t="s">
        <v>9827</v>
      </c>
      <c r="AF811" s="24" t="s">
        <v>9829</v>
      </c>
      <c r="AG811" s="24"/>
    </row>
    <row r="812" spans="1:33" x14ac:dyDescent="0.3">
      <c r="A812" s="24" t="s">
        <v>298</v>
      </c>
      <c r="B812" s="24" t="s">
        <v>9827</v>
      </c>
      <c r="C812" s="24" t="s">
        <v>33</v>
      </c>
      <c r="D812" s="24" t="s">
        <v>2474</v>
      </c>
      <c r="E812" s="24" t="s">
        <v>2472</v>
      </c>
      <c r="F812" s="24" t="s">
        <v>2473</v>
      </c>
      <c r="G812" s="24" t="s">
        <v>166</v>
      </c>
      <c r="H812" s="24" t="s">
        <v>230</v>
      </c>
      <c r="I812" s="24" t="s">
        <v>8886</v>
      </c>
      <c r="J812" s="24" t="s">
        <v>8886</v>
      </c>
      <c r="K812" s="24" t="s">
        <v>8886</v>
      </c>
      <c r="L812" s="24" t="s">
        <v>8886</v>
      </c>
      <c r="M812" s="24" t="s">
        <v>9828</v>
      </c>
      <c r="N812" s="24" t="s">
        <v>136</v>
      </c>
      <c r="O812" s="24" t="s">
        <v>2475</v>
      </c>
      <c r="P812" s="24"/>
      <c r="Q812" s="24"/>
      <c r="R812" s="24"/>
      <c r="S812" s="24"/>
      <c r="T812" s="24"/>
      <c r="U812" s="24" t="s">
        <v>8886</v>
      </c>
      <c r="V812" s="24" t="s">
        <v>8886</v>
      </c>
      <c r="W812" s="24"/>
      <c r="X812" s="24"/>
      <c r="Y812" s="258">
        <v>44935.434374999997</v>
      </c>
      <c r="Z812" s="258">
        <v>45173.961400462962</v>
      </c>
      <c r="AA812" s="24"/>
      <c r="AB812" s="24" t="s">
        <v>2455</v>
      </c>
      <c r="AC812" s="24">
        <v>45073</v>
      </c>
      <c r="AD812" s="24">
        <v>23110</v>
      </c>
      <c r="AE812" s="24" t="s">
        <v>9827</v>
      </c>
      <c r="AF812" s="24" t="s">
        <v>9829</v>
      </c>
      <c r="AG812" s="24"/>
    </row>
    <row r="813" spans="1:33" x14ac:dyDescent="0.3">
      <c r="A813" s="24" t="s">
        <v>321</v>
      </c>
      <c r="B813" s="24" t="s">
        <v>9827</v>
      </c>
      <c r="C813" s="24" t="s">
        <v>33</v>
      </c>
      <c r="D813" s="24" t="s">
        <v>2478</v>
      </c>
      <c r="E813" s="24" t="s">
        <v>2476</v>
      </c>
      <c r="F813" s="24" t="s">
        <v>2477</v>
      </c>
      <c r="G813" s="24" t="s">
        <v>123</v>
      </c>
      <c r="H813" s="24" t="s">
        <v>230</v>
      </c>
      <c r="I813" s="24" t="s">
        <v>8886</v>
      </c>
      <c r="J813" s="24" t="s">
        <v>8886</v>
      </c>
      <c r="K813" s="24" t="s">
        <v>8886</v>
      </c>
      <c r="L813" s="24" t="s">
        <v>8886</v>
      </c>
      <c r="M813" s="24" t="s">
        <v>9828</v>
      </c>
      <c r="N813" s="24" t="s">
        <v>136</v>
      </c>
      <c r="O813" s="24" t="s">
        <v>2479</v>
      </c>
      <c r="P813" s="24"/>
      <c r="Q813" s="24"/>
      <c r="R813" s="24"/>
      <c r="S813" s="24"/>
      <c r="T813" s="24"/>
      <c r="U813" s="24" t="s">
        <v>8886</v>
      </c>
      <c r="V813" s="24" t="s">
        <v>8886</v>
      </c>
      <c r="W813" s="24"/>
      <c r="X813" s="24"/>
      <c r="Y813" s="258">
        <v>44935.434374999997</v>
      </c>
      <c r="Z813" s="258">
        <v>45173.961400462962</v>
      </c>
      <c r="AA813" s="24"/>
      <c r="AB813" s="24" t="s">
        <v>2455</v>
      </c>
      <c r="AC813" s="24">
        <v>45073</v>
      </c>
      <c r="AD813" s="24">
        <v>23120</v>
      </c>
      <c r="AE813" s="24" t="s">
        <v>9827</v>
      </c>
      <c r="AF813" s="24" t="s">
        <v>9829</v>
      </c>
      <c r="AG813" s="24"/>
    </row>
    <row r="814" spans="1:33" x14ac:dyDescent="0.3">
      <c r="A814" s="24" t="s">
        <v>321</v>
      </c>
      <c r="B814" s="24" t="s">
        <v>9827</v>
      </c>
      <c r="C814" s="24" t="s">
        <v>33</v>
      </c>
      <c r="D814" s="24" t="s">
        <v>2482</v>
      </c>
      <c r="E814" s="24" t="s">
        <v>2480</v>
      </c>
      <c r="F814" s="24" t="s">
        <v>2481</v>
      </c>
      <c r="G814" s="24" t="s">
        <v>123</v>
      </c>
      <c r="H814" s="24" t="s">
        <v>230</v>
      </c>
      <c r="I814" s="24" t="s">
        <v>8886</v>
      </c>
      <c r="J814" s="24" t="s">
        <v>8886</v>
      </c>
      <c r="K814" s="24" t="s">
        <v>8886</v>
      </c>
      <c r="L814" s="24" t="s">
        <v>8886</v>
      </c>
      <c r="M814" s="24" t="s">
        <v>9828</v>
      </c>
      <c r="N814" s="24" t="s">
        <v>136</v>
      </c>
      <c r="O814" s="24" t="s">
        <v>2483</v>
      </c>
      <c r="P814" s="24"/>
      <c r="Q814" s="24"/>
      <c r="R814" s="24"/>
      <c r="S814" s="24"/>
      <c r="T814" s="24"/>
      <c r="U814" s="24" t="s">
        <v>8886</v>
      </c>
      <c r="V814" s="24" t="s">
        <v>8886</v>
      </c>
      <c r="W814" s="24"/>
      <c r="X814" s="24"/>
      <c r="Y814" s="258">
        <v>44935.434374999997</v>
      </c>
      <c r="Z814" s="258">
        <v>45173.961400462962</v>
      </c>
      <c r="AA814" s="24"/>
      <c r="AB814" s="24" t="s">
        <v>2455</v>
      </c>
      <c r="AC814" s="24">
        <v>45073</v>
      </c>
      <c r="AD814" s="24">
        <v>23130</v>
      </c>
      <c r="AE814" s="24" t="s">
        <v>9827</v>
      </c>
      <c r="AF814" s="24" t="s">
        <v>9829</v>
      </c>
      <c r="AG814" s="24"/>
    </row>
    <row r="815" spans="1:33" ht="198" x14ac:dyDescent="0.3">
      <c r="A815" s="24"/>
      <c r="B815" s="24" t="s">
        <v>9827</v>
      </c>
      <c r="C815" s="24" t="s">
        <v>33</v>
      </c>
      <c r="D815" s="24" t="s">
        <v>1502</v>
      </c>
      <c r="E815" s="24" t="s">
        <v>2484</v>
      </c>
      <c r="F815" s="24" t="s">
        <v>2485</v>
      </c>
      <c r="G815" s="24" t="s">
        <v>2486</v>
      </c>
      <c r="H815" s="24" t="s">
        <v>36</v>
      </c>
      <c r="I815" s="24" t="s">
        <v>8886</v>
      </c>
      <c r="J815" s="24" t="s">
        <v>8886</v>
      </c>
      <c r="K815" s="24" t="s">
        <v>8886</v>
      </c>
      <c r="L815" s="24" t="s">
        <v>8886</v>
      </c>
      <c r="M815" s="24" t="s">
        <v>9828</v>
      </c>
      <c r="N815" s="24" t="s">
        <v>136</v>
      </c>
      <c r="O815" s="24" t="s">
        <v>1503</v>
      </c>
      <c r="P815" s="24"/>
      <c r="Q815" s="24"/>
      <c r="R815" s="24"/>
      <c r="S815" s="25" t="s">
        <v>10018</v>
      </c>
      <c r="T815" s="24"/>
      <c r="U815" s="24" t="s">
        <v>8886</v>
      </c>
      <c r="V815" s="24" t="s">
        <v>8886</v>
      </c>
      <c r="W815" s="24"/>
      <c r="X815" s="24"/>
      <c r="Y815" s="258">
        <v>44935.434374999997</v>
      </c>
      <c r="Z815" s="258">
        <v>45173.961400462962</v>
      </c>
      <c r="AA815" s="24"/>
      <c r="AB815" s="24" t="s">
        <v>2455</v>
      </c>
      <c r="AC815" s="24">
        <v>45073</v>
      </c>
      <c r="AD815" s="24">
        <v>19440</v>
      </c>
      <c r="AE815" s="24" t="s">
        <v>9827</v>
      </c>
      <c r="AF815" s="24" t="s">
        <v>9829</v>
      </c>
      <c r="AG815" s="24" t="s">
        <v>264</v>
      </c>
    </row>
    <row r="816" spans="1:33" ht="250.8" x14ac:dyDescent="0.3">
      <c r="A816" s="24"/>
      <c r="B816" s="24" t="s">
        <v>9827</v>
      </c>
      <c r="C816" s="24" t="s">
        <v>33</v>
      </c>
      <c r="D816" s="24" t="s">
        <v>289</v>
      </c>
      <c r="E816" s="24" t="s">
        <v>2487</v>
      </c>
      <c r="F816" s="24" t="s">
        <v>2488</v>
      </c>
      <c r="G816" s="24" t="s">
        <v>2486</v>
      </c>
      <c r="H816" s="24" t="s">
        <v>36</v>
      </c>
      <c r="I816" s="24" t="s">
        <v>8886</v>
      </c>
      <c r="J816" s="24" t="s">
        <v>8886</v>
      </c>
      <c r="K816" s="24" t="s">
        <v>8886</v>
      </c>
      <c r="L816" s="24" t="s">
        <v>8886</v>
      </c>
      <c r="M816" s="24" t="s">
        <v>9828</v>
      </c>
      <c r="N816" s="24" t="s">
        <v>136</v>
      </c>
      <c r="O816" s="24" t="s">
        <v>290</v>
      </c>
      <c r="P816" s="24"/>
      <c r="Q816" s="24"/>
      <c r="R816" s="25" t="s">
        <v>2489</v>
      </c>
      <c r="S816" s="25" t="s">
        <v>10019</v>
      </c>
      <c r="T816" s="24"/>
      <c r="U816" s="24" t="s">
        <v>8886</v>
      </c>
      <c r="V816" s="24" t="s">
        <v>8886</v>
      </c>
      <c r="W816" s="24"/>
      <c r="X816" s="24"/>
      <c r="Y816" s="258">
        <v>44935.434374999997</v>
      </c>
      <c r="Z816" s="258">
        <v>45173.961400462962</v>
      </c>
      <c r="AA816" s="24"/>
      <c r="AB816" s="24" t="s">
        <v>2455</v>
      </c>
      <c r="AC816" s="24">
        <v>45073</v>
      </c>
      <c r="AD816" s="24">
        <v>2040</v>
      </c>
      <c r="AE816" s="24" t="s">
        <v>9827</v>
      </c>
      <c r="AF816" s="24" t="s">
        <v>9829</v>
      </c>
      <c r="AG816" s="24" t="s">
        <v>264</v>
      </c>
    </row>
    <row r="817" spans="1:33" x14ac:dyDescent="0.3">
      <c r="A817" s="24"/>
      <c r="B817" s="24" t="s">
        <v>9827</v>
      </c>
      <c r="C817" s="24" t="s">
        <v>33</v>
      </c>
      <c r="D817" s="24" t="s">
        <v>996</v>
      </c>
      <c r="E817" s="24" t="s">
        <v>2490</v>
      </c>
      <c r="F817" s="24" t="s">
        <v>2491</v>
      </c>
      <c r="G817" s="24" t="s">
        <v>2492</v>
      </c>
      <c r="H817" s="24" t="s">
        <v>36</v>
      </c>
      <c r="I817" s="24" t="s">
        <v>8886</v>
      </c>
      <c r="J817" s="24" t="s">
        <v>8886</v>
      </c>
      <c r="K817" s="24" t="s">
        <v>8886</v>
      </c>
      <c r="L817" s="24" t="s">
        <v>8886</v>
      </c>
      <c r="M817" s="24" t="s">
        <v>9828</v>
      </c>
      <c r="N817" s="24" t="s">
        <v>136</v>
      </c>
      <c r="O817" s="24" t="s">
        <v>998</v>
      </c>
      <c r="P817" s="24"/>
      <c r="Q817" s="24"/>
      <c r="R817" s="24"/>
      <c r="S817" s="24"/>
      <c r="T817" s="24"/>
      <c r="U817" s="24" t="s">
        <v>8886</v>
      </c>
      <c r="V817" s="24" t="s">
        <v>8886</v>
      </c>
      <c r="W817" s="24"/>
      <c r="X817" s="24"/>
      <c r="Y817" s="258">
        <v>44935.434374999997</v>
      </c>
      <c r="Z817" s="258">
        <v>45173.961400462962</v>
      </c>
      <c r="AA817" s="24"/>
      <c r="AB817" s="24" t="s">
        <v>2455</v>
      </c>
      <c r="AC817" s="24">
        <v>45073</v>
      </c>
      <c r="AD817" s="24">
        <v>23160</v>
      </c>
      <c r="AE817" s="24" t="s">
        <v>9827</v>
      </c>
      <c r="AF817" s="24" t="s">
        <v>9829</v>
      </c>
      <c r="AG817" s="24" t="s">
        <v>264</v>
      </c>
    </row>
    <row r="818" spans="1:33" ht="66" x14ac:dyDescent="0.3">
      <c r="A818" s="24"/>
      <c r="B818" s="24" t="s">
        <v>9827</v>
      </c>
      <c r="C818" s="24" t="s">
        <v>305</v>
      </c>
      <c r="D818" s="24" t="s">
        <v>9897</v>
      </c>
      <c r="E818" s="24" t="s">
        <v>2493</v>
      </c>
      <c r="F818" s="24" t="s">
        <v>2494</v>
      </c>
      <c r="G818" s="24" t="s">
        <v>2486</v>
      </c>
      <c r="H818" s="24" t="s">
        <v>36</v>
      </c>
      <c r="I818" s="24" t="s">
        <v>8886</v>
      </c>
      <c r="J818" s="24" t="s">
        <v>8886</v>
      </c>
      <c r="K818" s="24" t="s">
        <v>8886</v>
      </c>
      <c r="L818" s="24" t="s">
        <v>8886</v>
      </c>
      <c r="M818" s="24" t="s">
        <v>9828</v>
      </c>
      <c r="N818" s="24" t="s">
        <v>201</v>
      </c>
      <c r="O818" s="24" t="s">
        <v>8886</v>
      </c>
      <c r="P818" s="24"/>
      <c r="Q818" s="24"/>
      <c r="R818" s="25" t="s">
        <v>2495</v>
      </c>
      <c r="S818" s="24"/>
      <c r="T818" s="24"/>
      <c r="U818" s="24" t="s">
        <v>8886</v>
      </c>
      <c r="V818" s="24" t="s">
        <v>8886</v>
      </c>
      <c r="W818" s="24"/>
      <c r="X818" s="24"/>
      <c r="Y818" s="258">
        <v>44935.434374999997</v>
      </c>
      <c r="Z818" s="258">
        <v>45173.961400462962</v>
      </c>
      <c r="AA818" s="24"/>
      <c r="AB818" s="24" t="s">
        <v>2455</v>
      </c>
      <c r="AC818" s="24">
        <v>45073</v>
      </c>
      <c r="AD818" s="24">
        <v>23170</v>
      </c>
      <c r="AE818" s="24" t="s">
        <v>9827</v>
      </c>
      <c r="AF818" s="24" t="s">
        <v>9829</v>
      </c>
      <c r="AG818" s="24" t="s">
        <v>37</v>
      </c>
    </row>
    <row r="819" spans="1:33" x14ac:dyDescent="0.3">
      <c r="A819" s="24" t="s">
        <v>321</v>
      </c>
      <c r="B819" s="24" t="s">
        <v>9827</v>
      </c>
      <c r="C819" s="24" t="s">
        <v>19</v>
      </c>
      <c r="D819" s="24" t="s">
        <v>9886</v>
      </c>
      <c r="E819" s="24" t="s">
        <v>2496</v>
      </c>
      <c r="F819" s="24" t="s">
        <v>2497</v>
      </c>
      <c r="G819" s="24" t="s">
        <v>2486</v>
      </c>
      <c r="H819" s="24" t="s">
        <v>36</v>
      </c>
      <c r="I819" s="24" t="s">
        <v>8886</v>
      </c>
      <c r="J819" s="24" t="s">
        <v>8886</v>
      </c>
      <c r="K819" s="24" t="s">
        <v>8886</v>
      </c>
      <c r="L819" s="24" t="s">
        <v>8886</v>
      </c>
      <c r="M819" s="24" t="s">
        <v>9828</v>
      </c>
      <c r="N819" s="24" t="s">
        <v>201</v>
      </c>
      <c r="O819" s="24" t="s">
        <v>8886</v>
      </c>
      <c r="P819" s="24" t="s">
        <v>2499</v>
      </c>
      <c r="Q819" s="24"/>
      <c r="R819" s="25" t="s">
        <v>2498</v>
      </c>
      <c r="S819" s="24"/>
      <c r="T819" s="24"/>
      <c r="U819" s="24" t="s">
        <v>8886</v>
      </c>
      <c r="V819" s="24" t="s">
        <v>8886</v>
      </c>
      <c r="W819" s="24"/>
      <c r="X819" s="24"/>
      <c r="Y819" s="258">
        <v>44935.434374999997</v>
      </c>
      <c r="Z819" s="258">
        <v>45173.961400462962</v>
      </c>
      <c r="AA819" s="24"/>
      <c r="AB819" s="24" t="s">
        <v>2455</v>
      </c>
      <c r="AC819" s="24">
        <v>45073</v>
      </c>
      <c r="AD819" s="24">
        <v>250</v>
      </c>
      <c r="AE819" s="24" t="s">
        <v>9827</v>
      </c>
      <c r="AF819" s="24" t="s">
        <v>9829</v>
      </c>
      <c r="AG819" s="24" t="s">
        <v>37</v>
      </c>
    </row>
    <row r="820" spans="1:33" ht="92.4" x14ac:dyDescent="0.3">
      <c r="A820" s="24"/>
      <c r="B820" s="24" t="s">
        <v>9827</v>
      </c>
      <c r="C820" s="24" t="s">
        <v>305</v>
      </c>
      <c r="D820" s="24" t="s">
        <v>9897</v>
      </c>
      <c r="E820" s="24" t="s">
        <v>2500</v>
      </c>
      <c r="F820" s="24" t="s">
        <v>2501</v>
      </c>
      <c r="G820" s="24" t="s">
        <v>2486</v>
      </c>
      <c r="H820" s="24" t="s">
        <v>36</v>
      </c>
      <c r="I820" s="24" t="s">
        <v>8886</v>
      </c>
      <c r="J820" s="24" t="s">
        <v>8886</v>
      </c>
      <c r="K820" s="24" t="s">
        <v>8886</v>
      </c>
      <c r="L820" s="24" t="s">
        <v>8886</v>
      </c>
      <c r="M820" s="24" t="s">
        <v>9828</v>
      </c>
      <c r="N820" s="24" t="s">
        <v>201</v>
      </c>
      <c r="O820" s="24" t="s">
        <v>8886</v>
      </c>
      <c r="P820" s="24"/>
      <c r="Q820" s="24"/>
      <c r="R820" s="25" t="s">
        <v>2502</v>
      </c>
      <c r="S820" s="24"/>
      <c r="T820" s="24"/>
      <c r="U820" s="24" t="s">
        <v>8886</v>
      </c>
      <c r="V820" s="24" t="s">
        <v>8886</v>
      </c>
      <c r="W820" s="24"/>
      <c r="X820" s="24"/>
      <c r="Y820" s="258">
        <v>44935.434374999997</v>
      </c>
      <c r="Z820" s="258">
        <v>45173.961400462962</v>
      </c>
      <c r="AA820" s="24"/>
      <c r="AB820" s="24" t="s">
        <v>2455</v>
      </c>
      <c r="AC820" s="24">
        <v>45073</v>
      </c>
      <c r="AD820" s="24">
        <v>23190</v>
      </c>
      <c r="AE820" s="24" t="s">
        <v>9827</v>
      </c>
      <c r="AF820" s="24" t="s">
        <v>9829</v>
      </c>
      <c r="AG820" s="24" t="s">
        <v>218</v>
      </c>
    </row>
    <row r="821" spans="1:33" ht="118.8" x14ac:dyDescent="0.3">
      <c r="A821" s="24"/>
      <c r="B821" s="24" t="s">
        <v>9827</v>
      </c>
      <c r="C821" s="24" t="s">
        <v>305</v>
      </c>
      <c r="D821" s="24" t="s">
        <v>9897</v>
      </c>
      <c r="E821" s="24" t="s">
        <v>2503</v>
      </c>
      <c r="F821" s="24" t="s">
        <v>2504</v>
      </c>
      <c r="G821" s="24" t="s">
        <v>2492</v>
      </c>
      <c r="H821" s="24" t="s">
        <v>36</v>
      </c>
      <c r="I821" s="24" t="s">
        <v>8886</v>
      </c>
      <c r="J821" s="24" t="s">
        <v>8886</v>
      </c>
      <c r="K821" s="24" t="s">
        <v>8886</v>
      </c>
      <c r="L821" s="24" t="s">
        <v>8886</v>
      </c>
      <c r="M821" s="24" t="s">
        <v>9828</v>
      </c>
      <c r="N821" s="24" t="s">
        <v>201</v>
      </c>
      <c r="O821" s="24" t="s">
        <v>8886</v>
      </c>
      <c r="P821" s="24"/>
      <c r="Q821" s="24"/>
      <c r="R821" s="25" t="s">
        <v>10127</v>
      </c>
      <c r="S821" s="24"/>
      <c r="T821" s="24"/>
      <c r="U821" s="24" t="s">
        <v>8886</v>
      </c>
      <c r="V821" s="24" t="s">
        <v>8886</v>
      </c>
      <c r="W821" s="24"/>
      <c r="X821" s="24"/>
      <c r="Y821" s="258">
        <v>44935.434374999997</v>
      </c>
      <c r="Z821" s="258">
        <v>45173.961400462962</v>
      </c>
      <c r="AA821" s="24"/>
      <c r="AB821" s="24" t="s">
        <v>2455</v>
      </c>
      <c r="AC821" s="24">
        <v>45073</v>
      </c>
      <c r="AD821" s="24">
        <v>23200</v>
      </c>
      <c r="AE821" s="24" t="s">
        <v>9827</v>
      </c>
      <c r="AF821" s="24" t="s">
        <v>9829</v>
      </c>
      <c r="AG821" s="24" t="s">
        <v>218</v>
      </c>
    </row>
    <row r="822" spans="1:33" ht="66" x14ac:dyDescent="0.3">
      <c r="A822" s="24"/>
      <c r="B822" s="24" t="s">
        <v>9827</v>
      </c>
      <c r="C822" s="24" t="s">
        <v>33</v>
      </c>
      <c r="D822" s="24" t="s">
        <v>9872</v>
      </c>
      <c r="E822" s="24" t="s">
        <v>2505</v>
      </c>
      <c r="F822" s="24" t="s">
        <v>2506</v>
      </c>
      <c r="G822" s="24" t="s">
        <v>2486</v>
      </c>
      <c r="H822" s="24" t="s">
        <v>36</v>
      </c>
      <c r="I822" s="24" t="s">
        <v>8886</v>
      </c>
      <c r="J822" s="24" t="s">
        <v>8886</v>
      </c>
      <c r="K822" s="24" t="s">
        <v>8886</v>
      </c>
      <c r="L822" s="24" t="s">
        <v>8886</v>
      </c>
      <c r="M822" s="24" t="s">
        <v>9828</v>
      </c>
      <c r="N822" s="24" t="s">
        <v>201</v>
      </c>
      <c r="O822" s="24" t="s">
        <v>8886</v>
      </c>
      <c r="P822" s="24"/>
      <c r="Q822" s="24"/>
      <c r="R822" s="25" t="s">
        <v>2507</v>
      </c>
      <c r="S822" s="24"/>
      <c r="T822" s="24"/>
      <c r="U822" s="24" t="s">
        <v>8886</v>
      </c>
      <c r="V822" s="24" t="s">
        <v>8886</v>
      </c>
      <c r="W822" s="24"/>
      <c r="X822" s="24"/>
      <c r="Y822" s="258">
        <v>44935.434374999997</v>
      </c>
      <c r="Z822" s="258">
        <v>45173.961400462962</v>
      </c>
      <c r="AA822" s="24"/>
      <c r="AB822" s="24" t="s">
        <v>2455</v>
      </c>
      <c r="AC822" s="24">
        <v>45073</v>
      </c>
      <c r="AD822" s="24">
        <v>23210</v>
      </c>
      <c r="AE822" s="24" t="s">
        <v>9827</v>
      </c>
      <c r="AF822" s="24" t="s">
        <v>9829</v>
      </c>
      <c r="AG822" s="24" t="s">
        <v>218</v>
      </c>
    </row>
    <row r="823" spans="1:33" ht="79.2" x14ac:dyDescent="0.3">
      <c r="A823" s="24"/>
      <c r="B823" s="24" t="s">
        <v>9827</v>
      </c>
      <c r="C823" s="24" t="s">
        <v>33</v>
      </c>
      <c r="D823" s="24" t="s">
        <v>9936</v>
      </c>
      <c r="E823" s="24" t="s">
        <v>2508</v>
      </c>
      <c r="F823" s="24" t="s">
        <v>2509</v>
      </c>
      <c r="G823" s="24" t="s">
        <v>2486</v>
      </c>
      <c r="H823" s="24" t="s">
        <v>36</v>
      </c>
      <c r="I823" s="24" t="s">
        <v>8886</v>
      </c>
      <c r="J823" s="24" t="s">
        <v>8886</v>
      </c>
      <c r="K823" s="24" t="s">
        <v>8886</v>
      </c>
      <c r="L823" s="24" t="s">
        <v>8886</v>
      </c>
      <c r="M823" s="24" t="s">
        <v>9828</v>
      </c>
      <c r="N823" s="24" t="s">
        <v>201</v>
      </c>
      <c r="O823" s="24" t="s">
        <v>8886</v>
      </c>
      <c r="P823" s="24"/>
      <c r="Q823" s="24"/>
      <c r="R823" s="25" t="s">
        <v>2510</v>
      </c>
      <c r="S823" s="24"/>
      <c r="T823" s="24"/>
      <c r="U823" s="24" t="s">
        <v>8886</v>
      </c>
      <c r="V823" s="24" t="s">
        <v>8886</v>
      </c>
      <c r="W823" s="24"/>
      <c r="X823" s="24"/>
      <c r="Y823" s="258">
        <v>44935.434374999997</v>
      </c>
      <c r="Z823" s="258">
        <v>45173.961400462962</v>
      </c>
      <c r="AA823" s="24"/>
      <c r="AB823" s="24" t="s">
        <v>2455</v>
      </c>
      <c r="AC823" s="24">
        <v>45073</v>
      </c>
      <c r="AD823" s="24">
        <v>23220</v>
      </c>
      <c r="AE823" s="24" t="s">
        <v>9827</v>
      </c>
      <c r="AF823" s="24" t="s">
        <v>9829</v>
      </c>
      <c r="AG823" s="24" t="s">
        <v>218</v>
      </c>
    </row>
    <row r="824" spans="1:33" ht="92.4" x14ac:dyDescent="0.3">
      <c r="A824" s="24"/>
      <c r="B824" s="24" t="s">
        <v>9827</v>
      </c>
      <c r="C824" s="24" t="s">
        <v>33</v>
      </c>
      <c r="D824" s="24" t="s">
        <v>9898</v>
      </c>
      <c r="E824" s="24" t="s">
        <v>2511</v>
      </c>
      <c r="F824" s="24" t="s">
        <v>2512</v>
      </c>
      <c r="G824" s="24" t="s">
        <v>2486</v>
      </c>
      <c r="H824" s="24" t="s">
        <v>36</v>
      </c>
      <c r="I824" s="24" t="s">
        <v>8886</v>
      </c>
      <c r="J824" s="24" t="s">
        <v>8886</v>
      </c>
      <c r="K824" s="24" t="s">
        <v>8886</v>
      </c>
      <c r="L824" s="24" t="s">
        <v>8886</v>
      </c>
      <c r="M824" s="24" t="s">
        <v>9828</v>
      </c>
      <c r="N824" s="24" t="s">
        <v>201</v>
      </c>
      <c r="O824" s="24" t="s">
        <v>8886</v>
      </c>
      <c r="P824" s="24"/>
      <c r="Q824" s="24"/>
      <c r="R824" s="25" t="s">
        <v>2513</v>
      </c>
      <c r="S824" s="24"/>
      <c r="T824" s="24"/>
      <c r="U824" s="24" t="s">
        <v>8886</v>
      </c>
      <c r="V824" s="24" t="s">
        <v>8886</v>
      </c>
      <c r="W824" s="24"/>
      <c r="X824" s="24"/>
      <c r="Y824" s="258">
        <v>44935.434374999997</v>
      </c>
      <c r="Z824" s="258">
        <v>45173.961400462962</v>
      </c>
      <c r="AA824" s="24"/>
      <c r="AB824" s="24" t="s">
        <v>2455</v>
      </c>
      <c r="AC824" s="24">
        <v>45073</v>
      </c>
      <c r="AD824" s="24">
        <v>23230</v>
      </c>
      <c r="AE824" s="24" t="s">
        <v>9827</v>
      </c>
      <c r="AF824" s="24" t="s">
        <v>9829</v>
      </c>
      <c r="AG824" s="24" t="s">
        <v>218</v>
      </c>
    </row>
    <row r="825" spans="1:33" ht="132" x14ac:dyDescent="0.3">
      <c r="A825" s="24" t="s">
        <v>1415</v>
      </c>
      <c r="B825" s="24" t="s">
        <v>9827</v>
      </c>
      <c r="C825" s="24" t="s">
        <v>33</v>
      </c>
      <c r="D825" s="24" t="s">
        <v>9890</v>
      </c>
      <c r="E825" s="24" t="s">
        <v>2514</v>
      </c>
      <c r="F825" s="24" t="s">
        <v>2515</v>
      </c>
      <c r="G825" s="24" t="s">
        <v>2486</v>
      </c>
      <c r="H825" s="24" t="s">
        <v>36</v>
      </c>
      <c r="I825" s="24" t="s">
        <v>8886</v>
      </c>
      <c r="J825" s="24" t="s">
        <v>8886</v>
      </c>
      <c r="K825" s="24" t="s">
        <v>8886</v>
      </c>
      <c r="L825" s="24" t="s">
        <v>8886</v>
      </c>
      <c r="M825" s="24" t="s">
        <v>9828</v>
      </c>
      <c r="N825" s="24" t="s">
        <v>201</v>
      </c>
      <c r="O825" s="24" t="s">
        <v>8886</v>
      </c>
      <c r="P825" s="24"/>
      <c r="Q825" s="24"/>
      <c r="R825" s="25" t="s">
        <v>2516</v>
      </c>
      <c r="S825" s="25" t="s">
        <v>10020</v>
      </c>
      <c r="T825" s="24"/>
      <c r="U825" s="24" t="s">
        <v>8886</v>
      </c>
      <c r="V825" s="24" t="s">
        <v>8886</v>
      </c>
      <c r="W825" s="24"/>
      <c r="X825" s="24"/>
      <c r="Y825" s="258">
        <v>44935.434374999997</v>
      </c>
      <c r="Z825" s="258">
        <v>45173.961400462962</v>
      </c>
      <c r="AA825" s="24"/>
      <c r="AB825" s="24" t="s">
        <v>2455</v>
      </c>
      <c r="AC825" s="24">
        <v>45073</v>
      </c>
      <c r="AD825" s="24">
        <v>30010</v>
      </c>
      <c r="AE825" s="24" t="s">
        <v>9827</v>
      </c>
      <c r="AF825" s="24" t="s">
        <v>9829</v>
      </c>
      <c r="AG825" s="24" t="s">
        <v>218</v>
      </c>
    </row>
    <row r="826" spans="1:33" ht="132" x14ac:dyDescent="0.3">
      <c r="A826" s="24"/>
      <c r="B826" s="24" t="s">
        <v>9827</v>
      </c>
      <c r="C826" s="24" t="s">
        <v>33</v>
      </c>
      <c r="D826" s="24" t="s">
        <v>9891</v>
      </c>
      <c r="E826" s="24" t="s">
        <v>2517</v>
      </c>
      <c r="F826" s="24" t="s">
        <v>2518</v>
      </c>
      <c r="G826" s="24" t="s">
        <v>2486</v>
      </c>
      <c r="H826" s="24" t="s">
        <v>36</v>
      </c>
      <c r="I826" s="24" t="s">
        <v>8886</v>
      </c>
      <c r="J826" s="24" t="s">
        <v>8886</v>
      </c>
      <c r="K826" s="24" t="s">
        <v>8886</v>
      </c>
      <c r="L826" s="24" t="s">
        <v>8886</v>
      </c>
      <c r="M826" s="24" t="s">
        <v>9828</v>
      </c>
      <c r="N826" s="24" t="s">
        <v>201</v>
      </c>
      <c r="O826" s="24" t="s">
        <v>8886</v>
      </c>
      <c r="P826" s="24"/>
      <c r="Q826" s="24"/>
      <c r="R826" s="25" t="s">
        <v>10128</v>
      </c>
      <c r="S826" s="24"/>
      <c r="T826" s="24"/>
      <c r="U826" s="24" t="s">
        <v>8886</v>
      </c>
      <c r="V826" s="24" t="s">
        <v>8886</v>
      </c>
      <c r="W826" s="24"/>
      <c r="X826" s="24"/>
      <c r="Y826" s="258">
        <v>44935.434374999997</v>
      </c>
      <c r="Z826" s="258">
        <v>45173.961412037039</v>
      </c>
      <c r="AA826" s="24"/>
      <c r="AB826" s="24" t="s">
        <v>2455</v>
      </c>
      <c r="AC826" s="24">
        <v>45073</v>
      </c>
      <c r="AD826" s="24">
        <v>23250</v>
      </c>
      <c r="AE826" s="24" t="s">
        <v>9827</v>
      </c>
      <c r="AF826" s="24" t="s">
        <v>9829</v>
      </c>
      <c r="AG826" s="24" t="s">
        <v>218</v>
      </c>
    </row>
    <row r="827" spans="1:33" ht="118.8" x14ac:dyDescent="0.3">
      <c r="A827" s="24"/>
      <c r="B827" s="24" t="s">
        <v>9827</v>
      </c>
      <c r="C827" s="24" t="s">
        <v>33</v>
      </c>
      <c r="D827" s="24" t="s">
        <v>9878</v>
      </c>
      <c r="E827" s="24" t="s">
        <v>2519</v>
      </c>
      <c r="F827" s="24" t="s">
        <v>2520</v>
      </c>
      <c r="G827" s="24" t="s">
        <v>2486</v>
      </c>
      <c r="H827" s="24" t="s">
        <v>36</v>
      </c>
      <c r="I827" s="24" t="s">
        <v>8886</v>
      </c>
      <c r="J827" s="24" t="s">
        <v>8886</v>
      </c>
      <c r="K827" s="24" t="s">
        <v>8886</v>
      </c>
      <c r="L827" s="24" t="s">
        <v>8886</v>
      </c>
      <c r="M827" s="24" t="s">
        <v>9828</v>
      </c>
      <c r="N827" s="24" t="s">
        <v>201</v>
      </c>
      <c r="O827" s="24" t="s">
        <v>8886</v>
      </c>
      <c r="P827" s="24"/>
      <c r="Q827" s="24"/>
      <c r="R827" s="25" t="s">
        <v>10129</v>
      </c>
      <c r="S827" s="24"/>
      <c r="T827" s="24"/>
      <c r="U827" s="24" t="s">
        <v>8886</v>
      </c>
      <c r="V827" s="24" t="s">
        <v>8886</v>
      </c>
      <c r="W827" s="24"/>
      <c r="X827" s="24"/>
      <c r="Y827" s="258">
        <v>44935.434374999997</v>
      </c>
      <c r="Z827" s="258">
        <v>45173.961412037039</v>
      </c>
      <c r="AA827" s="24"/>
      <c r="AB827" s="24" t="s">
        <v>2455</v>
      </c>
      <c r="AC827" s="24">
        <v>45073</v>
      </c>
      <c r="AD827" s="24">
        <v>23260</v>
      </c>
      <c r="AE827" s="24" t="s">
        <v>9827</v>
      </c>
      <c r="AF827" s="24" t="s">
        <v>9829</v>
      </c>
      <c r="AG827" s="24" t="s">
        <v>218</v>
      </c>
    </row>
    <row r="828" spans="1:33" ht="118.8" x14ac:dyDescent="0.3">
      <c r="A828" s="24"/>
      <c r="B828" s="24" t="s">
        <v>9827</v>
      </c>
      <c r="C828" s="24" t="s">
        <v>33</v>
      </c>
      <c r="D828" s="24" t="s">
        <v>9876</v>
      </c>
      <c r="E828" s="24" t="s">
        <v>2521</v>
      </c>
      <c r="F828" s="24" t="s">
        <v>2522</v>
      </c>
      <c r="G828" s="24" t="s">
        <v>2486</v>
      </c>
      <c r="H828" s="24" t="s">
        <v>36</v>
      </c>
      <c r="I828" s="24" t="s">
        <v>8886</v>
      </c>
      <c r="J828" s="24" t="s">
        <v>8886</v>
      </c>
      <c r="K828" s="24" t="s">
        <v>8886</v>
      </c>
      <c r="L828" s="24" t="s">
        <v>8886</v>
      </c>
      <c r="M828" s="24" t="s">
        <v>9828</v>
      </c>
      <c r="N828" s="24" t="s">
        <v>201</v>
      </c>
      <c r="O828" s="24" t="s">
        <v>8886</v>
      </c>
      <c r="P828" s="24"/>
      <c r="Q828" s="24"/>
      <c r="R828" s="25" t="s">
        <v>2523</v>
      </c>
      <c r="S828" s="24"/>
      <c r="T828" s="24"/>
      <c r="U828" s="24" t="s">
        <v>8886</v>
      </c>
      <c r="V828" s="24" t="s">
        <v>8886</v>
      </c>
      <c r="W828" s="24"/>
      <c r="X828" s="24"/>
      <c r="Y828" s="258">
        <v>44935.434374999997</v>
      </c>
      <c r="Z828" s="258">
        <v>45173.961412037039</v>
      </c>
      <c r="AA828" s="24"/>
      <c r="AB828" s="24" t="s">
        <v>2455</v>
      </c>
      <c r="AC828" s="24">
        <v>45073</v>
      </c>
      <c r="AD828" s="24">
        <v>23270</v>
      </c>
      <c r="AE828" s="24" t="s">
        <v>9827</v>
      </c>
      <c r="AF828" s="24" t="s">
        <v>9829</v>
      </c>
      <c r="AG828" s="24" t="s">
        <v>218</v>
      </c>
    </row>
    <row r="829" spans="1:33" ht="79.2" x14ac:dyDescent="0.3">
      <c r="A829" s="24"/>
      <c r="B829" s="24" t="s">
        <v>9827</v>
      </c>
      <c r="C829" s="24" t="s">
        <v>33</v>
      </c>
      <c r="D829" s="24" t="s">
        <v>9877</v>
      </c>
      <c r="E829" s="24" t="s">
        <v>2524</v>
      </c>
      <c r="F829" s="24" t="s">
        <v>2525</v>
      </c>
      <c r="G829" s="24" t="s">
        <v>2486</v>
      </c>
      <c r="H829" s="24" t="s">
        <v>36</v>
      </c>
      <c r="I829" s="24" t="s">
        <v>8886</v>
      </c>
      <c r="J829" s="24" t="s">
        <v>8886</v>
      </c>
      <c r="K829" s="24" t="s">
        <v>8886</v>
      </c>
      <c r="L829" s="24" t="s">
        <v>8886</v>
      </c>
      <c r="M829" s="24" t="s">
        <v>9828</v>
      </c>
      <c r="N829" s="24" t="s">
        <v>201</v>
      </c>
      <c r="O829" s="24" t="s">
        <v>8886</v>
      </c>
      <c r="P829" s="24"/>
      <c r="Q829" s="24"/>
      <c r="R829" s="25" t="s">
        <v>2526</v>
      </c>
      <c r="S829" s="25" t="s">
        <v>10021</v>
      </c>
      <c r="T829" s="24"/>
      <c r="U829" s="24" t="s">
        <v>8886</v>
      </c>
      <c r="V829" s="24" t="s">
        <v>8886</v>
      </c>
      <c r="W829" s="24"/>
      <c r="X829" s="24"/>
      <c r="Y829" s="258">
        <v>44935.434374999997</v>
      </c>
      <c r="Z829" s="258">
        <v>45173.961412037039</v>
      </c>
      <c r="AA829" s="24"/>
      <c r="AB829" s="24" t="s">
        <v>2455</v>
      </c>
      <c r="AC829" s="24">
        <v>45073</v>
      </c>
      <c r="AD829" s="24">
        <v>17995</v>
      </c>
      <c r="AE829" s="24" t="s">
        <v>9827</v>
      </c>
      <c r="AF829" s="24" t="s">
        <v>9829</v>
      </c>
      <c r="AG829" s="24" t="s">
        <v>218</v>
      </c>
    </row>
    <row r="830" spans="1:33" ht="66" x14ac:dyDescent="0.3">
      <c r="A830" s="24"/>
      <c r="B830" s="24" t="s">
        <v>9827</v>
      </c>
      <c r="C830" s="24" t="s">
        <v>33</v>
      </c>
      <c r="D830" s="24" t="s">
        <v>9899</v>
      </c>
      <c r="E830" s="24" t="s">
        <v>2527</v>
      </c>
      <c r="F830" s="24" t="s">
        <v>2528</v>
      </c>
      <c r="G830" s="24" t="s">
        <v>2486</v>
      </c>
      <c r="H830" s="24" t="s">
        <v>36</v>
      </c>
      <c r="I830" s="24" t="s">
        <v>8886</v>
      </c>
      <c r="J830" s="24" t="s">
        <v>8886</v>
      </c>
      <c r="K830" s="24" t="s">
        <v>8886</v>
      </c>
      <c r="L830" s="24" t="s">
        <v>8886</v>
      </c>
      <c r="M830" s="24" t="s">
        <v>9828</v>
      </c>
      <c r="N830" s="24" t="s">
        <v>201</v>
      </c>
      <c r="O830" s="24" t="s">
        <v>8886</v>
      </c>
      <c r="P830" s="24"/>
      <c r="Q830" s="24"/>
      <c r="R830" s="25" t="s">
        <v>2529</v>
      </c>
      <c r="S830" s="24"/>
      <c r="T830" s="24"/>
      <c r="U830" s="24" t="s">
        <v>8886</v>
      </c>
      <c r="V830" s="24" t="s">
        <v>8886</v>
      </c>
      <c r="W830" s="24"/>
      <c r="X830" s="24"/>
      <c r="Y830" s="258">
        <v>44935.434374999997</v>
      </c>
      <c r="Z830" s="258">
        <v>45173.961412037039</v>
      </c>
      <c r="AA830" s="24"/>
      <c r="AB830" s="24" t="s">
        <v>2455</v>
      </c>
      <c r="AC830" s="24">
        <v>45073</v>
      </c>
      <c r="AD830" s="24">
        <v>23290</v>
      </c>
      <c r="AE830" s="24" t="s">
        <v>9827</v>
      </c>
      <c r="AF830" s="24" t="s">
        <v>9829</v>
      </c>
      <c r="AG830" s="24" t="s">
        <v>218</v>
      </c>
    </row>
    <row r="831" spans="1:33" ht="92.4" x14ac:dyDescent="0.3">
      <c r="A831" s="24"/>
      <c r="B831" s="24" t="s">
        <v>9827</v>
      </c>
      <c r="C831" s="24" t="s">
        <v>33</v>
      </c>
      <c r="D831" s="24" t="s">
        <v>9884</v>
      </c>
      <c r="E831" s="24" t="s">
        <v>2530</v>
      </c>
      <c r="F831" s="24" t="s">
        <v>2531</v>
      </c>
      <c r="G831" s="24" t="s">
        <v>2486</v>
      </c>
      <c r="H831" s="24" t="s">
        <v>36</v>
      </c>
      <c r="I831" s="24" t="s">
        <v>8886</v>
      </c>
      <c r="J831" s="24" t="s">
        <v>8886</v>
      </c>
      <c r="K831" s="24" t="s">
        <v>8886</v>
      </c>
      <c r="L831" s="24" t="s">
        <v>8886</v>
      </c>
      <c r="M831" s="24" t="s">
        <v>9828</v>
      </c>
      <c r="N831" s="24" t="s">
        <v>201</v>
      </c>
      <c r="O831" s="24" t="s">
        <v>8886</v>
      </c>
      <c r="P831" s="24"/>
      <c r="Q831" s="24"/>
      <c r="R831" s="25" t="s">
        <v>10022</v>
      </c>
      <c r="S831" s="24"/>
      <c r="T831" s="24"/>
      <c r="U831" s="24" t="s">
        <v>8886</v>
      </c>
      <c r="V831" s="24" t="s">
        <v>8886</v>
      </c>
      <c r="W831" s="24"/>
      <c r="X831" s="24"/>
      <c r="Y831" s="258">
        <v>44935.434374999997</v>
      </c>
      <c r="Z831" s="258">
        <v>45173.961412037039</v>
      </c>
      <c r="AA831" s="24"/>
      <c r="AB831" s="24" t="s">
        <v>2455</v>
      </c>
      <c r="AC831" s="24">
        <v>45073</v>
      </c>
      <c r="AD831" s="24">
        <v>23300</v>
      </c>
      <c r="AE831" s="24" t="s">
        <v>9827</v>
      </c>
      <c r="AF831" s="24" t="s">
        <v>9829</v>
      </c>
      <c r="AG831" s="24" t="s">
        <v>218</v>
      </c>
    </row>
    <row r="832" spans="1:33" ht="92.4" x14ac:dyDescent="0.3">
      <c r="A832" s="24"/>
      <c r="B832" s="24" t="s">
        <v>9827</v>
      </c>
      <c r="C832" s="24" t="s">
        <v>33</v>
      </c>
      <c r="D832" s="24" t="s">
        <v>9875</v>
      </c>
      <c r="E832" s="24" t="s">
        <v>2532</v>
      </c>
      <c r="F832" s="24" t="s">
        <v>2533</v>
      </c>
      <c r="G832" s="24" t="s">
        <v>2486</v>
      </c>
      <c r="H832" s="24" t="s">
        <v>36</v>
      </c>
      <c r="I832" s="24" t="s">
        <v>8886</v>
      </c>
      <c r="J832" s="24" t="s">
        <v>8886</v>
      </c>
      <c r="K832" s="24" t="s">
        <v>8886</v>
      </c>
      <c r="L832" s="24" t="s">
        <v>8886</v>
      </c>
      <c r="M832" s="24" t="s">
        <v>9828</v>
      </c>
      <c r="N832" s="24" t="s">
        <v>201</v>
      </c>
      <c r="O832" s="24" t="s">
        <v>8886</v>
      </c>
      <c r="P832" s="24"/>
      <c r="Q832" s="24"/>
      <c r="R832" s="25" t="s">
        <v>2534</v>
      </c>
      <c r="S832" s="24"/>
      <c r="T832" s="24"/>
      <c r="U832" s="24" t="s">
        <v>8886</v>
      </c>
      <c r="V832" s="24" t="s">
        <v>8886</v>
      </c>
      <c r="W832" s="24"/>
      <c r="X832" s="24"/>
      <c r="Y832" s="258">
        <v>44935.434374999997</v>
      </c>
      <c r="Z832" s="258">
        <v>45173.961412037039</v>
      </c>
      <c r="AA832" s="24"/>
      <c r="AB832" s="24" t="s">
        <v>2455</v>
      </c>
      <c r="AC832" s="24">
        <v>45073</v>
      </c>
      <c r="AD832" s="24">
        <v>23310</v>
      </c>
      <c r="AE832" s="24" t="s">
        <v>9827</v>
      </c>
      <c r="AF832" s="24" t="s">
        <v>9829</v>
      </c>
      <c r="AG832" s="24" t="s">
        <v>218</v>
      </c>
    </row>
    <row r="833" spans="1:33" ht="79.2" x14ac:dyDescent="0.3">
      <c r="A833" s="24"/>
      <c r="B833" s="24" t="s">
        <v>9827</v>
      </c>
      <c r="C833" s="24" t="s">
        <v>33</v>
      </c>
      <c r="D833" s="24" t="s">
        <v>9889</v>
      </c>
      <c r="E833" s="24" t="s">
        <v>2535</v>
      </c>
      <c r="F833" s="24" t="s">
        <v>2536</v>
      </c>
      <c r="G833" s="24" t="s">
        <v>2486</v>
      </c>
      <c r="H833" s="24" t="s">
        <v>36</v>
      </c>
      <c r="I833" s="24" t="s">
        <v>8886</v>
      </c>
      <c r="J833" s="24" t="s">
        <v>8886</v>
      </c>
      <c r="K833" s="24" t="s">
        <v>8886</v>
      </c>
      <c r="L833" s="24" t="s">
        <v>8886</v>
      </c>
      <c r="M833" s="24" t="s">
        <v>9828</v>
      </c>
      <c r="N833" s="24" t="s">
        <v>201</v>
      </c>
      <c r="O833" s="24" t="s">
        <v>8886</v>
      </c>
      <c r="P833" s="24"/>
      <c r="Q833" s="24"/>
      <c r="R833" s="25" t="s">
        <v>2537</v>
      </c>
      <c r="S833" s="24"/>
      <c r="T833" s="24"/>
      <c r="U833" s="24" t="s">
        <v>8886</v>
      </c>
      <c r="V833" s="24" t="s">
        <v>8886</v>
      </c>
      <c r="W833" s="24"/>
      <c r="X833" s="24"/>
      <c r="Y833" s="258">
        <v>44935.434374999997</v>
      </c>
      <c r="Z833" s="258">
        <v>45173.961412037039</v>
      </c>
      <c r="AA833" s="24"/>
      <c r="AB833" s="24" t="s">
        <v>2455</v>
      </c>
      <c r="AC833" s="24">
        <v>45073</v>
      </c>
      <c r="AD833" s="24">
        <v>23320</v>
      </c>
      <c r="AE833" s="24" t="s">
        <v>9827</v>
      </c>
      <c r="AF833" s="24" t="s">
        <v>9829</v>
      </c>
      <c r="AG833" s="24" t="s">
        <v>218</v>
      </c>
    </row>
    <row r="834" spans="1:33" ht="66" x14ac:dyDescent="0.3">
      <c r="A834" s="24"/>
      <c r="B834" s="24" t="s">
        <v>9827</v>
      </c>
      <c r="C834" s="24" t="s">
        <v>33</v>
      </c>
      <c r="D834" s="24" t="s">
        <v>9908</v>
      </c>
      <c r="E834" s="24" t="s">
        <v>2538</v>
      </c>
      <c r="F834" s="24" t="s">
        <v>2539</v>
      </c>
      <c r="G834" s="24" t="s">
        <v>2486</v>
      </c>
      <c r="H834" s="24" t="s">
        <v>36</v>
      </c>
      <c r="I834" s="24" t="s">
        <v>8886</v>
      </c>
      <c r="J834" s="24" t="s">
        <v>8886</v>
      </c>
      <c r="K834" s="24" t="s">
        <v>8886</v>
      </c>
      <c r="L834" s="24" t="s">
        <v>8886</v>
      </c>
      <c r="M834" s="24" t="s">
        <v>9828</v>
      </c>
      <c r="N834" s="24" t="s">
        <v>201</v>
      </c>
      <c r="O834" s="24" t="s">
        <v>8886</v>
      </c>
      <c r="P834" s="24"/>
      <c r="Q834" s="24"/>
      <c r="R834" s="25" t="s">
        <v>2540</v>
      </c>
      <c r="S834" s="24"/>
      <c r="T834" s="24"/>
      <c r="U834" s="24" t="s">
        <v>8886</v>
      </c>
      <c r="V834" s="24" t="s">
        <v>8886</v>
      </c>
      <c r="W834" s="24"/>
      <c r="X834" s="24"/>
      <c r="Y834" s="258">
        <v>44935.434374999997</v>
      </c>
      <c r="Z834" s="258">
        <v>45173.961412037039</v>
      </c>
      <c r="AA834" s="24"/>
      <c r="AB834" s="24" t="s">
        <v>2455</v>
      </c>
      <c r="AC834" s="24">
        <v>45073</v>
      </c>
      <c r="AD834" s="24">
        <v>23330</v>
      </c>
      <c r="AE834" s="24" t="s">
        <v>9827</v>
      </c>
      <c r="AF834" s="24" t="s">
        <v>9829</v>
      </c>
      <c r="AG834" s="24" t="s">
        <v>218</v>
      </c>
    </row>
    <row r="835" spans="1:33" ht="66" x14ac:dyDescent="0.3">
      <c r="A835" s="24"/>
      <c r="B835" s="24" t="s">
        <v>9827</v>
      </c>
      <c r="C835" s="24" t="s">
        <v>33</v>
      </c>
      <c r="D835" s="24" t="s">
        <v>9909</v>
      </c>
      <c r="E835" s="24" t="s">
        <v>2541</v>
      </c>
      <c r="F835" s="24" t="s">
        <v>2542</v>
      </c>
      <c r="G835" s="24" t="s">
        <v>2486</v>
      </c>
      <c r="H835" s="24" t="s">
        <v>36</v>
      </c>
      <c r="I835" s="24" t="s">
        <v>8886</v>
      </c>
      <c r="J835" s="24" t="s">
        <v>8886</v>
      </c>
      <c r="K835" s="24" t="s">
        <v>8886</v>
      </c>
      <c r="L835" s="24" t="s">
        <v>8886</v>
      </c>
      <c r="M835" s="24" t="s">
        <v>9828</v>
      </c>
      <c r="N835" s="24" t="s">
        <v>201</v>
      </c>
      <c r="O835" s="24" t="s">
        <v>8886</v>
      </c>
      <c r="P835" s="24"/>
      <c r="Q835" s="24"/>
      <c r="R835" s="25" t="s">
        <v>2543</v>
      </c>
      <c r="S835" s="24"/>
      <c r="T835" s="24"/>
      <c r="U835" s="24" t="s">
        <v>8886</v>
      </c>
      <c r="V835" s="24" t="s">
        <v>8886</v>
      </c>
      <c r="W835" s="24"/>
      <c r="X835" s="24"/>
      <c r="Y835" s="258">
        <v>44935.434374999997</v>
      </c>
      <c r="Z835" s="258">
        <v>45173.961412037039</v>
      </c>
      <c r="AA835" s="24"/>
      <c r="AB835" s="24" t="s">
        <v>2455</v>
      </c>
      <c r="AC835" s="24">
        <v>45073</v>
      </c>
      <c r="AD835" s="24">
        <v>23340</v>
      </c>
      <c r="AE835" s="24" t="s">
        <v>9827</v>
      </c>
      <c r="AF835" s="24" t="s">
        <v>9829</v>
      </c>
      <c r="AG835" s="24" t="s">
        <v>218</v>
      </c>
    </row>
    <row r="836" spans="1:33" x14ac:dyDescent="0.3">
      <c r="A836" s="24" t="s">
        <v>321</v>
      </c>
      <c r="B836" s="24" t="s">
        <v>9827</v>
      </c>
      <c r="C836" s="24" t="s">
        <v>305</v>
      </c>
      <c r="D836" s="24" t="s">
        <v>9886</v>
      </c>
      <c r="E836" s="24" t="s">
        <v>2544</v>
      </c>
      <c r="F836" s="24" t="s">
        <v>2545</v>
      </c>
      <c r="G836" s="24" t="s">
        <v>1001</v>
      </c>
      <c r="H836" s="24" t="s">
        <v>36</v>
      </c>
      <c r="I836" s="24" t="s">
        <v>8886</v>
      </c>
      <c r="J836" s="24" t="s">
        <v>8886</v>
      </c>
      <c r="K836" s="24" t="s">
        <v>8886</v>
      </c>
      <c r="L836" s="24" t="s">
        <v>8886</v>
      </c>
      <c r="M836" s="24" t="s">
        <v>9828</v>
      </c>
      <c r="N836" s="24" t="s">
        <v>201</v>
      </c>
      <c r="O836" s="24" t="s">
        <v>8886</v>
      </c>
      <c r="P836" s="24"/>
      <c r="Q836" s="24"/>
      <c r="R836" s="24"/>
      <c r="S836" s="24"/>
      <c r="T836" s="24"/>
      <c r="U836" s="24" t="s">
        <v>8886</v>
      </c>
      <c r="V836" s="24" t="s">
        <v>8886</v>
      </c>
      <c r="W836" s="24"/>
      <c r="X836" s="24"/>
      <c r="Y836" s="258">
        <v>44935.43787037037</v>
      </c>
      <c r="Z836" s="258">
        <v>45173.912708333337</v>
      </c>
      <c r="AA836" s="24"/>
      <c r="AB836" s="24" t="s">
        <v>2546</v>
      </c>
      <c r="AC836" s="24">
        <v>88033</v>
      </c>
      <c r="AD836" s="24">
        <v>260</v>
      </c>
      <c r="AE836" s="24" t="s">
        <v>9827</v>
      </c>
      <c r="AF836" s="24" t="s">
        <v>9829</v>
      </c>
      <c r="AG836" s="24" t="s">
        <v>218</v>
      </c>
    </row>
    <row r="837" spans="1:33" x14ac:dyDescent="0.3">
      <c r="A837" s="24" t="s">
        <v>321</v>
      </c>
      <c r="B837" s="24" t="s">
        <v>9827</v>
      </c>
      <c r="C837" s="24" t="s">
        <v>33</v>
      </c>
      <c r="D837" s="24" t="s">
        <v>2551</v>
      </c>
      <c r="E837" s="24" t="s">
        <v>2547</v>
      </c>
      <c r="F837" s="24" t="s">
        <v>2548</v>
      </c>
      <c r="G837" s="24" t="s">
        <v>123</v>
      </c>
      <c r="H837" s="24" t="s">
        <v>230</v>
      </c>
      <c r="I837" s="24" t="s">
        <v>8886</v>
      </c>
      <c r="J837" s="24" t="s">
        <v>8886</v>
      </c>
      <c r="K837" s="24" t="s">
        <v>8886</v>
      </c>
      <c r="L837" s="24" t="s">
        <v>8886</v>
      </c>
      <c r="M837" s="24" t="s">
        <v>9828</v>
      </c>
      <c r="N837" s="24" t="s">
        <v>136</v>
      </c>
      <c r="O837" s="24" t="s">
        <v>2552</v>
      </c>
      <c r="P837" s="24"/>
      <c r="Q837" s="24"/>
      <c r="R837" s="25" t="s">
        <v>2550</v>
      </c>
      <c r="S837" s="24"/>
      <c r="T837" s="24"/>
      <c r="U837" s="24" t="s">
        <v>8886</v>
      </c>
      <c r="V837" s="24" t="s">
        <v>8886</v>
      </c>
      <c r="W837" s="24"/>
      <c r="X837" s="24"/>
      <c r="Y837" s="258">
        <v>44935.446909722225</v>
      </c>
      <c r="Z837" s="258">
        <v>45173.912708333337</v>
      </c>
      <c r="AA837" s="24"/>
      <c r="AB837" s="24" t="s">
        <v>2549</v>
      </c>
      <c r="AC837" s="24">
        <v>88691</v>
      </c>
      <c r="AD837" s="24">
        <v>23360</v>
      </c>
      <c r="AE837" s="24" t="s">
        <v>9827</v>
      </c>
      <c r="AF837" s="24" t="s">
        <v>9829</v>
      </c>
      <c r="AG837" s="24"/>
    </row>
    <row r="838" spans="1:33" ht="237.6" x14ac:dyDescent="0.3">
      <c r="A838" s="24" t="s">
        <v>321</v>
      </c>
      <c r="B838" s="24" t="s">
        <v>9827</v>
      </c>
      <c r="C838" s="24" t="s">
        <v>19</v>
      </c>
      <c r="D838" s="24" t="s">
        <v>2551</v>
      </c>
      <c r="E838" s="24" t="s">
        <v>2553</v>
      </c>
      <c r="F838" s="24" t="s">
        <v>2554</v>
      </c>
      <c r="G838" s="24" t="s">
        <v>2555</v>
      </c>
      <c r="H838" s="24" t="s">
        <v>238</v>
      </c>
      <c r="I838" s="24" t="s">
        <v>8886</v>
      </c>
      <c r="J838" s="24" t="s">
        <v>8886</v>
      </c>
      <c r="K838" s="24" t="s">
        <v>8886</v>
      </c>
      <c r="L838" s="24" t="s">
        <v>8886</v>
      </c>
      <c r="M838" s="24" t="s">
        <v>9828</v>
      </c>
      <c r="N838" s="24" t="s">
        <v>136</v>
      </c>
      <c r="O838" s="24" t="s">
        <v>2552</v>
      </c>
      <c r="P838" s="24" t="s">
        <v>2556</v>
      </c>
      <c r="Q838" s="24"/>
      <c r="R838" s="25" t="s">
        <v>10023</v>
      </c>
      <c r="S838" s="25" t="s">
        <v>10024</v>
      </c>
      <c r="T838" s="24"/>
      <c r="U838" s="24" t="s">
        <v>8886</v>
      </c>
      <c r="V838" s="24" t="s">
        <v>8886</v>
      </c>
      <c r="W838" s="24"/>
      <c r="X838" s="24"/>
      <c r="Y838" s="258">
        <v>44935.446909722225</v>
      </c>
      <c r="Z838" s="258">
        <v>45173.912708333337</v>
      </c>
      <c r="AA838" s="24"/>
      <c r="AB838" s="24" t="s">
        <v>2549</v>
      </c>
      <c r="AC838" s="24">
        <v>88691</v>
      </c>
      <c r="AD838" s="24">
        <v>23370</v>
      </c>
      <c r="AE838" s="24" t="s">
        <v>9827</v>
      </c>
      <c r="AF838" s="24" t="s">
        <v>9829</v>
      </c>
      <c r="AG838" s="24" t="s">
        <v>16</v>
      </c>
    </row>
    <row r="839" spans="1:33" x14ac:dyDescent="0.3">
      <c r="A839" s="24"/>
      <c r="B839" s="24" t="s">
        <v>9827</v>
      </c>
      <c r="C839" s="24" t="s">
        <v>305</v>
      </c>
      <c r="D839" s="24" t="s">
        <v>9886</v>
      </c>
      <c r="E839" s="24" t="s">
        <v>2557</v>
      </c>
      <c r="F839" s="24" t="s">
        <v>2558</v>
      </c>
      <c r="G839" s="24" t="s">
        <v>2555</v>
      </c>
      <c r="H839" s="24" t="s">
        <v>36</v>
      </c>
      <c r="I839" s="24" t="s">
        <v>8886</v>
      </c>
      <c r="J839" s="24" t="s">
        <v>8886</v>
      </c>
      <c r="K839" s="24" t="s">
        <v>8886</v>
      </c>
      <c r="L839" s="24" t="s">
        <v>8886</v>
      </c>
      <c r="M839" s="24" t="s">
        <v>9828</v>
      </c>
      <c r="N839" s="24" t="s">
        <v>201</v>
      </c>
      <c r="O839" s="24" t="s">
        <v>8886</v>
      </c>
      <c r="P839" s="24"/>
      <c r="Q839" s="24"/>
      <c r="R839" s="24"/>
      <c r="S839" s="24"/>
      <c r="T839" s="24"/>
      <c r="U839" s="24" t="s">
        <v>8886</v>
      </c>
      <c r="V839" s="24" t="s">
        <v>8886</v>
      </c>
      <c r="W839" s="24"/>
      <c r="X839" s="24"/>
      <c r="Y839" s="258">
        <v>44935.446909722225</v>
      </c>
      <c r="Z839" s="258">
        <v>45173.912708333337</v>
      </c>
      <c r="AA839" s="24"/>
      <c r="AB839" s="24" t="s">
        <v>2549</v>
      </c>
      <c r="AC839" s="24">
        <v>88691</v>
      </c>
      <c r="AD839" s="24">
        <v>23380</v>
      </c>
      <c r="AE839" s="24" t="s">
        <v>9827</v>
      </c>
      <c r="AF839" s="24" t="s">
        <v>9829</v>
      </c>
      <c r="AG839" s="24" t="s">
        <v>218</v>
      </c>
    </row>
    <row r="840" spans="1:33" x14ac:dyDescent="0.3">
      <c r="A840" s="24"/>
      <c r="B840" s="24" t="s">
        <v>9827</v>
      </c>
      <c r="C840" s="24" t="s">
        <v>33</v>
      </c>
      <c r="D840" s="24" t="s">
        <v>9898</v>
      </c>
      <c r="E840" s="24" t="s">
        <v>2559</v>
      </c>
      <c r="F840" s="24" t="s">
        <v>2560</v>
      </c>
      <c r="G840" s="24" t="s">
        <v>1462</v>
      </c>
      <c r="H840" s="24" t="s">
        <v>36</v>
      </c>
      <c r="I840" s="24" t="s">
        <v>8886</v>
      </c>
      <c r="J840" s="24" t="s">
        <v>8886</v>
      </c>
      <c r="K840" s="24" t="s">
        <v>8886</v>
      </c>
      <c r="L840" s="24" t="s">
        <v>8886</v>
      </c>
      <c r="M840" s="24" t="s">
        <v>9828</v>
      </c>
      <c r="N840" s="24" t="s">
        <v>201</v>
      </c>
      <c r="O840" s="24" t="s">
        <v>8886</v>
      </c>
      <c r="P840" s="24"/>
      <c r="Q840" s="24"/>
      <c r="R840" s="24"/>
      <c r="S840" s="24"/>
      <c r="T840" s="24"/>
      <c r="U840" s="24" t="s">
        <v>8886</v>
      </c>
      <c r="V840" s="24" t="s">
        <v>8886</v>
      </c>
      <c r="W840" s="24"/>
      <c r="X840" s="24"/>
      <c r="Y840" s="258">
        <v>44935.451423611114</v>
      </c>
      <c r="Z840" s="258">
        <v>45173.912708333337</v>
      </c>
      <c r="AA840" s="24"/>
      <c r="AB840" s="24" t="s">
        <v>2561</v>
      </c>
      <c r="AC840" s="24">
        <v>58032</v>
      </c>
      <c r="AD840" s="24">
        <v>23390</v>
      </c>
      <c r="AE840" s="24" t="s">
        <v>9827</v>
      </c>
      <c r="AF840" s="24" t="s">
        <v>9829</v>
      </c>
      <c r="AG840" s="24" t="s">
        <v>264</v>
      </c>
    </row>
    <row r="841" spans="1:33" x14ac:dyDescent="0.3">
      <c r="A841" s="24"/>
      <c r="B841" s="24" t="s">
        <v>9827</v>
      </c>
      <c r="C841" s="24" t="s">
        <v>33</v>
      </c>
      <c r="D841" s="24" t="s">
        <v>9899</v>
      </c>
      <c r="E841" s="24" t="s">
        <v>2562</v>
      </c>
      <c r="F841" s="24" t="s">
        <v>2563</v>
      </c>
      <c r="G841" s="24" t="s">
        <v>1462</v>
      </c>
      <c r="H841" s="24" t="s">
        <v>36</v>
      </c>
      <c r="I841" s="24" t="s">
        <v>8886</v>
      </c>
      <c r="J841" s="24" t="s">
        <v>8886</v>
      </c>
      <c r="K841" s="24" t="s">
        <v>8886</v>
      </c>
      <c r="L841" s="24" t="s">
        <v>8886</v>
      </c>
      <c r="M841" s="24" t="s">
        <v>9828</v>
      </c>
      <c r="N841" s="24" t="s">
        <v>201</v>
      </c>
      <c r="O841" s="24" t="s">
        <v>8886</v>
      </c>
      <c r="P841" s="24"/>
      <c r="Q841" s="24"/>
      <c r="R841" s="24"/>
      <c r="S841" s="24"/>
      <c r="T841" s="24"/>
      <c r="U841" s="24" t="s">
        <v>8886</v>
      </c>
      <c r="V841" s="24" t="s">
        <v>8886</v>
      </c>
      <c r="W841" s="24"/>
      <c r="X841" s="24"/>
      <c r="Y841" s="258">
        <v>44935.451423611114</v>
      </c>
      <c r="Z841" s="258">
        <v>45173.912708333337</v>
      </c>
      <c r="AA841" s="24"/>
      <c r="AB841" s="24" t="s">
        <v>2561</v>
      </c>
      <c r="AC841" s="24">
        <v>58032</v>
      </c>
      <c r="AD841" s="24">
        <v>23400</v>
      </c>
      <c r="AE841" s="24" t="s">
        <v>9827</v>
      </c>
      <c r="AF841" s="24" t="s">
        <v>9829</v>
      </c>
      <c r="AG841" s="24" t="s">
        <v>264</v>
      </c>
    </row>
    <row r="842" spans="1:33" x14ac:dyDescent="0.3">
      <c r="A842" s="24"/>
      <c r="B842" s="24" t="s">
        <v>9827</v>
      </c>
      <c r="C842" s="24" t="s">
        <v>33</v>
      </c>
      <c r="D842" s="24" t="s">
        <v>9916</v>
      </c>
      <c r="E842" s="24" t="s">
        <v>2564</v>
      </c>
      <c r="F842" s="24" t="s">
        <v>2565</v>
      </c>
      <c r="G842" s="24" t="s">
        <v>1462</v>
      </c>
      <c r="H842" s="24" t="s">
        <v>36</v>
      </c>
      <c r="I842" s="24" t="s">
        <v>8886</v>
      </c>
      <c r="J842" s="24" t="s">
        <v>8886</v>
      </c>
      <c r="K842" s="24" t="s">
        <v>8886</v>
      </c>
      <c r="L842" s="24" t="s">
        <v>8886</v>
      </c>
      <c r="M842" s="24" t="s">
        <v>9828</v>
      </c>
      <c r="N842" s="24" t="s">
        <v>201</v>
      </c>
      <c r="O842" s="24" t="s">
        <v>8886</v>
      </c>
      <c r="P842" s="24"/>
      <c r="Q842" s="24"/>
      <c r="R842" s="24"/>
      <c r="S842" s="24"/>
      <c r="T842" s="24"/>
      <c r="U842" s="24" t="s">
        <v>8886</v>
      </c>
      <c r="V842" s="24" t="s">
        <v>8886</v>
      </c>
      <c r="W842" s="24"/>
      <c r="X842" s="24"/>
      <c r="Y842" s="258">
        <v>44935.451423611114</v>
      </c>
      <c r="Z842" s="258">
        <v>45173.912708333337</v>
      </c>
      <c r="AA842" s="24"/>
      <c r="AB842" s="24" t="s">
        <v>2561</v>
      </c>
      <c r="AC842" s="24">
        <v>58032</v>
      </c>
      <c r="AD842" s="24">
        <v>23410</v>
      </c>
      <c r="AE842" s="24" t="s">
        <v>9827</v>
      </c>
      <c r="AF842" s="24" t="s">
        <v>9829</v>
      </c>
      <c r="AG842" s="24" t="s">
        <v>264</v>
      </c>
    </row>
    <row r="843" spans="1:33" x14ac:dyDescent="0.3">
      <c r="A843" s="24"/>
      <c r="B843" s="24" t="s">
        <v>9827</v>
      </c>
      <c r="C843" s="24" t="s">
        <v>33</v>
      </c>
      <c r="D843" s="24" t="s">
        <v>9948</v>
      </c>
      <c r="E843" s="24" t="s">
        <v>2566</v>
      </c>
      <c r="F843" s="24" t="s">
        <v>2567</v>
      </c>
      <c r="G843" s="24" t="s">
        <v>1462</v>
      </c>
      <c r="H843" s="24" t="s">
        <v>36</v>
      </c>
      <c r="I843" s="24" t="s">
        <v>8886</v>
      </c>
      <c r="J843" s="24" t="s">
        <v>8886</v>
      </c>
      <c r="K843" s="24" t="s">
        <v>8886</v>
      </c>
      <c r="L843" s="24" t="s">
        <v>8886</v>
      </c>
      <c r="M843" s="24" t="s">
        <v>9828</v>
      </c>
      <c r="N843" s="24" t="s">
        <v>201</v>
      </c>
      <c r="O843" s="24" t="s">
        <v>8886</v>
      </c>
      <c r="P843" s="24"/>
      <c r="Q843" s="24"/>
      <c r="R843" s="24"/>
      <c r="S843" s="24"/>
      <c r="T843" s="24"/>
      <c r="U843" s="24" t="s">
        <v>8886</v>
      </c>
      <c r="V843" s="24" t="s">
        <v>8886</v>
      </c>
      <c r="W843" s="24"/>
      <c r="X843" s="24"/>
      <c r="Y843" s="258">
        <v>44935.451423611114</v>
      </c>
      <c r="Z843" s="258">
        <v>45173.912708333337</v>
      </c>
      <c r="AA843" s="24"/>
      <c r="AB843" s="24" t="s">
        <v>2561</v>
      </c>
      <c r="AC843" s="24">
        <v>58032</v>
      </c>
      <c r="AD843" s="24">
        <v>23420</v>
      </c>
      <c r="AE843" s="24" t="s">
        <v>9827</v>
      </c>
      <c r="AF843" s="24" t="s">
        <v>9829</v>
      </c>
      <c r="AG843" s="24" t="s">
        <v>264</v>
      </c>
    </row>
    <row r="844" spans="1:33" x14ac:dyDescent="0.3">
      <c r="A844" s="24"/>
      <c r="B844" s="24" t="s">
        <v>9827</v>
      </c>
      <c r="C844" s="24" t="s">
        <v>33</v>
      </c>
      <c r="D844" s="24" t="s">
        <v>9883</v>
      </c>
      <c r="E844" s="24" t="s">
        <v>2568</v>
      </c>
      <c r="F844" s="24" t="s">
        <v>2569</v>
      </c>
      <c r="G844" s="24" t="s">
        <v>2570</v>
      </c>
      <c r="H844" s="24" t="s">
        <v>36</v>
      </c>
      <c r="I844" s="24" t="s">
        <v>8886</v>
      </c>
      <c r="J844" s="24" t="s">
        <v>8886</v>
      </c>
      <c r="K844" s="24" t="s">
        <v>8886</v>
      </c>
      <c r="L844" s="24" t="s">
        <v>8886</v>
      </c>
      <c r="M844" s="24" t="s">
        <v>9828</v>
      </c>
      <c r="N844" s="24" t="s">
        <v>201</v>
      </c>
      <c r="O844" s="24" t="s">
        <v>8886</v>
      </c>
      <c r="P844" s="24"/>
      <c r="Q844" s="24"/>
      <c r="R844" s="25" t="s">
        <v>2571</v>
      </c>
      <c r="S844" s="24"/>
      <c r="T844" s="24"/>
      <c r="U844" s="24" t="s">
        <v>8886</v>
      </c>
      <c r="V844" s="24" t="s">
        <v>8886</v>
      </c>
      <c r="W844" s="24"/>
      <c r="X844" s="24"/>
      <c r="Y844" s="258">
        <v>44935.452025462961</v>
      </c>
      <c r="Z844" s="258">
        <v>45173.912708333337</v>
      </c>
      <c r="AA844" s="24"/>
      <c r="AB844" s="24" t="s">
        <v>1812</v>
      </c>
      <c r="AC844" s="24">
        <v>79672</v>
      </c>
      <c r="AD844" s="24">
        <v>23430</v>
      </c>
      <c r="AE844" s="24" t="s">
        <v>9827</v>
      </c>
      <c r="AF844" s="24" t="s">
        <v>9829</v>
      </c>
      <c r="AG844" s="24" t="s">
        <v>264</v>
      </c>
    </row>
    <row r="845" spans="1:33" ht="409.6" x14ac:dyDescent="0.3">
      <c r="A845" s="24"/>
      <c r="B845" s="24" t="s">
        <v>9827</v>
      </c>
      <c r="C845" s="24" t="s">
        <v>33</v>
      </c>
      <c r="D845" s="24" t="s">
        <v>151</v>
      </c>
      <c r="E845" s="24" t="s">
        <v>2572</v>
      </c>
      <c r="F845" s="24" t="s">
        <v>2573</v>
      </c>
      <c r="G845" s="24" t="s">
        <v>2574</v>
      </c>
      <c r="H845" s="24" t="s">
        <v>36</v>
      </c>
      <c r="I845" s="24" t="s">
        <v>8886</v>
      </c>
      <c r="J845" s="24" t="s">
        <v>8886</v>
      </c>
      <c r="K845" s="24" t="s">
        <v>8886</v>
      </c>
      <c r="L845" s="24" t="s">
        <v>8886</v>
      </c>
      <c r="M845" s="24" t="s">
        <v>9828</v>
      </c>
      <c r="N845" s="24" t="s">
        <v>136</v>
      </c>
      <c r="O845" s="24" t="s">
        <v>1289</v>
      </c>
      <c r="P845" s="24"/>
      <c r="Q845" s="24"/>
      <c r="R845" s="24"/>
      <c r="S845" s="25" t="s">
        <v>10025</v>
      </c>
      <c r="T845" s="24"/>
      <c r="U845" s="24" t="s">
        <v>8886</v>
      </c>
      <c r="V845" s="24" t="s">
        <v>8886</v>
      </c>
      <c r="W845" s="24"/>
      <c r="X845" s="24"/>
      <c r="Y845" s="258">
        <v>44935.465717592589</v>
      </c>
      <c r="Z845" s="258">
        <v>45173.912708333337</v>
      </c>
      <c r="AA845" s="24"/>
      <c r="AB845" s="24" t="s">
        <v>2575</v>
      </c>
      <c r="AC845" s="24">
        <v>46046</v>
      </c>
      <c r="AD845" s="24">
        <v>23440</v>
      </c>
      <c r="AE845" s="24" t="s">
        <v>9827</v>
      </c>
      <c r="AF845" s="24" t="s">
        <v>9829</v>
      </c>
      <c r="AG845" s="24"/>
    </row>
    <row r="846" spans="1:33" x14ac:dyDescent="0.3">
      <c r="A846" s="24"/>
      <c r="B846" s="24" t="s">
        <v>9827</v>
      </c>
      <c r="C846" s="24" t="s">
        <v>33</v>
      </c>
      <c r="D846" s="24" t="s">
        <v>9936</v>
      </c>
      <c r="E846" s="24" t="s">
        <v>2576</v>
      </c>
      <c r="F846" s="24" t="s">
        <v>2577</v>
      </c>
      <c r="G846" s="24" t="s">
        <v>498</v>
      </c>
      <c r="H846" s="24" t="s">
        <v>36</v>
      </c>
      <c r="I846" s="24" t="s">
        <v>8886</v>
      </c>
      <c r="J846" s="24" t="s">
        <v>8886</v>
      </c>
      <c r="K846" s="24" t="s">
        <v>8886</v>
      </c>
      <c r="L846" s="24" t="s">
        <v>8886</v>
      </c>
      <c r="M846" s="24" t="s">
        <v>9828</v>
      </c>
      <c r="N846" s="24" t="s">
        <v>201</v>
      </c>
      <c r="O846" s="24" t="s">
        <v>8886</v>
      </c>
      <c r="P846" s="24"/>
      <c r="Q846" s="24"/>
      <c r="R846" s="24"/>
      <c r="S846" s="24"/>
      <c r="T846" s="24"/>
      <c r="U846" s="24" t="s">
        <v>8886</v>
      </c>
      <c r="V846" s="24" t="s">
        <v>8886</v>
      </c>
      <c r="W846" s="24"/>
      <c r="X846" s="24"/>
      <c r="Y846" s="258">
        <v>44935.470173611109</v>
      </c>
      <c r="Z846" s="258">
        <v>45173.912708333337</v>
      </c>
      <c r="AA846" s="24"/>
      <c r="AB846" s="24" t="s">
        <v>2575</v>
      </c>
      <c r="AC846" s="24">
        <v>46046</v>
      </c>
      <c r="AD846" s="24">
        <v>23450</v>
      </c>
      <c r="AE846" s="24" t="s">
        <v>9827</v>
      </c>
      <c r="AF846" s="24" t="s">
        <v>9829</v>
      </c>
      <c r="AG846" s="24"/>
    </row>
    <row r="847" spans="1:33" x14ac:dyDescent="0.3">
      <c r="A847" s="24"/>
      <c r="B847" s="24" t="s">
        <v>9827</v>
      </c>
      <c r="C847" s="24" t="s">
        <v>33</v>
      </c>
      <c r="D847" s="24" t="s">
        <v>9896</v>
      </c>
      <c r="E847" s="24" t="s">
        <v>2578</v>
      </c>
      <c r="F847" s="24" t="s">
        <v>2579</v>
      </c>
      <c r="G847" s="24" t="s">
        <v>498</v>
      </c>
      <c r="H847" s="24" t="s">
        <v>36</v>
      </c>
      <c r="I847" s="24" t="s">
        <v>8886</v>
      </c>
      <c r="J847" s="24" t="s">
        <v>8886</v>
      </c>
      <c r="K847" s="24" t="s">
        <v>8886</v>
      </c>
      <c r="L847" s="24" t="s">
        <v>8886</v>
      </c>
      <c r="M847" s="24" t="s">
        <v>9828</v>
      </c>
      <c r="N847" s="24" t="s">
        <v>201</v>
      </c>
      <c r="O847" s="24" t="s">
        <v>8886</v>
      </c>
      <c r="P847" s="24"/>
      <c r="Q847" s="24" t="s">
        <v>2581</v>
      </c>
      <c r="R847" s="24"/>
      <c r="S847" s="24"/>
      <c r="T847" s="24"/>
      <c r="U847" s="24" t="s">
        <v>8886</v>
      </c>
      <c r="V847" s="24" t="s">
        <v>8886</v>
      </c>
      <c r="W847" s="24"/>
      <c r="X847" s="24"/>
      <c r="Y847" s="258">
        <v>44935.471956018519</v>
      </c>
      <c r="Z847" s="258">
        <v>45173.912708333337</v>
      </c>
      <c r="AA847" s="24"/>
      <c r="AB847" s="24" t="s">
        <v>2580</v>
      </c>
      <c r="AC847" s="24">
        <v>45408</v>
      </c>
      <c r="AD847" s="24">
        <v>23460</v>
      </c>
      <c r="AE847" s="24" t="s">
        <v>9827</v>
      </c>
      <c r="AF847" s="24" t="s">
        <v>9829</v>
      </c>
      <c r="AG847" s="24" t="s">
        <v>264</v>
      </c>
    </row>
    <row r="848" spans="1:33" x14ac:dyDescent="0.3">
      <c r="A848" s="24" t="s">
        <v>231</v>
      </c>
      <c r="B848" s="24" t="s">
        <v>9827</v>
      </c>
      <c r="C848" s="24" t="s">
        <v>33</v>
      </c>
      <c r="D848" s="24" t="s">
        <v>545</v>
      </c>
      <c r="E848" s="24" t="s">
        <v>2582</v>
      </c>
      <c r="F848" s="24" t="s">
        <v>2583</v>
      </c>
      <c r="G848" s="24" t="s">
        <v>228</v>
      </c>
      <c r="H848" s="24" t="s">
        <v>230</v>
      </c>
      <c r="I848" s="24" t="s">
        <v>8886</v>
      </c>
      <c r="J848" s="24" t="s">
        <v>8886</v>
      </c>
      <c r="K848" s="24" t="s">
        <v>8886</v>
      </c>
      <c r="L848" s="24" t="s">
        <v>8886</v>
      </c>
      <c r="M848" s="24" t="s">
        <v>9828</v>
      </c>
      <c r="N848" s="24" t="s">
        <v>447</v>
      </c>
      <c r="O848" s="24" t="s">
        <v>546</v>
      </c>
      <c r="P848" s="24"/>
      <c r="Q848" s="24"/>
      <c r="R848" s="24"/>
      <c r="S848" s="24"/>
      <c r="T848" s="24"/>
      <c r="U848" s="24" t="s">
        <v>8886</v>
      </c>
      <c r="V848" s="24" t="s">
        <v>8886</v>
      </c>
      <c r="W848" s="24"/>
      <c r="X848" s="24"/>
      <c r="Y848" s="258">
        <v>44935.5003125</v>
      </c>
      <c r="Z848" s="258">
        <v>45170.534722222219</v>
      </c>
      <c r="AA848" s="24"/>
      <c r="AB848" s="24" t="s">
        <v>2584</v>
      </c>
      <c r="AC848" s="24">
        <v>36483</v>
      </c>
      <c r="AD848" s="24">
        <v>16360</v>
      </c>
      <c r="AE848" s="24" t="s">
        <v>9827</v>
      </c>
      <c r="AF848" s="24" t="s">
        <v>9829</v>
      </c>
      <c r="AG848" s="24"/>
    </row>
    <row r="849" spans="1:33" x14ac:dyDescent="0.3">
      <c r="A849" s="24" t="s">
        <v>231</v>
      </c>
      <c r="B849" s="24" t="s">
        <v>9827</v>
      </c>
      <c r="C849" s="24" t="s">
        <v>33</v>
      </c>
      <c r="D849" s="24" t="s">
        <v>549</v>
      </c>
      <c r="E849" s="24" t="s">
        <v>2585</v>
      </c>
      <c r="F849" s="24" t="s">
        <v>2586</v>
      </c>
      <c r="G849" s="24" t="s">
        <v>228</v>
      </c>
      <c r="H849" s="24" t="s">
        <v>230</v>
      </c>
      <c r="I849" s="24" t="s">
        <v>8886</v>
      </c>
      <c r="J849" s="24" t="s">
        <v>8886</v>
      </c>
      <c r="K849" s="24" t="s">
        <v>8886</v>
      </c>
      <c r="L849" s="24" t="s">
        <v>8886</v>
      </c>
      <c r="M849" s="24" t="s">
        <v>9828</v>
      </c>
      <c r="N849" s="24" t="s">
        <v>447</v>
      </c>
      <c r="O849" s="24" t="s">
        <v>550</v>
      </c>
      <c r="P849" s="24"/>
      <c r="Q849" s="24"/>
      <c r="R849" s="24"/>
      <c r="S849" s="24"/>
      <c r="T849" s="24"/>
      <c r="U849" s="24" t="s">
        <v>8886</v>
      </c>
      <c r="V849" s="24" t="s">
        <v>8886</v>
      </c>
      <c r="W849" s="24"/>
      <c r="X849" s="24"/>
      <c r="Y849" s="258">
        <v>44935.5003125</v>
      </c>
      <c r="Z849" s="258">
        <v>45170.534722222219</v>
      </c>
      <c r="AA849" s="24"/>
      <c r="AB849" s="24" t="s">
        <v>2584</v>
      </c>
      <c r="AC849" s="24">
        <v>36483</v>
      </c>
      <c r="AD849" s="24">
        <v>16370</v>
      </c>
      <c r="AE849" s="24" t="s">
        <v>9827</v>
      </c>
      <c r="AF849" s="24" t="s">
        <v>9829</v>
      </c>
      <c r="AG849" s="24"/>
    </row>
    <row r="850" spans="1:33" x14ac:dyDescent="0.3">
      <c r="A850" s="24" t="s">
        <v>231</v>
      </c>
      <c r="B850" s="24" t="s">
        <v>9827</v>
      </c>
      <c r="C850" s="24" t="s">
        <v>33</v>
      </c>
      <c r="D850" s="24" t="s">
        <v>553</v>
      </c>
      <c r="E850" s="24" t="s">
        <v>2587</v>
      </c>
      <c r="F850" s="24" t="s">
        <v>2588</v>
      </c>
      <c r="G850" s="24" t="s">
        <v>228</v>
      </c>
      <c r="H850" s="24" t="s">
        <v>230</v>
      </c>
      <c r="I850" s="24" t="s">
        <v>8886</v>
      </c>
      <c r="J850" s="24" t="s">
        <v>8886</v>
      </c>
      <c r="K850" s="24" t="s">
        <v>8886</v>
      </c>
      <c r="L850" s="24" t="s">
        <v>8886</v>
      </c>
      <c r="M850" s="24" t="s">
        <v>9828</v>
      </c>
      <c r="N850" s="24" t="s">
        <v>447</v>
      </c>
      <c r="O850" s="24" t="s">
        <v>554</v>
      </c>
      <c r="P850" s="24"/>
      <c r="Q850" s="24"/>
      <c r="R850" s="24"/>
      <c r="S850" s="24"/>
      <c r="T850" s="24"/>
      <c r="U850" s="24" t="s">
        <v>8886</v>
      </c>
      <c r="V850" s="24" t="s">
        <v>8886</v>
      </c>
      <c r="W850" s="24"/>
      <c r="X850" s="24"/>
      <c r="Y850" s="258">
        <v>44935.5003125</v>
      </c>
      <c r="Z850" s="258">
        <v>45170.534722222219</v>
      </c>
      <c r="AA850" s="24"/>
      <c r="AB850" s="24" t="s">
        <v>2584</v>
      </c>
      <c r="AC850" s="24">
        <v>36483</v>
      </c>
      <c r="AD850" s="24">
        <v>16380</v>
      </c>
      <c r="AE850" s="24" t="s">
        <v>9827</v>
      </c>
      <c r="AF850" s="24" t="s">
        <v>9829</v>
      </c>
      <c r="AG850" s="24"/>
    </row>
    <row r="851" spans="1:33" x14ac:dyDescent="0.3">
      <c r="A851" s="24" t="s">
        <v>231</v>
      </c>
      <c r="B851" s="24" t="s">
        <v>9827</v>
      </c>
      <c r="C851" s="24" t="s">
        <v>33</v>
      </c>
      <c r="D851" s="24" t="s">
        <v>575</v>
      </c>
      <c r="E851" s="24" t="s">
        <v>2589</v>
      </c>
      <c r="F851" s="24" t="s">
        <v>2590</v>
      </c>
      <c r="G851" s="24" t="s">
        <v>228</v>
      </c>
      <c r="H851" s="24" t="s">
        <v>230</v>
      </c>
      <c r="I851" s="24" t="s">
        <v>8886</v>
      </c>
      <c r="J851" s="24" t="s">
        <v>8886</v>
      </c>
      <c r="K851" s="24" t="s">
        <v>8886</v>
      </c>
      <c r="L851" s="24" t="s">
        <v>8886</v>
      </c>
      <c r="M851" s="24" t="s">
        <v>9828</v>
      </c>
      <c r="N851" s="24" t="s">
        <v>164</v>
      </c>
      <c r="O851" s="24" t="s">
        <v>576</v>
      </c>
      <c r="P851" s="24"/>
      <c r="Q851" s="24"/>
      <c r="R851" s="24"/>
      <c r="S851" s="24"/>
      <c r="T851" s="24"/>
      <c r="U851" s="24" t="s">
        <v>8886</v>
      </c>
      <c r="V851" s="24" t="s">
        <v>8886</v>
      </c>
      <c r="W851" s="24"/>
      <c r="X851" s="24"/>
      <c r="Y851" s="258">
        <v>44935.5003125</v>
      </c>
      <c r="Z851" s="258">
        <v>45170.534722222219</v>
      </c>
      <c r="AA851" s="24"/>
      <c r="AB851" s="24" t="s">
        <v>2584</v>
      </c>
      <c r="AC851" s="24">
        <v>36483</v>
      </c>
      <c r="AD851" s="24">
        <v>16440</v>
      </c>
      <c r="AE851" s="24" t="s">
        <v>9827</v>
      </c>
      <c r="AF851" s="24" t="s">
        <v>9829</v>
      </c>
      <c r="AG851" s="24"/>
    </row>
    <row r="852" spans="1:33" x14ac:dyDescent="0.3">
      <c r="A852" s="24" t="s">
        <v>231</v>
      </c>
      <c r="B852" s="24" t="s">
        <v>9827</v>
      </c>
      <c r="C852" s="24" t="s">
        <v>33</v>
      </c>
      <c r="D852" s="24" t="s">
        <v>600</v>
      </c>
      <c r="E852" s="24" t="s">
        <v>2591</v>
      </c>
      <c r="F852" s="24" t="s">
        <v>2592</v>
      </c>
      <c r="G852" s="24" t="s">
        <v>228</v>
      </c>
      <c r="H852" s="24" t="s">
        <v>230</v>
      </c>
      <c r="I852" s="24" t="s">
        <v>8886</v>
      </c>
      <c r="J852" s="24" t="s">
        <v>8886</v>
      </c>
      <c r="K852" s="24" t="s">
        <v>8886</v>
      </c>
      <c r="L852" s="24" t="s">
        <v>8886</v>
      </c>
      <c r="M852" s="24" t="s">
        <v>9828</v>
      </c>
      <c r="N852" s="24" t="s">
        <v>164</v>
      </c>
      <c r="O852" s="24" t="s">
        <v>601</v>
      </c>
      <c r="P852" s="24"/>
      <c r="Q852" s="24"/>
      <c r="R852" s="24"/>
      <c r="S852" s="25" t="s">
        <v>9830</v>
      </c>
      <c r="T852" s="24"/>
      <c r="U852" s="24" t="s">
        <v>8886</v>
      </c>
      <c r="V852" s="24" t="s">
        <v>8886</v>
      </c>
      <c r="W852" s="24"/>
      <c r="X852" s="24"/>
      <c r="Y852" s="258">
        <v>44935.5003125</v>
      </c>
      <c r="Z852" s="258">
        <v>45170.534722222219</v>
      </c>
      <c r="AA852" s="24"/>
      <c r="AB852" s="24" t="s">
        <v>2584</v>
      </c>
      <c r="AC852" s="24">
        <v>36483</v>
      </c>
      <c r="AD852" s="24">
        <v>16510</v>
      </c>
      <c r="AE852" s="24" t="s">
        <v>9827</v>
      </c>
      <c r="AF852" s="24" t="s">
        <v>9829</v>
      </c>
      <c r="AG852" s="24"/>
    </row>
    <row r="853" spans="1:33" x14ac:dyDescent="0.3">
      <c r="A853" s="24" t="s">
        <v>231</v>
      </c>
      <c r="B853" s="24" t="s">
        <v>9827</v>
      </c>
      <c r="C853" s="24" t="s">
        <v>33</v>
      </c>
      <c r="D853" s="24" t="s">
        <v>624</v>
      </c>
      <c r="E853" s="24" t="s">
        <v>2593</v>
      </c>
      <c r="F853" s="24" t="s">
        <v>2594</v>
      </c>
      <c r="G853" s="24" t="s">
        <v>228</v>
      </c>
      <c r="H853" s="24" t="s">
        <v>230</v>
      </c>
      <c r="I853" s="24" t="s">
        <v>8886</v>
      </c>
      <c r="J853" s="24" t="s">
        <v>8886</v>
      </c>
      <c r="K853" s="24" t="s">
        <v>8886</v>
      </c>
      <c r="L853" s="24" t="s">
        <v>8886</v>
      </c>
      <c r="M853" s="24" t="s">
        <v>9828</v>
      </c>
      <c r="N853" s="24" t="s">
        <v>164</v>
      </c>
      <c r="O853" s="24" t="s">
        <v>625</v>
      </c>
      <c r="P853" s="24"/>
      <c r="Q853" s="24"/>
      <c r="R853" s="24"/>
      <c r="S853" s="24"/>
      <c r="T853" s="24"/>
      <c r="U853" s="24" t="s">
        <v>8886</v>
      </c>
      <c r="V853" s="24" t="s">
        <v>8886</v>
      </c>
      <c r="W853" s="24"/>
      <c r="X853" s="24"/>
      <c r="Y853" s="258">
        <v>44935.5003125</v>
      </c>
      <c r="Z853" s="258">
        <v>45170.534722222219</v>
      </c>
      <c r="AA853" s="24"/>
      <c r="AB853" s="24" t="s">
        <v>2584</v>
      </c>
      <c r="AC853" s="24">
        <v>36483</v>
      </c>
      <c r="AD853" s="24">
        <v>16570</v>
      </c>
      <c r="AE853" s="24" t="s">
        <v>9827</v>
      </c>
      <c r="AF853" s="24" t="s">
        <v>9829</v>
      </c>
      <c r="AG853" s="24"/>
    </row>
    <row r="854" spans="1:33" x14ac:dyDescent="0.3">
      <c r="A854" s="24" t="s">
        <v>231</v>
      </c>
      <c r="B854" s="24" t="s">
        <v>9827</v>
      </c>
      <c r="C854" s="24" t="s">
        <v>33</v>
      </c>
      <c r="D854" s="24" t="s">
        <v>590</v>
      </c>
      <c r="E854" s="24" t="s">
        <v>2595</v>
      </c>
      <c r="F854" s="24" t="s">
        <v>2596</v>
      </c>
      <c r="G854" s="24" t="s">
        <v>228</v>
      </c>
      <c r="H854" s="24" t="s">
        <v>230</v>
      </c>
      <c r="I854" s="24" t="s">
        <v>8886</v>
      </c>
      <c r="J854" s="24" t="s">
        <v>8886</v>
      </c>
      <c r="K854" s="24" t="s">
        <v>8886</v>
      </c>
      <c r="L854" s="24" t="s">
        <v>8886</v>
      </c>
      <c r="M854" s="24" t="s">
        <v>9828</v>
      </c>
      <c r="N854" s="24" t="s">
        <v>164</v>
      </c>
      <c r="O854" s="24" t="s">
        <v>591</v>
      </c>
      <c r="P854" s="24"/>
      <c r="Q854" s="24"/>
      <c r="R854" s="24"/>
      <c r="S854" s="24"/>
      <c r="T854" s="24"/>
      <c r="U854" s="24" t="s">
        <v>8886</v>
      </c>
      <c r="V854" s="24" t="s">
        <v>8886</v>
      </c>
      <c r="W854" s="24"/>
      <c r="X854" s="24"/>
      <c r="Y854" s="258">
        <v>44935.5003125</v>
      </c>
      <c r="Z854" s="258">
        <v>45170.534722222219</v>
      </c>
      <c r="AA854" s="24"/>
      <c r="AB854" s="24" t="s">
        <v>2584</v>
      </c>
      <c r="AC854" s="24">
        <v>36483</v>
      </c>
      <c r="AD854" s="24">
        <v>16480</v>
      </c>
      <c r="AE854" s="24" t="s">
        <v>9827</v>
      </c>
      <c r="AF854" s="24" t="s">
        <v>9829</v>
      </c>
      <c r="AG854" s="24"/>
    </row>
    <row r="855" spans="1:33" x14ac:dyDescent="0.3">
      <c r="A855" s="24" t="s">
        <v>231</v>
      </c>
      <c r="B855" s="24" t="s">
        <v>9827</v>
      </c>
      <c r="C855" s="24" t="s">
        <v>33</v>
      </c>
      <c r="D855" s="24" t="s">
        <v>594</v>
      </c>
      <c r="E855" s="24" t="s">
        <v>2597</v>
      </c>
      <c r="F855" s="24" t="s">
        <v>2598</v>
      </c>
      <c r="G855" s="24" t="s">
        <v>228</v>
      </c>
      <c r="H855" s="24" t="s">
        <v>230</v>
      </c>
      <c r="I855" s="24" t="s">
        <v>8886</v>
      </c>
      <c r="J855" s="24" t="s">
        <v>8886</v>
      </c>
      <c r="K855" s="24" t="s">
        <v>8886</v>
      </c>
      <c r="L855" s="24" t="s">
        <v>8886</v>
      </c>
      <c r="M855" s="24" t="s">
        <v>9828</v>
      </c>
      <c r="N855" s="24" t="s">
        <v>164</v>
      </c>
      <c r="O855" s="24" t="s">
        <v>595</v>
      </c>
      <c r="P855" s="24"/>
      <c r="Q855" s="24"/>
      <c r="R855" s="24"/>
      <c r="S855" s="24"/>
      <c r="T855" s="24"/>
      <c r="U855" s="24" t="s">
        <v>8886</v>
      </c>
      <c r="V855" s="24" t="s">
        <v>8886</v>
      </c>
      <c r="W855" s="24"/>
      <c r="X855" s="24"/>
      <c r="Y855" s="258">
        <v>44935.5003125</v>
      </c>
      <c r="Z855" s="258">
        <v>45170.534722222219</v>
      </c>
      <c r="AA855" s="24"/>
      <c r="AB855" s="24" t="s">
        <v>2584</v>
      </c>
      <c r="AC855" s="24">
        <v>36483</v>
      </c>
      <c r="AD855" s="24">
        <v>16490</v>
      </c>
      <c r="AE855" s="24" t="s">
        <v>9827</v>
      </c>
      <c r="AF855" s="24" t="s">
        <v>9829</v>
      </c>
      <c r="AG855" s="24"/>
    </row>
    <row r="856" spans="1:33" x14ac:dyDescent="0.3">
      <c r="A856" s="24" t="s">
        <v>231</v>
      </c>
      <c r="B856" s="24" t="s">
        <v>9827</v>
      </c>
      <c r="C856" s="24" t="s">
        <v>33</v>
      </c>
      <c r="D856" s="24" t="s">
        <v>693</v>
      </c>
      <c r="E856" s="24" t="s">
        <v>2599</v>
      </c>
      <c r="F856" s="24" t="s">
        <v>2600</v>
      </c>
      <c r="G856" s="24" t="s">
        <v>228</v>
      </c>
      <c r="H856" s="24" t="s">
        <v>230</v>
      </c>
      <c r="I856" s="24" t="s">
        <v>8886</v>
      </c>
      <c r="J856" s="24" t="s">
        <v>8886</v>
      </c>
      <c r="K856" s="24" t="s">
        <v>8886</v>
      </c>
      <c r="L856" s="24" t="s">
        <v>8886</v>
      </c>
      <c r="M856" s="24" t="s">
        <v>9828</v>
      </c>
      <c r="N856" s="24" t="s">
        <v>164</v>
      </c>
      <c r="O856" s="24" t="s">
        <v>694</v>
      </c>
      <c r="P856" s="24"/>
      <c r="Q856" s="24"/>
      <c r="R856" s="24"/>
      <c r="S856" s="24"/>
      <c r="T856" s="24"/>
      <c r="U856" s="24" t="s">
        <v>8886</v>
      </c>
      <c r="V856" s="24" t="s">
        <v>8886</v>
      </c>
      <c r="W856" s="24"/>
      <c r="X856" s="24"/>
      <c r="Y856" s="258">
        <v>44935.5003125</v>
      </c>
      <c r="Z856" s="258">
        <v>45170.534722222219</v>
      </c>
      <c r="AA856" s="24"/>
      <c r="AB856" s="24" t="s">
        <v>2584</v>
      </c>
      <c r="AC856" s="24">
        <v>36483</v>
      </c>
      <c r="AD856" s="24">
        <v>16770</v>
      </c>
      <c r="AE856" s="24" t="s">
        <v>9827</v>
      </c>
      <c r="AF856" s="24" t="s">
        <v>9829</v>
      </c>
      <c r="AG856" s="24"/>
    </row>
    <row r="857" spans="1:33" x14ac:dyDescent="0.3">
      <c r="A857" s="24" t="s">
        <v>231</v>
      </c>
      <c r="B857" s="24" t="s">
        <v>9827</v>
      </c>
      <c r="C857" s="24" t="s">
        <v>33</v>
      </c>
      <c r="D857" s="24" t="s">
        <v>2603</v>
      </c>
      <c r="E857" s="24" t="s">
        <v>2601</v>
      </c>
      <c r="F857" s="24" t="s">
        <v>2602</v>
      </c>
      <c r="G857" s="24" t="s">
        <v>228</v>
      </c>
      <c r="H857" s="24" t="s">
        <v>230</v>
      </c>
      <c r="I857" s="24" t="s">
        <v>8886</v>
      </c>
      <c r="J857" s="24" t="s">
        <v>8886</v>
      </c>
      <c r="K857" s="24" t="s">
        <v>8886</v>
      </c>
      <c r="L857" s="24" t="s">
        <v>8886</v>
      </c>
      <c r="M857" s="24" t="s">
        <v>9828</v>
      </c>
      <c r="N857" s="24" t="s">
        <v>164</v>
      </c>
      <c r="O857" s="24" t="s">
        <v>10026</v>
      </c>
      <c r="P857" s="24"/>
      <c r="Q857" s="24"/>
      <c r="R857" s="24"/>
      <c r="S857" s="25" t="s">
        <v>10027</v>
      </c>
      <c r="T857" s="24"/>
      <c r="U857" s="24" t="s">
        <v>8886</v>
      </c>
      <c r="V857" s="24" t="s">
        <v>8886</v>
      </c>
      <c r="W857" s="24"/>
      <c r="X857" s="24"/>
      <c r="Y857" s="258">
        <v>44935.5003125</v>
      </c>
      <c r="Z857" s="258">
        <v>45170.534722222219</v>
      </c>
      <c r="AA857" s="24"/>
      <c r="AB857" s="24" t="s">
        <v>2584</v>
      </c>
      <c r="AC857" s="24">
        <v>36483</v>
      </c>
      <c r="AD857" s="24">
        <v>23560</v>
      </c>
      <c r="AE857" s="24" t="s">
        <v>9827</v>
      </c>
      <c r="AF857" s="24" t="s">
        <v>9829</v>
      </c>
      <c r="AG857" s="24"/>
    </row>
    <row r="858" spans="1:33" x14ac:dyDescent="0.3">
      <c r="A858" s="24" t="s">
        <v>231</v>
      </c>
      <c r="B858" s="24" t="s">
        <v>9827</v>
      </c>
      <c r="C858" s="24" t="s">
        <v>67</v>
      </c>
      <c r="D858" s="24" t="s">
        <v>2603</v>
      </c>
      <c r="E858" s="24" t="s">
        <v>2604</v>
      </c>
      <c r="F858" s="24" t="s">
        <v>2605</v>
      </c>
      <c r="G858" s="24" t="s">
        <v>2606</v>
      </c>
      <c r="H858" s="24" t="s">
        <v>238</v>
      </c>
      <c r="I858" s="24" t="s">
        <v>8886</v>
      </c>
      <c r="J858" s="24" t="s">
        <v>8886</v>
      </c>
      <c r="K858" s="24" t="s">
        <v>8886</v>
      </c>
      <c r="L858" s="24" t="s">
        <v>8886</v>
      </c>
      <c r="M858" s="24" t="s">
        <v>9828</v>
      </c>
      <c r="N858" s="24" t="s">
        <v>164</v>
      </c>
      <c r="O858" s="24" t="s">
        <v>10026</v>
      </c>
      <c r="P858" s="24"/>
      <c r="Q858" s="24"/>
      <c r="R858" s="25" t="s">
        <v>2607</v>
      </c>
      <c r="S858" s="24"/>
      <c r="T858" s="24"/>
      <c r="U858" s="24" t="s">
        <v>8886</v>
      </c>
      <c r="V858" s="24" t="s">
        <v>8886</v>
      </c>
      <c r="W858" s="24"/>
      <c r="X858" s="24"/>
      <c r="Y858" s="258">
        <v>44935.5003125</v>
      </c>
      <c r="Z858" s="258">
        <v>45170.534722222219</v>
      </c>
      <c r="AA858" s="24"/>
      <c r="AB858" s="24" t="s">
        <v>2584</v>
      </c>
      <c r="AC858" s="24">
        <v>36483</v>
      </c>
      <c r="AD858" s="24">
        <v>23570</v>
      </c>
      <c r="AE858" s="24" t="s">
        <v>9827</v>
      </c>
      <c r="AF858" s="24" t="s">
        <v>9829</v>
      </c>
      <c r="AG858" s="24" t="s">
        <v>16</v>
      </c>
    </row>
    <row r="859" spans="1:33" x14ac:dyDescent="0.3">
      <c r="A859" s="24" t="s">
        <v>231</v>
      </c>
      <c r="B859" s="24" t="s">
        <v>9827</v>
      </c>
      <c r="C859" s="24" t="s">
        <v>33</v>
      </c>
      <c r="D859" s="24" t="s">
        <v>583</v>
      </c>
      <c r="E859" s="24" t="s">
        <v>2608</v>
      </c>
      <c r="F859" s="24" t="s">
        <v>2609</v>
      </c>
      <c r="G859" s="24" t="s">
        <v>228</v>
      </c>
      <c r="H859" s="24" t="s">
        <v>230</v>
      </c>
      <c r="I859" s="24" t="s">
        <v>8886</v>
      </c>
      <c r="J859" s="24" t="s">
        <v>8886</v>
      </c>
      <c r="K859" s="24" t="s">
        <v>8886</v>
      </c>
      <c r="L859" s="24" t="s">
        <v>8886</v>
      </c>
      <c r="M859" s="24" t="s">
        <v>9828</v>
      </c>
      <c r="N859" s="24" t="s">
        <v>164</v>
      </c>
      <c r="O859" s="24" t="s">
        <v>9911</v>
      </c>
      <c r="P859" s="24"/>
      <c r="Q859" s="24"/>
      <c r="R859" s="24"/>
      <c r="S859" s="24"/>
      <c r="T859" s="24"/>
      <c r="U859" s="24" t="s">
        <v>8886</v>
      </c>
      <c r="V859" s="24" t="s">
        <v>8886</v>
      </c>
      <c r="W859" s="24"/>
      <c r="X859" s="24"/>
      <c r="Y859" s="258">
        <v>44935.5003125</v>
      </c>
      <c r="Z859" s="258">
        <v>45170.534722222219</v>
      </c>
      <c r="AA859" s="24"/>
      <c r="AB859" s="24" t="s">
        <v>2584</v>
      </c>
      <c r="AC859" s="24">
        <v>36483</v>
      </c>
      <c r="AD859" s="24">
        <v>16460</v>
      </c>
      <c r="AE859" s="24" t="s">
        <v>9827</v>
      </c>
      <c r="AF859" s="24" t="s">
        <v>9829</v>
      </c>
      <c r="AG859" s="24"/>
    </row>
    <row r="860" spans="1:33" ht="26.4" x14ac:dyDescent="0.3">
      <c r="A860" s="24" t="s">
        <v>231</v>
      </c>
      <c r="B860" s="24" t="s">
        <v>9827</v>
      </c>
      <c r="C860" s="24" t="s">
        <v>33</v>
      </c>
      <c r="D860" s="24" t="s">
        <v>2613</v>
      </c>
      <c r="E860" s="24" t="s">
        <v>2610</v>
      </c>
      <c r="F860" s="24" t="s">
        <v>2611</v>
      </c>
      <c r="G860" s="24" t="s">
        <v>228</v>
      </c>
      <c r="H860" s="24" t="s">
        <v>230</v>
      </c>
      <c r="I860" s="24" t="s">
        <v>8886</v>
      </c>
      <c r="J860" s="24" t="s">
        <v>8886</v>
      </c>
      <c r="K860" s="24" t="s">
        <v>8886</v>
      </c>
      <c r="L860" s="24" t="s">
        <v>8886</v>
      </c>
      <c r="M860" s="24" t="s">
        <v>9828</v>
      </c>
      <c r="N860" s="24" t="s">
        <v>136</v>
      </c>
      <c r="O860" s="24" t="s">
        <v>10028</v>
      </c>
      <c r="P860" s="24"/>
      <c r="Q860" s="24"/>
      <c r="R860" s="25" t="s">
        <v>2612</v>
      </c>
      <c r="S860" s="24"/>
      <c r="T860" s="24"/>
      <c r="U860" s="24" t="s">
        <v>8886</v>
      </c>
      <c r="V860" s="24" t="s">
        <v>8886</v>
      </c>
      <c r="W860" s="24"/>
      <c r="X860" s="24"/>
      <c r="Y860" s="258">
        <v>44935.5003125</v>
      </c>
      <c r="Z860" s="258">
        <v>45170.534722222219</v>
      </c>
      <c r="AA860" s="24"/>
      <c r="AB860" s="24" t="s">
        <v>2584</v>
      </c>
      <c r="AC860" s="24">
        <v>36483</v>
      </c>
      <c r="AD860" s="24">
        <v>23590</v>
      </c>
      <c r="AE860" s="24" t="s">
        <v>9827</v>
      </c>
      <c r="AF860" s="24" t="s">
        <v>9829</v>
      </c>
      <c r="AG860" s="24"/>
    </row>
    <row r="861" spans="1:33" x14ac:dyDescent="0.3">
      <c r="A861" s="24" t="s">
        <v>231</v>
      </c>
      <c r="B861" s="24" t="s">
        <v>9827</v>
      </c>
      <c r="C861" s="24" t="s">
        <v>33</v>
      </c>
      <c r="D861" s="24" t="s">
        <v>2616</v>
      </c>
      <c r="E861" s="24" t="s">
        <v>2614</v>
      </c>
      <c r="F861" s="24" t="s">
        <v>2615</v>
      </c>
      <c r="G861" s="24" t="s">
        <v>228</v>
      </c>
      <c r="H861" s="24" t="s">
        <v>230</v>
      </c>
      <c r="I861" s="24" t="s">
        <v>8886</v>
      </c>
      <c r="J861" s="24" t="s">
        <v>8886</v>
      </c>
      <c r="K861" s="24" t="s">
        <v>8886</v>
      </c>
      <c r="L861" s="24" t="s">
        <v>8886</v>
      </c>
      <c r="M861" s="24" t="s">
        <v>9828</v>
      </c>
      <c r="N861" s="24" t="s">
        <v>136</v>
      </c>
      <c r="O861" s="24" t="s">
        <v>10029</v>
      </c>
      <c r="P861" s="24"/>
      <c r="Q861" s="24"/>
      <c r="R861" s="24"/>
      <c r="S861" s="24"/>
      <c r="T861" s="24"/>
      <c r="U861" s="24" t="s">
        <v>8886</v>
      </c>
      <c r="V861" s="24" t="s">
        <v>8886</v>
      </c>
      <c r="W861" s="24"/>
      <c r="X861" s="24"/>
      <c r="Y861" s="258">
        <v>44935.5003125</v>
      </c>
      <c r="Z861" s="258">
        <v>45170.534722222219</v>
      </c>
      <c r="AA861" s="24"/>
      <c r="AB861" s="24" t="s">
        <v>2584</v>
      </c>
      <c r="AC861" s="24">
        <v>36483</v>
      </c>
      <c r="AD861" s="24">
        <v>23600</v>
      </c>
      <c r="AE861" s="24" t="s">
        <v>9827</v>
      </c>
      <c r="AF861" s="24" t="s">
        <v>9829</v>
      </c>
      <c r="AG861" s="24"/>
    </row>
    <row r="862" spans="1:33" x14ac:dyDescent="0.3">
      <c r="A862" s="24" t="s">
        <v>231</v>
      </c>
      <c r="B862" s="24" t="s">
        <v>9827</v>
      </c>
      <c r="C862" s="24" t="s">
        <v>67</v>
      </c>
      <c r="D862" s="24" t="s">
        <v>2616</v>
      </c>
      <c r="E862" s="24" t="s">
        <v>2617</v>
      </c>
      <c r="F862" s="24" t="s">
        <v>2618</v>
      </c>
      <c r="G862" s="24" t="s">
        <v>2619</v>
      </c>
      <c r="H862" s="24" t="s">
        <v>238</v>
      </c>
      <c r="I862" s="24" t="s">
        <v>8886</v>
      </c>
      <c r="J862" s="24" t="s">
        <v>8886</v>
      </c>
      <c r="K862" s="24" t="s">
        <v>8886</v>
      </c>
      <c r="L862" s="24" t="s">
        <v>8886</v>
      </c>
      <c r="M862" s="24" t="s">
        <v>9828</v>
      </c>
      <c r="N862" s="24" t="s">
        <v>136</v>
      </c>
      <c r="O862" s="24" t="s">
        <v>10029</v>
      </c>
      <c r="P862" s="24"/>
      <c r="Q862" s="24"/>
      <c r="R862" s="25" t="s">
        <v>2620</v>
      </c>
      <c r="S862" s="24"/>
      <c r="T862" s="24"/>
      <c r="U862" s="24" t="s">
        <v>8886</v>
      </c>
      <c r="V862" s="24" t="s">
        <v>8886</v>
      </c>
      <c r="W862" s="24"/>
      <c r="X862" s="24"/>
      <c r="Y862" s="258">
        <v>44935.5003125</v>
      </c>
      <c r="Z862" s="258">
        <v>45170.534722222219</v>
      </c>
      <c r="AA862" s="24"/>
      <c r="AB862" s="24" t="s">
        <v>2584</v>
      </c>
      <c r="AC862" s="24">
        <v>36483</v>
      </c>
      <c r="AD862" s="24">
        <v>23610</v>
      </c>
      <c r="AE862" s="24" t="s">
        <v>9827</v>
      </c>
      <c r="AF862" s="24" t="s">
        <v>9829</v>
      </c>
      <c r="AG862" s="24" t="s">
        <v>16</v>
      </c>
    </row>
    <row r="863" spans="1:33" x14ac:dyDescent="0.3">
      <c r="A863" s="24" t="s">
        <v>231</v>
      </c>
      <c r="B863" s="24" t="s">
        <v>9827</v>
      </c>
      <c r="C863" s="24" t="s">
        <v>67</v>
      </c>
      <c r="D863" s="24" t="s">
        <v>1164</v>
      </c>
      <c r="E863" s="24" t="s">
        <v>2621</v>
      </c>
      <c r="F863" s="24" t="s">
        <v>2622</v>
      </c>
      <c r="G863" s="24" t="s">
        <v>1462</v>
      </c>
      <c r="H863" s="24" t="s">
        <v>210</v>
      </c>
      <c r="I863" s="24" t="s">
        <v>8886</v>
      </c>
      <c r="J863" s="24" t="s">
        <v>8886</v>
      </c>
      <c r="K863" s="24" t="s">
        <v>8886</v>
      </c>
      <c r="L863" s="24" t="s">
        <v>8886</v>
      </c>
      <c r="M863" s="24" t="s">
        <v>9828</v>
      </c>
      <c r="N863" s="24" t="s">
        <v>136</v>
      </c>
      <c r="O863" s="24" t="s">
        <v>8886</v>
      </c>
      <c r="P863" s="24"/>
      <c r="Q863" s="24"/>
      <c r="R863" s="25" t="s">
        <v>2623</v>
      </c>
      <c r="S863" s="24"/>
      <c r="T863" s="24"/>
      <c r="U863" s="24" t="s">
        <v>8886</v>
      </c>
      <c r="V863" s="24" t="s">
        <v>8886</v>
      </c>
      <c r="W863" s="24"/>
      <c r="X863" s="24"/>
      <c r="Y863" s="258">
        <v>44935.500324074077</v>
      </c>
      <c r="Z863" s="258">
        <v>45170.534722222219</v>
      </c>
      <c r="AA863" s="24"/>
      <c r="AB863" s="24" t="s">
        <v>2584</v>
      </c>
      <c r="AC863" s="24">
        <v>36483</v>
      </c>
      <c r="AD863" s="24">
        <v>23620</v>
      </c>
      <c r="AE863" s="24" t="s">
        <v>9827</v>
      </c>
      <c r="AF863" s="24" t="s">
        <v>9829</v>
      </c>
      <c r="AG863" s="24" t="s">
        <v>16</v>
      </c>
    </row>
    <row r="864" spans="1:33" x14ac:dyDescent="0.3">
      <c r="A864" s="24"/>
      <c r="B864" s="24" t="s">
        <v>9827</v>
      </c>
      <c r="C864" s="24" t="s">
        <v>33</v>
      </c>
      <c r="D864" s="24" t="s">
        <v>9890</v>
      </c>
      <c r="E864" s="24" t="s">
        <v>2624</v>
      </c>
      <c r="F864" s="24" t="s">
        <v>2625</v>
      </c>
      <c r="G864" s="24" t="s">
        <v>2626</v>
      </c>
      <c r="H864" s="24" t="s">
        <v>36</v>
      </c>
      <c r="I864" s="24" t="s">
        <v>8886</v>
      </c>
      <c r="J864" s="24" t="s">
        <v>8886</v>
      </c>
      <c r="K864" s="24" t="s">
        <v>8886</v>
      </c>
      <c r="L864" s="24" t="s">
        <v>8886</v>
      </c>
      <c r="M864" s="24" t="s">
        <v>9828</v>
      </c>
      <c r="N864" s="24" t="s">
        <v>201</v>
      </c>
      <c r="O864" s="24" t="s">
        <v>8886</v>
      </c>
      <c r="P864" s="24"/>
      <c r="Q864" s="24"/>
      <c r="R864" s="24"/>
      <c r="S864" s="25" t="s">
        <v>10030</v>
      </c>
      <c r="T864" s="24"/>
      <c r="U864" s="24" t="s">
        <v>8886</v>
      </c>
      <c r="V864" s="24" t="s">
        <v>8886</v>
      </c>
      <c r="W864" s="24"/>
      <c r="X864" s="24"/>
      <c r="Y864" s="258">
        <v>44935.505949074075</v>
      </c>
      <c r="Z864" s="258">
        <v>45173.912708333337</v>
      </c>
      <c r="AA864" s="24"/>
      <c r="AB864" s="24" t="s">
        <v>2627</v>
      </c>
      <c r="AC864" s="24">
        <v>95990</v>
      </c>
      <c r="AD864" s="24">
        <v>23630</v>
      </c>
      <c r="AE864" s="24" t="s">
        <v>9827</v>
      </c>
      <c r="AF864" s="24" t="s">
        <v>9829</v>
      </c>
      <c r="AG864" s="24" t="s">
        <v>218</v>
      </c>
    </row>
    <row r="865" spans="1:33" ht="171.6" x14ac:dyDescent="0.3">
      <c r="A865" s="24" t="s">
        <v>2169</v>
      </c>
      <c r="B865" s="24" t="s">
        <v>9827</v>
      </c>
      <c r="C865" s="24" t="s">
        <v>33</v>
      </c>
      <c r="D865" s="24" t="s">
        <v>2631</v>
      </c>
      <c r="E865" s="24" t="s">
        <v>2628</v>
      </c>
      <c r="F865" s="24" t="s">
        <v>2629</v>
      </c>
      <c r="G865" s="24" t="s">
        <v>123</v>
      </c>
      <c r="H865" s="24" t="s">
        <v>230</v>
      </c>
      <c r="I865" s="24" t="s">
        <v>8886</v>
      </c>
      <c r="J865" s="24" t="s">
        <v>8886</v>
      </c>
      <c r="K865" s="24" t="s">
        <v>8886</v>
      </c>
      <c r="L865" s="24" t="s">
        <v>8886</v>
      </c>
      <c r="M865" s="24" t="s">
        <v>9828</v>
      </c>
      <c r="N865" s="24" t="s">
        <v>136</v>
      </c>
      <c r="O865" s="24" t="s">
        <v>2632</v>
      </c>
      <c r="P865" s="24"/>
      <c r="Q865" s="24"/>
      <c r="R865" s="24"/>
      <c r="S865" s="25" t="s">
        <v>10031</v>
      </c>
      <c r="T865" s="24"/>
      <c r="U865" s="24" t="s">
        <v>8886</v>
      </c>
      <c r="V865" s="24" t="s">
        <v>8886</v>
      </c>
      <c r="W865" s="24"/>
      <c r="X865" s="24"/>
      <c r="Y865" s="258">
        <v>44935.508368055554</v>
      </c>
      <c r="Z865" s="258">
        <v>45173.912708333337</v>
      </c>
      <c r="AA865" s="24"/>
      <c r="AB865" s="24" t="s">
        <v>2630</v>
      </c>
      <c r="AC865" s="24">
        <v>57639</v>
      </c>
      <c r="AD865" s="24">
        <v>23640</v>
      </c>
      <c r="AE865" s="24" t="s">
        <v>9827</v>
      </c>
      <c r="AF865" s="24" t="s">
        <v>9829</v>
      </c>
      <c r="AG865" s="24"/>
    </row>
    <row r="866" spans="1:33" x14ac:dyDescent="0.3">
      <c r="A866" s="24" t="s">
        <v>321</v>
      </c>
      <c r="B866" s="24" t="s">
        <v>9827</v>
      </c>
      <c r="C866" s="24" t="s">
        <v>33</v>
      </c>
      <c r="D866" s="24" t="s">
        <v>2635</v>
      </c>
      <c r="E866" s="24" t="s">
        <v>2633</v>
      </c>
      <c r="F866" s="24" t="s">
        <v>2634</v>
      </c>
      <c r="G866" s="24" t="s">
        <v>123</v>
      </c>
      <c r="H866" s="24" t="s">
        <v>230</v>
      </c>
      <c r="I866" s="24" t="s">
        <v>8886</v>
      </c>
      <c r="J866" s="24" t="s">
        <v>8886</v>
      </c>
      <c r="K866" s="24" t="s">
        <v>8886</v>
      </c>
      <c r="L866" s="24" t="s">
        <v>8886</v>
      </c>
      <c r="M866" s="24" t="s">
        <v>9828</v>
      </c>
      <c r="N866" s="24" t="s">
        <v>136</v>
      </c>
      <c r="O866" s="24" t="s">
        <v>2636</v>
      </c>
      <c r="P866" s="24"/>
      <c r="Q866" s="24"/>
      <c r="R866" s="24"/>
      <c r="S866" s="24"/>
      <c r="T866" s="24"/>
      <c r="U866" s="24" t="s">
        <v>8886</v>
      </c>
      <c r="V866" s="24" t="s">
        <v>8886</v>
      </c>
      <c r="W866" s="24"/>
      <c r="X866" s="24"/>
      <c r="Y866" s="258">
        <v>44935.508368055554</v>
      </c>
      <c r="Z866" s="258">
        <v>45173.912708333337</v>
      </c>
      <c r="AA866" s="24"/>
      <c r="AB866" s="24" t="s">
        <v>2630</v>
      </c>
      <c r="AC866" s="24">
        <v>57639</v>
      </c>
      <c r="AD866" s="24">
        <v>23650</v>
      </c>
      <c r="AE866" s="24" t="s">
        <v>9827</v>
      </c>
      <c r="AF866" s="24" t="s">
        <v>9829</v>
      </c>
      <c r="AG866" s="24"/>
    </row>
    <row r="867" spans="1:33" x14ac:dyDescent="0.3">
      <c r="A867" s="24" t="s">
        <v>321</v>
      </c>
      <c r="B867" s="24" t="s">
        <v>9827</v>
      </c>
      <c r="C867" s="24" t="s">
        <v>67</v>
      </c>
      <c r="D867" s="24" t="s">
        <v>2635</v>
      </c>
      <c r="E867" s="24" t="s">
        <v>2637</v>
      </c>
      <c r="F867" s="24" t="s">
        <v>2638</v>
      </c>
      <c r="G867" s="24" t="s">
        <v>1462</v>
      </c>
      <c r="H867" s="24" t="s">
        <v>238</v>
      </c>
      <c r="I867" s="24" t="s">
        <v>8886</v>
      </c>
      <c r="J867" s="24" t="s">
        <v>8886</v>
      </c>
      <c r="K867" s="24" t="s">
        <v>8886</v>
      </c>
      <c r="L867" s="24" t="s">
        <v>8886</v>
      </c>
      <c r="M867" s="24" t="s">
        <v>9828</v>
      </c>
      <c r="N867" s="24" t="s">
        <v>136</v>
      </c>
      <c r="O867" s="24" t="s">
        <v>2636</v>
      </c>
      <c r="P867" s="24"/>
      <c r="Q867" s="24"/>
      <c r="R867" s="25" t="s">
        <v>2639</v>
      </c>
      <c r="S867" s="24"/>
      <c r="T867" s="24"/>
      <c r="U867" s="24" t="s">
        <v>8886</v>
      </c>
      <c r="V867" s="24" t="s">
        <v>8886</v>
      </c>
      <c r="W867" s="24"/>
      <c r="X867" s="24"/>
      <c r="Y867" s="258">
        <v>44935.508368055554</v>
      </c>
      <c r="Z867" s="258">
        <v>45173.912708333337</v>
      </c>
      <c r="AA867" s="24"/>
      <c r="AB867" s="24" t="s">
        <v>2630</v>
      </c>
      <c r="AC867" s="24">
        <v>57639</v>
      </c>
      <c r="AD867" s="24">
        <v>23660</v>
      </c>
      <c r="AE867" s="24" t="s">
        <v>9827</v>
      </c>
      <c r="AF867" s="24" t="s">
        <v>9829</v>
      </c>
      <c r="AG867" s="24" t="s">
        <v>16</v>
      </c>
    </row>
    <row r="868" spans="1:33" x14ac:dyDescent="0.3">
      <c r="A868" s="24" t="s">
        <v>321</v>
      </c>
      <c r="B868" s="24" t="s">
        <v>9827</v>
      </c>
      <c r="C868" s="24" t="s">
        <v>33</v>
      </c>
      <c r="D868" s="24" t="s">
        <v>2642</v>
      </c>
      <c r="E868" s="24" t="s">
        <v>2640</v>
      </c>
      <c r="F868" s="24" t="s">
        <v>2641</v>
      </c>
      <c r="G868" s="24" t="s">
        <v>123</v>
      </c>
      <c r="H868" s="24" t="s">
        <v>230</v>
      </c>
      <c r="I868" s="24" t="s">
        <v>8886</v>
      </c>
      <c r="J868" s="24" t="s">
        <v>8886</v>
      </c>
      <c r="K868" s="24" t="s">
        <v>8886</v>
      </c>
      <c r="L868" s="24" t="s">
        <v>8886</v>
      </c>
      <c r="M868" s="24" t="s">
        <v>9828</v>
      </c>
      <c r="N868" s="24" t="s">
        <v>136</v>
      </c>
      <c r="O868" s="24" t="s">
        <v>2643</v>
      </c>
      <c r="P868" s="24"/>
      <c r="Q868" s="24"/>
      <c r="R868" s="24"/>
      <c r="S868" s="24"/>
      <c r="T868" s="24"/>
      <c r="U868" s="24" t="s">
        <v>8886</v>
      </c>
      <c r="V868" s="24" t="s">
        <v>8886</v>
      </c>
      <c r="W868" s="24"/>
      <c r="X868" s="24"/>
      <c r="Y868" s="258">
        <v>44935.508368055554</v>
      </c>
      <c r="Z868" s="258">
        <v>45173.912708333337</v>
      </c>
      <c r="AA868" s="24"/>
      <c r="AB868" s="24" t="s">
        <v>2630</v>
      </c>
      <c r="AC868" s="24">
        <v>57639</v>
      </c>
      <c r="AD868" s="24">
        <v>23670</v>
      </c>
      <c r="AE868" s="24" t="s">
        <v>9827</v>
      </c>
      <c r="AF868" s="24" t="s">
        <v>9829</v>
      </c>
      <c r="AG868" s="24"/>
    </row>
    <row r="869" spans="1:33" x14ac:dyDescent="0.3">
      <c r="A869" s="24" t="s">
        <v>212</v>
      </c>
      <c r="B869" s="24" t="s">
        <v>9827</v>
      </c>
      <c r="C869" s="24" t="s">
        <v>67</v>
      </c>
      <c r="D869" s="24" t="s">
        <v>2642</v>
      </c>
      <c r="E869" s="24" t="s">
        <v>2644</v>
      </c>
      <c r="F869" s="24" t="s">
        <v>2645</v>
      </c>
      <c r="G869" s="24" t="s">
        <v>1462</v>
      </c>
      <c r="H869" s="24" t="s">
        <v>238</v>
      </c>
      <c r="I869" s="24" t="s">
        <v>8886</v>
      </c>
      <c r="J869" s="24" t="s">
        <v>8886</v>
      </c>
      <c r="K869" s="24" t="s">
        <v>8886</v>
      </c>
      <c r="L869" s="24" t="s">
        <v>8886</v>
      </c>
      <c r="M869" s="24" t="s">
        <v>9828</v>
      </c>
      <c r="N869" s="24" t="s">
        <v>136</v>
      </c>
      <c r="O869" s="24" t="s">
        <v>2643</v>
      </c>
      <c r="P869" s="24"/>
      <c r="Q869" s="24"/>
      <c r="R869" s="25" t="s">
        <v>2646</v>
      </c>
      <c r="S869" s="24"/>
      <c r="T869" s="24"/>
      <c r="U869" s="24" t="s">
        <v>8886</v>
      </c>
      <c r="V869" s="24" t="s">
        <v>8886</v>
      </c>
      <c r="W869" s="24"/>
      <c r="X869" s="24"/>
      <c r="Y869" s="258">
        <v>44935.508368055554</v>
      </c>
      <c r="Z869" s="258">
        <v>45173.912708333337</v>
      </c>
      <c r="AA869" s="24"/>
      <c r="AB869" s="24" t="s">
        <v>2630</v>
      </c>
      <c r="AC869" s="24">
        <v>57639</v>
      </c>
      <c r="AD869" s="24">
        <v>25090</v>
      </c>
      <c r="AE869" s="24" t="s">
        <v>9827</v>
      </c>
      <c r="AF869" s="24" t="s">
        <v>9829</v>
      </c>
      <c r="AG869" s="24" t="s">
        <v>16</v>
      </c>
    </row>
    <row r="870" spans="1:33" x14ac:dyDescent="0.3">
      <c r="A870" s="24" t="s">
        <v>321</v>
      </c>
      <c r="B870" s="24" t="s">
        <v>9827</v>
      </c>
      <c r="C870" s="24" t="s">
        <v>33</v>
      </c>
      <c r="D870" s="24" t="s">
        <v>2649</v>
      </c>
      <c r="E870" s="24" t="s">
        <v>2647</v>
      </c>
      <c r="F870" s="24" t="s">
        <v>2648</v>
      </c>
      <c r="G870" s="24" t="s">
        <v>123</v>
      </c>
      <c r="H870" s="24" t="s">
        <v>230</v>
      </c>
      <c r="I870" s="24" t="s">
        <v>8886</v>
      </c>
      <c r="J870" s="24" t="s">
        <v>8886</v>
      </c>
      <c r="K870" s="24" t="s">
        <v>8886</v>
      </c>
      <c r="L870" s="24" t="s">
        <v>8886</v>
      </c>
      <c r="M870" s="24" t="s">
        <v>9828</v>
      </c>
      <c r="N870" s="24" t="s">
        <v>136</v>
      </c>
      <c r="O870" s="24" t="s">
        <v>2650</v>
      </c>
      <c r="P870" s="24"/>
      <c r="Q870" s="24"/>
      <c r="R870" s="24"/>
      <c r="S870" s="25" t="s">
        <v>9922</v>
      </c>
      <c r="T870" s="24"/>
      <c r="U870" s="24" t="s">
        <v>8886</v>
      </c>
      <c r="V870" s="24" t="s">
        <v>8886</v>
      </c>
      <c r="W870" s="24"/>
      <c r="X870" s="24"/>
      <c r="Y870" s="258">
        <v>44935.508368055554</v>
      </c>
      <c r="Z870" s="258">
        <v>45173.912708333337</v>
      </c>
      <c r="AA870" s="24"/>
      <c r="AB870" s="24" t="s">
        <v>2630</v>
      </c>
      <c r="AC870" s="24">
        <v>57639</v>
      </c>
      <c r="AD870" s="24">
        <v>23690</v>
      </c>
      <c r="AE870" s="24" t="s">
        <v>9827</v>
      </c>
      <c r="AF870" s="24" t="s">
        <v>9829</v>
      </c>
      <c r="AG870" s="24"/>
    </row>
    <row r="871" spans="1:33" x14ac:dyDescent="0.3">
      <c r="A871" s="24" t="s">
        <v>212</v>
      </c>
      <c r="B871" s="24" t="s">
        <v>9827</v>
      </c>
      <c r="C871" s="24" t="s">
        <v>67</v>
      </c>
      <c r="D871" s="24" t="s">
        <v>2649</v>
      </c>
      <c r="E871" s="24" t="s">
        <v>2651</v>
      </c>
      <c r="F871" s="24" t="s">
        <v>2652</v>
      </c>
      <c r="G871" s="24" t="s">
        <v>1462</v>
      </c>
      <c r="H871" s="24" t="s">
        <v>238</v>
      </c>
      <c r="I871" s="24" t="s">
        <v>8886</v>
      </c>
      <c r="J871" s="24" t="s">
        <v>8886</v>
      </c>
      <c r="K871" s="24" t="s">
        <v>8886</v>
      </c>
      <c r="L871" s="24" t="s">
        <v>8886</v>
      </c>
      <c r="M871" s="24" t="s">
        <v>9828</v>
      </c>
      <c r="N871" s="24" t="s">
        <v>136</v>
      </c>
      <c r="O871" s="24" t="s">
        <v>2650</v>
      </c>
      <c r="P871" s="24"/>
      <c r="Q871" s="24"/>
      <c r="R871" s="25" t="s">
        <v>2653</v>
      </c>
      <c r="S871" s="24"/>
      <c r="T871" s="24"/>
      <c r="U871" s="24" t="s">
        <v>8886</v>
      </c>
      <c r="V871" s="24" t="s">
        <v>8886</v>
      </c>
      <c r="W871" s="24"/>
      <c r="X871" s="24"/>
      <c r="Y871" s="258">
        <v>44935.508368055554</v>
      </c>
      <c r="Z871" s="258">
        <v>45173.912708333337</v>
      </c>
      <c r="AA871" s="24"/>
      <c r="AB871" s="24" t="s">
        <v>2630</v>
      </c>
      <c r="AC871" s="24">
        <v>57639</v>
      </c>
      <c r="AD871" s="24">
        <v>23700</v>
      </c>
      <c r="AE871" s="24" t="s">
        <v>9827</v>
      </c>
      <c r="AF871" s="24" t="s">
        <v>9829</v>
      </c>
      <c r="AG871" s="24" t="s">
        <v>16</v>
      </c>
    </row>
    <row r="872" spans="1:33" x14ac:dyDescent="0.3">
      <c r="A872" s="24" t="s">
        <v>321</v>
      </c>
      <c r="B872" s="24" t="s">
        <v>9827</v>
      </c>
      <c r="C872" s="24" t="s">
        <v>33</v>
      </c>
      <c r="D872" s="24" t="s">
        <v>2656</v>
      </c>
      <c r="E872" s="24" t="s">
        <v>2654</v>
      </c>
      <c r="F872" s="24" t="s">
        <v>2655</v>
      </c>
      <c r="G872" s="24" t="s">
        <v>123</v>
      </c>
      <c r="H872" s="24" t="s">
        <v>230</v>
      </c>
      <c r="I872" s="24" t="s">
        <v>8886</v>
      </c>
      <c r="J872" s="24" t="s">
        <v>8886</v>
      </c>
      <c r="K872" s="24" t="s">
        <v>8886</v>
      </c>
      <c r="L872" s="24" t="s">
        <v>8886</v>
      </c>
      <c r="M872" s="24" t="s">
        <v>9828</v>
      </c>
      <c r="N872" s="24" t="s">
        <v>136</v>
      </c>
      <c r="O872" s="24" t="s">
        <v>2657</v>
      </c>
      <c r="P872" s="24"/>
      <c r="Q872" s="24"/>
      <c r="R872" s="24"/>
      <c r="S872" s="25" t="s">
        <v>9905</v>
      </c>
      <c r="T872" s="24"/>
      <c r="U872" s="24" t="s">
        <v>8886</v>
      </c>
      <c r="V872" s="24" t="s">
        <v>8886</v>
      </c>
      <c r="W872" s="24"/>
      <c r="X872" s="24"/>
      <c r="Y872" s="258">
        <v>44935.508368055554</v>
      </c>
      <c r="Z872" s="258">
        <v>45173.912708333337</v>
      </c>
      <c r="AA872" s="24"/>
      <c r="AB872" s="24" t="s">
        <v>2630</v>
      </c>
      <c r="AC872" s="24">
        <v>57639</v>
      </c>
      <c r="AD872" s="24">
        <v>23710</v>
      </c>
      <c r="AE872" s="24" t="s">
        <v>9827</v>
      </c>
      <c r="AF872" s="24" t="s">
        <v>9829</v>
      </c>
      <c r="AG872" s="24"/>
    </row>
    <row r="873" spans="1:33" x14ac:dyDescent="0.3">
      <c r="A873" s="24" t="s">
        <v>212</v>
      </c>
      <c r="B873" s="24" t="s">
        <v>9827</v>
      </c>
      <c r="C873" s="24" t="s">
        <v>67</v>
      </c>
      <c r="D873" s="24" t="s">
        <v>2656</v>
      </c>
      <c r="E873" s="24" t="s">
        <v>2658</v>
      </c>
      <c r="F873" s="24" t="s">
        <v>2659</v>
      </c>
      <c r="G873" s="24" t="s">
        <v>1462</v>
      </c>
      <c r="H873" s="24" t="s">
        <v>238</v>
      </c>
      <c r="I873" s="24" t="s">
        <v>8886</v>
      </c>
      <c r="J873" s="24" t="s">
        <v>8886</v>
      </c>
      <c r="K873" s="24" t="s">
        <v>8886</v>
      </c>
      <c r="L873" s="24" t="s">
        <v>8886</v>
      </c>
      <c r="M873" s="24" t="s">
        <v>9828</v>
      </c>
      <c r="N873" s="24" t="s">
        <v>136</v>
      </c>
      <c r="O873" s="24" t="s">
        <v>2657</v>
      </c>
      <c r="P873" s="24"/>
      <c r="Q873" s="24"/>
      <c r="R873" s="25" t="s">
        <v>2660</v>
      </c>
      <c r="S873" s="24"/>
      <c r="T873" s="24"/>
      <c r="U873" s="24" t="s">
        <v>8886</v>
      </c>
      <c r="V873" s="24" t="s">
        <v>8886</v>
      </c>
      <c r="W873" s="24"/>
      <c r="X873" s="24"/>
      <c r="Y873" s="258">
        <v>44935.508368055554</v>
      </c>
      <c r="Z873" s="258">
        <v>45173.912708333337</v>
      </c>
      <c r="AA873" s="24"/>
      <c r="AB873" s="24" t="s">
        <v>2630</v>
      </c>
      <c r="AC873" s="24">
        <v>57639</v>
      </c>
      <c r="AD873" s="24">
        <v>23720</v>
      </c>
      <c r="AE873" s="24" t="s">
        <v>9827</v>
      </c>
      <c r="AF873" s="24" t="s">
        <v>9829</v>
      </c>
      <c r="AG873" s="24" t="s">
        <v>16</v>
      </c>
    </row>
    <row r="874" spans="1:33" x14ac:dyDescent="0.3">
      <c r="A874" s="24" t="s">
        <v>321</v>
      </c>
      <c r="B874" s="24" t="s">
        <v>9827</v>
      </c>
      <c r="C874" s="24" t="s">
        <v>33</v>
      </c>
      <c r="D874" s="24" t="s">
        <v>2663</v>
      </c>
      <c r="E874" s="24" t="s">
        <v>2661</v>
      </c>
      <c r="F874" s="24" t="s">
        <v>2662</v>
      </c>
      <c r="G874" s="24" t="s">
        <v>123</v>
      </c>
      <c r="H874" s="24" t="s">
        <v>230</v>
      </c>
      <c r="I874" s="24" t="s">
        <v>8886</v>
      </c>
      <c r="J874" s="24" t="s">
        <v>8886</v>
      </c>
      <c r="K874" s="24" t="s">
        <v>8886</v>
      </c>
      <c r="L874" s="24" t="s">
        <v>8886</v>
      </c>
      <c r="M874" s="24" t="s">
        <v>9828</v>
      </c>
      <c r="N874" s="24" t="s">
        <v>136</v>
      </c>
      <c r="O874" s="24" t="s">
        <v>2664</v>
      </c>
      <c r="P874" s="24"/>
      <c r="Q874" s="24"/>
      <c r="R874" s="24"/>
      <c r="S874" s="24"/>
      <c r="T874" s="24"/>
      <c r="U874" s="24" t="s">
        <v>8886</v>
      </c>
      <c r="V874" s="24" t="s">
        <v>8886</v>
      </c>
      <c r="W874" s="24"/>
      <c r="X874" s="24"/>
      <c r="Y874" s="258">
        <v>44935.508368055554</v>
      </c>
      <c r="Z874" s="258">
        <v>45173.912708333337</v>
      </c>
      <c r="AA874" s="24"/>
      <c r="AB874" s="24" t="s">
        <v>2630</v>
      </c>
      <c r="AC874" s="24">
        <v>57639</v>
      </c>
      <c r="AD874" s="24">
        <v>23730</v>
      </c>
      <c r="AE874" s="24" t="s">
        <v>9827</v>
      </c>
      <c r="AF874" s="24" t="s">
        <v>9829</v>
      </c>
      <c r="AG874" s="24"/>
    </row>
    <row r="875" spans="1:33" x14ac:dyDescent="0.3">
      <c r="A875" s="24" t="s">
        <v>212</v>
      </c>
      <c r="B875" s="24" t="s">
        <v>9827</v>
      </c>
      <c r="C875" s="24" t="s">
        <v>67</v>
      </c>
      <c r="D875" s="24" t="s">
        <v>2663</v>
      </c>
      <c r="E875" s="24" t="s">
        <v>2665</v>
      </c>
      <c r="F875" s="24" t="s">
        <v>2666</v>
      </c>
      <c r="G875" s="24" t="s">
        <v>1462</v>
      </c>
      <c r="H875" s="24" t="s">
        <v>238</v>
      </c>
      <c r="I875" s="24" t="s">
        <v>8886</v>
      </c>
      <c r="J875" s="24" t="s">
        <v>8886</v>
      </c>
      <c r="K875" s="24" t="s">
        <v>8886</v>
      </c>
      <c r="L875" s="24" t="s">
        <v>8886</v>
      </c>
      <c r="M875" s="24" t="s">
        <v>9828</v>
      </c>
      <c r="N875" s="24" t="s">
        <v>136</v>
      </c>
      <c r="O875" s="24" t="s">
        <v>2664</v>
      </c>
      <c r="P875" s="24"/>
      <c r="Q875" s="24"/>
      <c r="R875" s="25" t="s">
        <v>2667</v>
      </c>
      <c r="S875" s="24"/>
      <c r="T875" s="24"/>
      <c r="U875" s="24" t="s">
        <v>8886</v>
      </c>
      <c r="V875" s="24" t="s">
        <v>8886</v>
      </c>
      <c r="W875" s="24"/>
      <c r="X875" s="24"/>
      <c r="Y875" s="258">
        <v>44935.508368055554</v>
      </c>
      <c r="Z875" s="258">
        <v>45173.912708333337</v>
      </c>
      <c r="AA875" s="24"/>
      <c r="AB875" s="24" t="s">
        <v>2630</v>
      </c>
      <c r="AC875" s="24">
        <v>57639</v>
      </c>
      <c r="AD875" s="24">
        <v>23740</v>
      </c>
      <c r="AE875" s="24" t="s">
        <v>9827</v>
      </c>
      <c r="AF875" s="24" t="s">
        <v>9829</v>
      </c>
      <c r="AG875" s="24" t="s">
        <v>16</v>
      </c>
    </row>
    <row r="876" spans="1:33" x14ac:dyDescent="0.3">
      <c r="A876" s="24" t="s">
        <v>321</v>
      </c>
      <c r="B876" s="24" t="s">
        <v>9827</v>
      </c>
      <c r="C876" s="24" t="s">
        <v>33</v>
      </c>
      <c r="D876" s="24" t="s">
        <v>2670</v>
      </c>
      <c r="E876" s="24" t="s">
        <v>2668</v>
      </c>
      <c r="F876" s="24" t="s">
        <v>2669</v>
      </c>
      <c r="G876" s="24" t="s">
        <v>123</v>
      </c>
      <c r="H876" s="24" t="s">
        <v>230</v>
      </c>
      <c r="I876" s="24" t="s">
        <v>8886</v>
      </c>
      <c r="J876" s="24" t="s">
        <v>8886</v>
      </c>
      <c r="K876" s="24" t="s">
        <v>8886</v>
      </c>
      <c r="L876" s="24" t="s">
        <v>8886</v>
      </c>
      <c r="M876" s="24" t="s">
        <v>9828</v>
      </c>
      <c r="N876" s="24" t="s">
        <v>136</v>
      </c>
      <c r="O876" s="24" t="s">
        <v>2671</v>
      </c>
      <c r="P876" s="24"/>
      <c r="Q876" s="24"/>
      <c r="R876" s="24"/>
      <c r="S876" s="25" t="s">
        <v>9888</v>
      </c>
      <c r="T876" s="24"/>
      <c r="U876" s="24" t="s">
        <v>8886</v>
      </c>
      <c r="V876" s="24" t="s">
        <v>8886</v>
      </c>
      <c r="W876" s="24"/>
      <c r="X876" s="24"/>
      <c r="Y876" s="258">
        <v>44935.508368055554</v>
      </c>
      <c r="Z876" s="258">
        <v>45173.912708333337</v>
      </c>
      <c r="AA876" s="24"/>
      <c r="AB876" s="24" t="s">
        <v>2630</v>
      </c>
      <c r="AC876" s="24">
        <v>57639</v>
      </c>
      <c r="AD876" s="24">
        <v>23750</v>
      </c>
      <c r="AE876" s="24" t="s">
        <v>9827</v>
      </c>
      <c r="AF876" s="24" t="s">
        <v>9829</v>
      </c>
      <c r="AG876" s="24"/>
    </row>
    <row r="877" spans="1:33" x14ac:dyDescent="0.3">
      <c r="A877" s="24" t="s">
        <v>321</v>
      </c>
      <c r="B877" s="24" t="s">
        <v>9827</v>
      </c>
      <c r="C877" s="24" t="s">
        <v>33</v>
      </c>
      <c r="D877" s="24" t="s">
        <v>2674</v>
      </c>
      <c r="E877" s="24" t="s">
        <v>2672</v>
      </c>
      <c r="F877" s="24" t="s">
        <v>2673</v>
      </c>
      <c r="G877" s="24" t="s">
        <v>123</v>
      </c>
      <c r="H877" s="24" t="s">
        <v>230</v>
      </c>
      <c r="I877" s="24" t="s">
        <v>8886</v>
      </c>
      <c r="J877" s="24" t="s">
        <v>8886</v>
      </c>
      <c r="K877" s="24" t="s">
        <v>8886</v>
      </c>
      <c r="L877" s="24" t="s">
        <v>8886</v>
      </c>
      <c r="M877" s="24" t="s">
        <v>9828</v>
      </c>
      <c r="N877" s="24" t="s">
        <v>136</v>
      </c>
      <c r="O877" s="24" t="s">
        <v>2675</v>
      </c>
      <c r="P877" s="24"/>
      <c r="Q877" s="24"/>
      <c r="R877" s="24"/>
      <c r="S877" s="25" t="s">
        <v>9904</v>
      </c>
      <c r="T877" s="24"/>
      <c r="U877" s="24" t="s">
        <v>8886</v>
      </c>
      <c r="V877" s="24" t="s">
        <v>8886</v>
      </c>
      <c r="W877" s="24"/>
      <c r="X877" s="24"/>
      <c r="Y877" s="258">
        <v>44935.508368055554</v>
      </c>
      <c r="Z877" s="258">
        <v>45173.912708333337</v>
      </c>
      <c r="AA877" s="24"/>
      <c r="AB877" s="24" t="s">
        <v>2630</v>
      </c>
      <c r="AC877" s="24">
        <v>57639</v>
      </c>
      <c r="AD877" s="24">
        <v>23760</v>
      </c>
      <c r="AE877" s="24" t="s">
        <v>9827</v>
      </c>
      <c r="AF877" s="24" t="s">
        <v>9829</v>
      </c>
      <c r="AG877" s="24"/>
    </row>
    <row r="878" spans="1:33" x14ac:dyDescent="0.3">
      <c r="A878" s="24" t="s">
        <v>212</v>
      </c>
      <c r="B878" s="24" t="s">
        <v>9827</v>
      </c>
      <c r="C878" s="24" t="s">
        <v>67</v>
      </c>
      <c r="D878" s="24" t="s">
        <v>2674</v>
      </c>
      <c r="E878" s="24" t="s">
        <v>2676</v>
      </c>
      <c r="F878" s="24" t="s">
        <v>2677</v>
      </c>
      <c r="G878" s="24" t="s">
        <v>1462</v>
      </c>
      <c r="H878" s="24" t="s">
        <v>238</v>
      </c>
      <c r="I878" s="24" t="s">
        <v>8886</v>
      </c>
      <c r="J878" s="24" t="s">
        <v>8886</v>
      </c>
      <c r="K878" s="24" t="s">
        <v>8886</v>
      </c>
      <c r="L878" s="24" t="s">
        <v>8886</v>
      </c>
      <c r="M878" s="24" t="s">
        <v>9828</v>
      </c>
      <c r="N878" s="24" t="s">
        <v>136</v>
      </c>
      <c r="O878" s="24" t="s">
        <v>2675</v>
      </c>
      <c r="P878" s="24"/>
      <c r="Q878" s="24"/>
      <c r="R878" s="25" t="s">
        <v>2678</v>
      </c>
      <c r="S878" s="24"/>
      <c r="T878" s="24"/>
      <c r="U878" s="24" t="s">
        <v>8886</v>
      </c>
      <c r="V878" s="24" t="s">
        <v>8886</v>
      </c>
      <c r="W878" s="24"/>
      <c r="X878" s="24"/>
      <c r="Y878" s="258">
        <v>44935.508368055554</v>
      </c>
      <c r="Z878" s="258">
        <v>45173.912708333337</v>
      </c>
      <c r="AA878" s="24"/>
      <c r="AB878" s="24" t="s">
        <v>2630</v>
      </c>
      <c r="AC878" s="24">
        <v>57639</v>
      </c>
      <c r="AD878" s="24">
        <v>23770</v>
      </c>
      <c r="AE878" s="24" t="s">
        <v>9827</v>
      </c>
      <c r="AF878" s="24" t="s">
        <v>9829</v>
      </c>
      <c r="AG878" s="24" t="s">
        <v>16</v>
      </c>
    </row>
    <row r="879" spans="1:33" x14ac:dyDescent="0.3">
      <c r="A879" s="24" t="s">
        <v>321</v>
      </c>
      <c r="B879" s="24" t="s">
        <v>9827</v>
      </c>
      <c r="C879" s="24" t="s">
        <v>19</v>
      </c>
      <c r="D879" s="24" t="s">
        <v>2681</v>
      </c>
      <c r="E879" s="24" t="s">
        <v>2679</v>
      </c>
      <c r="F879" s="24" t="s">
        <v>2680</v>
      </c>
      <c r="G879" s="24" t="s">
        <v>123</v>
      </c>
      <c r="H879" s="24" t="s">
        <v>230</v>
      </c>
      <c r="I879" s="24" t="s">
        <v>8886</v>
      </c>
      <c r="J879" s="24" t="s">
        <v>8886</v>
      </c>
      <c r="K879" s="24" t="s">
        <v>8886</v>
      </c>
      <c r="L879" s="24" t="s">
        <v>8886</v>
      </c>
      <c r="M879" s="24" t="s">
        <v>9828</v>
      </c>
      <c r="N879" s="24" t="s">
        <v>136</v>
      </c>
      <c r="O879" s="24" t="s">
        <v>2683</v>
      </c>
      <c r="P879" s="24" t="s">
        <v>2682</v>
      </c>
      <c r="Q879" s="24"/>
      <c r="R879" s="24"/>
      <c r="S879" s="24"/>
      <c r="T879" s="24"/>
      <c r="U879" s="24" t="s">
        <v>8886</v>
      </c>
      <c r="V879" s="24" t="s">
        <v>8886</v>
      </c>
      <c r="W879" s="24"/>
      <c r="X879" s="24"/>
      <c r="Y879" s="258">
        <v>44935.508368055554</v>
      </c>
      <c r="Z879" s="258">
        <v>45173.912708333337</v>
      </c>
      <c r="AA879" s="24"/>
      <c r="AB879" s="24" t="s">
        <v>2630</v>
      </c>
      <c r="AC879" s="24">
        <v>57639</v>
      </c>
      <c r="AD879" s="24">
        <v>1000</v>
      </c>
      <c r="AE879" s="24" t="s">
        <v>9827</v>
      </c>
      <c r="AF879" s="24" t="s">
        <v>9829</v>
      </c>
      <c r="AG879" s="24"/>
    </row>
    <row r="880" spans="1:33" ht="105.6" x14ac:dyDescent="0.3">
      <c r="A880" s="24" t="s">
        <v>321</v>
      </c>
      <c r="B880" s="24" t="s">
        <v>9827</v>
      </c>
      <c r="C880" s="24" t="s">
        <v>2355</v>
      </c>
      <c r="D880" s="24" t="s">
        <v>2681</v>
      </c>
      <c r="E880" s="24" t="s">
        <v>2684</v>
      </c>
      <c r="F880" s="24" t="s">
        <v>2685</v>
      </c>
      <c r="G880" s="24" t="s">
        <v>1462</v>
      </c>
      <c r="H880" s="24" t="s">
        <v>1115</v>
      </c>
      <c r="I880" s="24" t="s">
        <v>8886</v>
      </c>
      <c r="J880" s="24" t="s">
        <v>8886</v>
      </c>
      <c r="K880" s="24" t="s">
        <v>8886</v>
      </c>
      <c r="L880" s="24" t="s">
        <v>8886</v>
      </c>
      <c r="M880" s="24" t="s">
        <v>9828</v>
      </c>
      <c r="N880" s="24" t="s">
        <v>136</v>
      </c>
      <c r="O880" s="24" t="s">
        <v>2683</v>
      </c>
      <c r="P880" s="24"/>
      <c r="Q880" s="24"/>
      <c r="R880" s="25" t="s">
        <v>2686</v>
      </c>
      <c r="S880" s="25" t="s">
        <v>10032</v>
      </c>
      <c r="T880" s="24"/>
      <c r="U880" s="24" t="s">
        <v>8886</v>
      </c>
      <c r="V880" s="24" t="s">
        <v>8886</v>
      </c>
      <c r="W880" s="24"/>
      <c r="X880" s="24"/>
      <c r="Y880" s="258">
        <v>44935.508368055554</v>
      </c>
      <c r="Z880" s="258">
        <v>45173.912708333337</v>
      </c>
      <c r="AA880" s="24"/>
      <c r="AB880" s="24" t="s">
        <v>2630</v>
      </c>
      <c r="AC880" s="24">
        <v>57639</v>
      </c>
      <c r="AD880" s="24">
        <v>8000</v>
      </c>
      <c r="AE880" s="24" t="s">
        <v>9827</v>
      </c>
      <c r="AF880" s="24" t="s">
        <v>9829</v>
      </c>
      <c r="AG880" s="24" t="s">
        <v>16</v>
      </c>
    </row>
    <row r="881" spans="1:33" x14ac:dyDescent="0.3">
      <c r="A881" s="24"/>
      <c r="B881" s="24" t="s">
        <v>9827</v>
      </c>
      <c r="C881" s="24" t="s">
        <v>33</v>
      </c>
      <c r="D881" s="24" t="s">
        <v>2249</v>
      </c>
      <c r="E881" s="24" t="s">
        <v>2687</v>
      </c>
      <c r="F881" s="24" t="s">
        <v>2688</v>
      </c>
      <c r="G881" s="24" t="s">
        <v>1462</v>
      </c>
      <c r="H881" s="24" t="s">
        <v>36</v>
      </c>
      <c r="I881" s="24" t="s">
        <v>8886</v>
      </c>
      <c r="J881" s="24" t="s">
        <v>8886</v>
      </c>
      <c r="K881" s="24" t="s">
        <v>8886</v>
      </c>
      <c r="L881" s="24" t="s">
        <v>8886</v>
      </c>
      <c r="M881" s="24" t="s">
        <v>9828</v>
      </c>
      <c r="N881" s="24" t="s">
        <v>136</v>
      </c>
      <c r="O881" s="24" t="s">
        <v>8886</v>
      </c>
      <c r="P881" s="24"/>
      <c r="Q881" s="24"/>
      <c r="R881" s="24"/>
      <c r="S881" s="24"/>
      <c r="T881" s="24"/>
      <c r="U881" s="24" t="s">
        <v>8886</v>
      </c>
      <c r="V881" s="24" t="s">
        <v>8886</v>
      </c>
      <c r="W881" s="24"/>
      <c r="X881" s="24"/>
      <c r="Y881" s="258">
        <v>44935.508368055554</v>
      </c>
      <c r="Z881" s="258">
        <v>45173.912708333337</v>
      </c>
      <c r="AA881" s="24"/>
      <c r="AB881" s="24" t="s">
        <v>2630</v>
      </c>
      <c r="AC881" s="24">
        <v>57639</v>
      </c>
      <c r="AD881" s="24">
        <v>22380</v>
      </c>
      <c r="AE881" s="24" t="s">
        <v>9827</v>
      </c>
      <c r="AF881" s="24" t="s">
        <v>9829</v>
      </c>
      <c r="AG881" s="24" t="s">
        <v>264</v>
      </c>
    </row>
    <row r="882" spans="1:33" x14ac:dyDescent="0.3">
      <c r="A882" s="24" t="s">
        <v>321</v>
      </c>
      <c r="B882" s="24" t="s">
        <v>9827</v>
      </c>
      <c r="C882" s="24" t="s">
        <v>2355</v>
      </c>
      <c r="D882" s="24" t="s">
        <v>2692</v>
      </c>
      <c r="E882" s="24" t="s">
        <v>2689</v>
      </c>
      <c r="F882" s="24" t="s">
        <v>2690</v>
      </c>
      <c r="G882" s="24" t="s">
        <v>1462</v>
      </c>
      <c r="H882" s="24" t="s">
        <v>210</v>
      </c>
      <c r="I882" s="24" t="s">
        <v>8886</v>
      </c>
      <c r="J882" s="24" t="s">
        <v>8886</v>
      </c>
      <c r="K882" s="24" t="s">
        <v>8886</v>
      </c>
      <c r="L882" s="24" t="s">
        <v>8886</v>
      </c>
      <c r="M882" s="24" t="s">
        <v>9828</v>
      </c>
      <c r="N882" s="24" t="s">
        <v>136</v>
      </c>
      <c r="O882" s="24" t="s">
        <v>8886</v>
      </c>
      <c r="P882" s="24"/>
      <c r="Q882" s="24"/>
      <c r="R882" s="25" t="s">
        <v>2691</v>
      </c>
      <c r="S882" s="24"/>
      <c r="T882" s="24"/>
      <c r="U882" s="24" t="s">
        <v>8886</v>
      </c>
      <c r="V882" s="24" t="s">
        <v>8886</v>
      </c>
      <c r="W882" s="24"/>
      <c r="X882" s="24"/>
      <c r="Y882" s="258">
        <v>44935.508368055554</v>
      </c>
      <c r="Z882" s="258">
        <v>45173.912708333337</v>
      </c>
      <c r="AA882" s="24"/>
      <c r="AB882" s="24" t="s">
        <v>2630</v>
      </c>
      <c r="AC882" s="24">
        <v>57639</v>
      </c>
      <c r="AD882" s="24">
        <v>23810</v>
      </c>
      <c r="AE882" s="24" t="s">
        <v>9827</v>
      </c>
      <c r="AF882" s="24" t="s">
        <v>9829</v>
      </c>
      <c r="AG882" s="24" t="s">
        <v>16</v>
      </c>
    </row>
    <row r="883" spans="1:33" x14ac:dyDescent="0.3">
      <c r="A883" s="24"/>
      <c r="B883" s="24" t="s">
        <v>9827</v>
      </c>
      <c r="C883" s="24" t="s">
        <v>1574</v>
      </c>
      <c r="D883" s="24" t="s">
        <v>769</v>
      </c>
      <c r="E883" s="24" t="s">
        <v>2693</v>
      </c>
      <c r="F883" s="24" t="s">
        <v>2694</v>
      </c>
      <c r="G883" s="24" t="s">
        <v>1985</v>
      </c>
      <c r="H883" s="24" t="s">
        <v>781</v>
      </c>
      <c r="I883" s="24" t="s">
        <v>777</v>
      </c>
      <c r="J883" s="24" t="s">
        <v>8886</v>
      </c>
      <c r="K883" s="24" t="s">
        <v>8886</v>
      </c>
      <c r="L883" s="24" t="s">
        <v>8886</v>
      </c>
      <c r="M883" s="24" t="s">
        <v>778</v>
      </c>
      <c r="N883" s="24" t="s">
        <v>136</v>
      </c>
      <c r="O883" s="24" t="s">
        <v>770</v>
      </c>
      <c r="P883" s="24"/>
      <c r="Q883" s="24"/>
      <c r="R883" s="24"/>
      <c r="S883" s="25" t="s">
        <v>9970</v>
      </c>
      <c r="T883" s="24"/>
      <c r="U883" s="24" t="s">
        <v>8886</v>
      </c>
      <c r="V883" s="24" t="s">
        <v>8886</v>
      </c>
      <c r="W883" s="24"/>
      <c r="X883" s="24"/>
      <c r="Y883" s="258">
        <v>44935.508368055554</v>
      </c>
      <c r="Z883" s="258">
        <v>45173.912708333337</v>
      </c>
      <c r="AA883" s="24"/>
      <c r="AB883" s="24" t="s">
        <v>2630</v>
      </c>
      <c r="AC883" s="24">
        <v>57639</v>
      </c>
      <c r="AD883" s="24">
        <v>17040</v>
      </c>
      <c r="AE883" s="24" t="s">
        <v>9827</v>
      </c>
      <c r="AF883" s="24" t="s">
        <v>9829</v>
      </c>
      <c r="AG883" s="24" t="s">
        <v>16</v>
      </c>
    </row>
    <row r="884" spans="1:33" x14ac:dyDescent="0.3">
      <c r="A884" s="24" t="s">
        <v>321</v>
      </c>
      <c r="B884" s="24" t="s">
        <v>9827</v>
      </c>
      <c r="C884" s="24" t="s">
        <v>33</v>
      </c>
      <c r="D884" s="24" t="s">
        <v>9886</v>
      </c>
      <c r="E884" s="24" t="s">
        <v>2695</v>
      </c>
      <c r="F884" s="24" t="s">
        <v>803</v>
      </c>
      <c r="G884" s="24" t="s">
        <v>1462</v>
      </c>
      <c r="H884" s="24" t="s">
        <v>36</v>
      </c>
      <c r="I884" s="24" t="s">
        <v>8886</v>
      </c>
      <c r="J884" s="24" t="s">
        <v>8886</v>
      </c>
      <c r="K884" s="24" t="s">
        <v>8886</v>
      </c>
      <c r="L884" s="24" t="s">
        <v>8886</v>
      </c>
      <c r="M884" s="24" t="s">
        <v>9828</v>
      </c>
      <c r="N884" s="24" t="s">
        <v>201</v>
      </c>
      <c r="O884" s="24" t="s">
        <v>8886</v>
      </c>
      <c r="P884" s="24"/>
      <c r="Q884" s="24"/>
      <c r="R884" s="24"/>
      <c r="S884" s="24"/>
      <c r="T884" s="24"/>
      <c r="U884" s="24" t="s">
        <v>8886</v>
      </c>
      <c r="V884" s="24" t="s">
        <v>8886</v>
      </c>
      <c r="W884" s="24"/>
      <c r="X884" s="24"/>
      <c r="Y884" s="258">
        <v>44935.508368055554</v>
      </c>
      <c r="Z884" s="258">
        <v>45173.912708333337</v>
      </c>
      <c r="AA884" s="24"/>
      <c r="AB884" s="24" t="s">
        <v>2630</v>
      </c>
      <c r="AC884" s="24">
        <v>57639</v>
      </c>
      <c r="AD884" s="24">
        <v>270</v>
      </c>
      <c r="AE884" s="24" t="s">
        <v>9827</v>
      </c>
      <c r="AF884" s="24" t="s">
        <v>9829</v>
      </c>
      <c r="AG884" s="24" t="s">
        <v>264</v>
      </c>
    </row>
    <row r="885" spans="1:33" x14ac:dyDescent="0.3">
      <c r="A885" s="24"/>
      <c r="B885" s="24" t="s">
        <v>9827</v>
      </c>
      <c r="C885" s="24" t="s">
        <v>33</v>
      </c>
      <c r="D885" s="24" t="s">
        <v>937</v>
      </c>
      <c r="E885" s="24" t="s">
        <v>2696</v>
      </c>
      <c r="F885" s="24" t="s">
        <v>2697</v>
      </c>
      <c r="G885" s="24" t="s">
        <v>498</v>
      </c>
      <c r="H885" s="24" t="s">
        <v>36</v>
      </c>
      <c r="I885" s="24" t="s">
        <v>8886</v>
      </c>
      <c r="J885" s="24" t="s">
        <v>8886</v>
      </c>
      <c r="K885" s="24" t="s">
        <v>8886</v>
      </c>
      <c r="L885" s="24" t="s">
        <v>8886</v>
      </c>
      <c r="M885" s="24" t="s">
        <v>9828</v>
      </c>
      <c r="N885" s="24" t="s">
        <v>136</v>
      </c>
      <c r="O885" s="24" t="s">
        <v>1691</v>
      </c>
      <c r="P885" s="24"/>
      <c r="Q885" s="24"/>
      <c r="R885" s="24"/>
      <c r="S885" s="24"/>
      <c r="T885" s="24"/>
      <c r="U885" s="24" t="s">
        <v>8886</v>
      </c>
      <c r="V885" s="24" t="s">
        <v>8886</v>
      </c>
      <c r="W885" s="24"/>
      <c r="X885" s="24"/>
      <c r="Y885" s="258">
        <v>44935.525219907409</v>
      </c>
      <c r="Z885" s="258">
        <v>45173.912708333337</v>
      </c>
      <c r="AA885" s="24"/>
      <c r="AB885" s="24" t="s">
        <v>2575</v>
      </c>
      <c r="AC885" s="24">
        <v>46046</v>
      </c>
      <c r="AD885" s="24">
        <v>2070</v>
      </c>
      <c r="AE885" s="24" t="s">
        <v>9827</v>
      </c>
      <c r="AF885" s="24" t="s">
        <v>9829</v>
      </c>
      <c r="AG885" s="24"/>
    </row>
    <row r="886" spans="1:33" x14ac:dyDescent="0.3">
      <c r="A886" s="24" t="s">
        <v>2702</v>
      </c>
      <c r="B886" s="24" t="s">
        <v>9827</v>
      </c>
      <c r="C886" s="24" t="s">
        <v>33</v>
      </c>
      <c r="D886" s="24" t="s">
        <v>9883</v>
      </c>
      <c r="E886" s="24" t="s">
        <v>2698</v>
      </c>
      <c r="F886" s="24" t="s">
        <v>2699</v>
      </c>
      <c r="G886" s="24" t="s">
        <v>2700</v>
      </c>
      <c r="H886" s="24" t="s">
        <v>36</v>
      </c>
      <c r="I886" s="24" t="s">
        <v>8886</v>
      </c>
      <c r="J886" s="24" t="s">
        <v>8886</v>
      </c>
      <c r="K886" s="24" t="s">
        <v>8886</v>
      </c>
      <c r="L886" s="24" t="s">
        <v>8886</v>
      </c>
      <c r="M886" s="24" t="s">
        <v>9828</v>
      </c>
      <c r="N886" s="24" t="s">
        <v>201</v>
      </c>
      <c r="O886" s="24" t="s">
        <v>8886</v>
      </c>
      <c r="P886" s="24"/>
      <c r="Q886" s="24"/>
      <c r="R886" s="24"/>
      <c r="S886" s="24"/>
      <c r="T886" s="24"/>
      <c r="U886" s="24" t="s">
        <v>8886</v>
      </c>
      <c r="V886" s="24" t="s">
        <v>8886</v>
      </c>
      <c r="W886" s="24"/>
      <c r="X886" s="24"/>
      <c r="Y886" s="258">
        <v>44935.530439814815</v>
      </c>
      <c r="Z886" s="258">
        <v>45173.912708333337</v>
      </c>
      <c r="AA886" s="24"/>
      <c r="AB886" s="24" t="s">
        <v>2701</v>
      </c>
      <c r="AC886" s="24">
        <v>83637</v>
      </c>
      <c r="AD886" s="24">
        <v>30000</v>
      </c>
      <c r="AE886" s="24" t="s">
        <v>9827</v>
      </c>
      <c r="AF886" s="24" t="s">
        <v>9829</v>
      </c>
      <c r="AG886" s="24" t="s">
        <v>264</v>
      </c>
    </row>
    <row r="887" spans="1:33" ht="382.8" x14ac:dyDescent="0.3">
      <c r="A887" s="24"/>
      <c r="B887" s="24" t="s">
        <v>9827</v>
      </c>
      <c r="C887" s="24" t="s">
        <v>2355</v>
      </c>
      <c r="D887" s="24">
        <v>14</v>
      </c>
      <c r="E887" s="24" t="s">
        <v>2703</v>
      </c>
      <c r="F887" s="24" t="s">
        <v>2704</v>
      </c>
      <c r="G887" s="24" t="s">
        <v>1520</v>
      </c>
      <c r="H887" s="24" t="s">
        <v>7</v>
      </c>
      <c r="I887" s="24" t="s">
        <v>1526</v>
      </c>
      <c r="J887" s="24">
        <v>511</v>
      </c>
      <c r="K887" s="24" t="s">
        <v>8886</v>
      </c>
      <c r="L887" s="24" t="s">
        <v>1528</v>
      </c>
      <c r="M887" s="24" t="s">
        <v>1527</v>
      </c>
      <c r="N887" s="24" t="s">
        <v>447</v>
      </c>
      <c r="O887" s="24" t="s">
        <v>2706</v>
      </c>
      <c r="P887" s="24"/>
      <c r="Q887" s="24"/>
      <c r="R887" s="25" t="s">
        <v>2705</v>
      </c>
      <c r="S887" s="25" t="s">
        <v>10033</v>
      </c>
      <c r="T887" s="24"/>
      <c r="U887" s="24" t="s">
        <v>8886</v>
      </c>
      <c r="V887" s="24" t="s">
        <v>8886</v>
      </c>
      <c r="W887" s="24"/>
      <c r="X887" s="24"/>
      <c r="Y887" s="258">
        <v>44935.532546296294</v>
      </c>
      <c r="Z887" s="258">
        <v>45173.961412037039</v>
      </c>
      <c r="AA887" s="24"/>
      <c r="AB887" s="24" t="s">
        <v>1511</v>
      </c>
      <c r="AC887" s="24">
        <v>58325</v>
      </c>
      <c r="AD887" s="24">
        <v>23860</v>
      </c>
      <c r="AE887" s="24" t="s">
        <v>9827</v>
      </c>
      <c r="AF887" s="24" t="s">
        <v>9829</v>
      </c>
      <c r="AG887" s="24" t="s">
        <v>16</v>
      </c>
    </row>
    <row r="888" spans="1:33" ht="26.4" x14ac:dyDescent="0.3">
      <c r="A888" s="24"/>
      <c r="B888" s="24" t="s">
        <v>9827</v>
      </c>
      <c r="C888" s="24" t="s">
        <v>2355</v>
      </c>
      <c r="D888" s="24">
        <v>14</v>
      </c>
      <c r="E888" s="24" t="s">
        <v>2708</v>
      </c>
      <c r="F888" s="24" t="s">
        <v>2709</v>
      </c>
      <c r="G888" s="24" t="s">
        <v>1520</v>
      </c>
      <c r="H888" s="24" t="s">
        <v>7</v>
      </c>
      <c r="I888" s="24" t="s">
        <v>1532</v>
      </c>
      <c r="J888" s="24">
        <v>951</v>
      </c>
      <c r="K888" s="24" t="s">
        <v>8886</v>
      </c>
      <c r="L888" s="24" t="s">
        <v>1528</v>
      </c>
      <c r="M888" s="24" t="s">
        <v>1533</v>
      </c>
      <c r="N888" s="24" t="s">
        <v>447</v>
      </c>
      <c r="O888" s="24" t="s">
        <v>2706</v>
      </c>
      <c r="P888" s="24"/>
      <c r="Q888" s="24"/>
      <c r="R888" s="25" t="s">
        <v>2710</v>
      </c>
      <c r="S888" s="24"/>
      <c r="T888" s="24"/>
      <c r="U888" s="24" t="s">
        <v>8886</v>
      </c>
      <c r="V888" s="24" t="s">
        <v>8886</v>
      </c>
      <c r="W888" s="24"/>
      <c r="X888" s="24"/>
      <c r="Y888" s="258">
        <v>44935.532569444447</v>
      </c>
      <c r="Z888" s="258">
        <v>45173.961412037039</v>
      </c>
      <c r="AA888" s="24"/>
      <c r="AB888" s="24" t="s">
        <v>1511</v>
      </c>
      <c r="AC888" s="24">
        <v>58325</v>
      </c>
      <c r="AD888" s="24">
        <v>23870</v>
      </c>
      <c r="AE888" s="24" t="s">
        <v>9827</v>
      </c>
      <c r="AF888" s="24" t="s">
        <v>9829</v>
      </c>
      <c r="AG888" s="24" t="s">
        <v>16</v>
      </c>
    </row>
    <row r="889" spans="1:33" x14ac:dyDescent="0.3">
      <c r="A889" s="24"/>
      <c r="B889" s="24" t="s">
        <v>9827</v>
      </c>
      <c r="C889" s="24" t="s">
        <v>2355</v>
      </c>
      <c r="D889" s="24">
        <v>14</v>
      </c>
      <c r="E889" s="24" t="s">
        <v>2712</v>
      </c>
      <c r="F889" s="24" t="s">
        <v>2713</v>
      </c>
      <c r="G889" s="24" t="s">
        <v>1520</v>
      </c>
      <c r="H889" s="24" t="s">
        <v>7</v>
      </c>
      <c r="I889" s="24" t="s">
        <v>2715</v>
      </c>
      <c r="J889" s="24">
        <v>4304</v>
      </c>
      <c r="K889" s="24" t="s">
        <v>8886</v>
      </c>
      <c r="L889" s="24" t="s">
        <v>1528</v>
      </c>
      <c r="M889" s="24" t="s">
        <v>1533</v>
      </c>
      <c r="N889" s="24" t="s">
        <v>447</v>
      </c>
      <c r="O889" s="24" t="s">
        <v>2706</v>
      </c>
      <c r="P889" s="24"/>
      <c r="Q889" s="24"/>
      <c r="R889" s="25" t="s">
        <v>2714</v>
      </c>
      <c r="S889" s="24"/>
      <c r="T889" s="24"/>
      <c r="U889" s="24" t="s">
        <v>8886</v>
      </c>
      <c r="V889" s="24" t="s">
        <v>8886</v>
      </c>
      <c r="W889" s="24"/>
      <c r="X889" s="24"/>
      <c r="Y889" s="258">
        <v>44935.532592592594</v>
      </c>
      <c r="Z889" s="258">
        <v>45173.961412037039</v>
      </c>
      <c r="AA889" s="24"/>
      <c r="AB889" s="24" t="s">
        <v>1511</v>
      </c>
      <c r="AC889" s="24">
        <v>58325</v>
      </c>
      <c r="AD889" s="24">
        <v>23880</v>
      </c>
      <c r="AE889" s="24" t="s">
        <v>9827</v>
      </c>
      <c r="AF889" s="24" t="s">
        <v>9829</v>
      </c>
      <c r="AG889" s="24" t="s">
        <v>16</v>
      </c>
    </row>
    <row r="890" spans="1:33" x14ac:dyDescent="0.3">
      <c r="A890" s="24"/>
      <c r="B890" s="24" t="s">
        <v>9827</v>
      </c>
      <c r="C890" s="24" t="s">
        <v>19</v>
      </c>
      <c r="D890" s="24">
        <v>14</v>
      </c>
      <c r="E890" s="24" t="s">
        <v>2717</v>
      </c>
      <c r="F890" s="24" t="s">
        <v>2704</v>
      </c>
      <c r="G890" s="24" t="s">
        <v>1520</v>
      </c>
      <c r="H890" s="24" t="s">
        <v>7</v>
      </c>
      <c r="I890" s="24" t="s">
        <v>1526</v>
      </c>
      <c r="J890" s="24">
        <v>512</v>
      </c>
      <c r="K890" s="24" t="s">
        <v>8886</v>
      </c>
      <c r="L890" s="24" t="s">
        <v>1537</v>
      </c>
      <c r="M890" s="24" t="s">
        <v>1536</v>
      </c>
      <c r="N890" s="24" t="s">
        <v>164</v>
      </c>
      <c r="O890" s="24" t="s">
        <v>2706</v>
      </c>
      <c r="P890" s="24" t="s">
        <v>2719</v>
      </c>
      <c r="Q890" s="24"/>
      <c r="R890" s="25" t="s">
        <v>2718</v>
      </c>
      <c r="S890" s="24"/>
      <c r="T890" s="24"/>
      <c r="U890" s="24" t="s">
        <v>8886</v>
      </c>
      <c r="V890" s="24" t="s">
        <v>8886</v>
      </c>
      <c r="W890" s="24"/>
      <c r="X890" s="24"/>
      <c r="Y890" s="258">
        <v>44935.532604166663</v>
      </c>
      <c r="Z890" s="258">
        <v>45173.961412037039</v>
      </c>
      <c r="AA890" s="24"/>
      <c r="AB890" s="24" t="s">
        <v>1511</v>
      </c>
      <c r="AC890" s="24">
        <v>58325</v>
      </c>
      <c r="AD890" s="24">
        <v>23890</v>
      </c>
      <c r="AE890" s="24" t="s">
        <v>9827</v>
      </c>
      <c r="AF890" s="24" t="s">
        <v>9829</v>
      </c>
      <c r="AG890" s="24" t="s">
        <v>16</v>
      </c>
    </row>
    <row r="891" spans="1:33" x14ac:dyDescent="0.3">
      <c r="A891" s="24"/>
      <c r="B891" s="24" t="s">
        <v>9827</v>
      </c>
      <c r="C891" s="24" t="s">
        <v>19</v>
      </c>
      <c r="D891" s="24">
        <v>14</v>
      </c>
      <c r="E891" s="24" t="s">
        <v>2721</v>
      </c>
      <c r="F891" s="24" t="s">
        <v>2709</v>
      </c>
      <c r="G891" s="24" t="s">
        <v>1520</v>
      </c>
      <c r="H891" s="24" t="s">
        <v>7</v>
      </c>
      <c r="I891" s="24" t="s">
        <v>1532</v>
      </c>
      <c r="J891" s="24">
        <v>952</v>
      </c>
      <c r="K891" s="24" t="s">
        <v>8886</v>
      </c>
      <c r="L891" s="24" t="s">
        <v>1537</v>
      </c>
      <c r="M891" s="24" t="s">
        <v>1540</v>
      </c>
      <c r="N891" s="24" t="s">
        <v>164</v>
      </c>
      <c r="O891" s="24" t="s">
        <v>2706</v>
      </c>
      <c r="P891" s="24" t="s">
        <v>2723</v>
      </c>
      <c r="Q891" s="24"/>
      <c r="R891" s="25" t="s">
        <v>2722</v>
      </c>
      <c r="S891" s="24"/>
      <c r="T891" s="24"/>
      <c r="U891" s="24" t="s">
        <v>8886</v>
      </c>
      <c r="V891" s="24" t="s">
        <v>8886</v>
      </c>
      <c r="W891" s="24"/>
      <c r="X891" s="24"/>
      <c r="Y891" s="258">
        <v>44935.532627314817</v>
      </c>
      <c r="Z891" s="258">
        <v>45173.961412037039</v>
      </c>
      <c r="AA891" s="24"/>
      <c r="AB891" s="24" t="s">
        <v>1511</v>
      </c>
      <c r="AC891" s="24">
        <v>58325</v>
      </c>
      <c r="AD891" s="24">
        <v>23900</v>
      </c>
      <c r="AE891" s="24" t="s">
        <v>9827</v>
      </c>
      <c r="AF891" s="24" t="s">
        <v>9829</v>
      </c>
      <c r="AG891" s="24" t="s">
        <v>16</v>
      </c>
    </row>
    <row r="892" spans="1:33" x14ac:dyDescent="0.3">
      <c r="A892" s="24"/>
      <c r="B892" s="24" t="s">
        <v>9827</v>
      </c>
      <c r="C892" s="24" t="s">
        <v>19</v>
      </c>
      <c r="D892" s="24">
        <v>14</v>
      </c>
      <c r="E892" s="24" t="s">
        <v>2725</v>
      </c>
      <c r="F892" s="24" t="s">
        <v>2713</v>
      </c>
      <c r="G892" s="24" t="s">
        <v>1520</v>
      </c>
      <c r="H892" s="24" t="s">
        <v>7</v>
      </c>
      <c r="I892" s="24" t="s">
        <v>2715</v>
      </c>
      <c r="J892" s="24">
        <v>4305</v>
      </c>
      <c r="K892" s="24" t="s">
        <v>8886</v>
      </c>
      <c r="L892" s="24" t="s">
        <v>1537</v>
      </c>
      <c r="M892" s="24" t="s">
        <v>1540</v>
      </c>
      <c r="N892" s="24" t="s">
        <v>164</v>
      </c>
      <c r="O892" s="24" t="s">
        <v>2706</v>
      </c>
      <c r="P892" s="24" t="s">
        <v>2726</v>
      </c>
      <c r="Q892" s="24"/>
      <c r="R892" s="25" t="s">
        <v>2718</v>
      </c>
      <c r="S892" s="24"/>
      <c r="T892" s="24"/>
      <c r="U892" s="24" t="s">
        <v>8886</v>
      </c>
      <c r="V892" s="24" t="s">
        <v>8886</v>
      </c>
      <c r="W892" s="24"/>
      <c r="X892" s="24"/>
      <c r="Y892" s="258">
        <v>44935.532638888886</v>
      </c>
      <c r="Z892" s="258">
        <v>45173.961412037039</v>
      </c>
      <c r="AA892" s="24"/>
      <c r="AB892" s="24" t="s">
        <v>1511</v>
      </c>
      <c r="AC892" s="24">
        <v>58325</v>
      </c>
      <c r="AD892" s="24">
        <v>23910</v>
      </c>
      <c r="AE892" s="24" t="s">
        <v>9827</v>
      </c>
      <c r="AF892" s="24" t="s">
        <v>9829</v>
      </c>
      <c r="AG892" s="24" t="s">
        <v>16</v>
      </c>
    </row>
    <row r="893" spans="1:33" x14ac:dyDescent="0.3">
      <c r="A893" s="24"/>
      <c r="B893" s="24" t="s">
        <v>9827</v>
      </c>
      <c r="C893" s="24" t="s">
        <v>19</v>
      </c>
      <c r="D893" s="24" t="s">
        <v>9908</v>
      </c>
      <c r="E893" s="24" t="s">
        <v>2728</v>
      </c>
      <c r="F893" s="24" t="s">
        <v>2729</v>
      </c>
      <c r="G893" s="24" t="s">
        <v>2730</v>
      </c>
      <c r="H893" s="24" t="s">
        <v>36</v>
      </c>
      <c r="I893" s="24" t="s">
        <v>8886</v>
      </c>
      <c r="J893" s="24" t="s">
        <v>8886</v>
      </c>
      <c r="K893" s="24" t="s">
        <v>8886</v>
      </c>
      <c r="L893" s="24" t="s">
        <v>8886</v>
      </c>
      <c r="M893" s="24" t="s">
        <v>9828</v>
      </c>
      <c r="N893" s="24" t="s">
        <v>201</v>
      </c>
      <c r="O893" s="24" t="s">
        <v>8886</v>
      </c>
      <c r="P893" s="24" t="s">
        <v>2731</v>
      </c>
      <c r="Q893" s="24"/>
      <c r="R893" s="24"/>
      <c r="S893" s="24"/>
      <c r="T893" s="24"/>
      <c r="U893" s="24" t="s">
        <v>8886</v>
      </c>
      <c r="V893" s="24" t="s">
        <v>8886</v>
      </c>
      <c r="W893" s="24"/>
      <c r="X893" s="24"/>
      <c r="Y893" s="258">
        <v>44935.533518518518</v>
      </c>
      <c r="Z893" s="258">
        <v>45173.912708333337</v>
      </c>
      <c r="AA893" s="24"/>
      <c r="AB893" s="24" t="s">
        <v>2701</v>
      </c>
      <c r="AC893" s="24">
        <v>83637</v>
      </c>
      <c r="AD893" s="24">
        <v>26000</v>
      </c>
      <c r="AE893" s="24" t="s">
        <v>9827</v>
      </c>
      <c r="AF893" s="24" t="s">
        <v>9829</v>
      </c>
      <c r="AG893" s="24" t="s">
        <v>264</v>
      </c>
    </row>
    <row r="894" spans="1:33" x14ac:dyDescent="0.3">
      <c r="A894" s="24"/>
      <c r="B894" s="24" t="s">
        <v>9827</v>
      </c>
      <c r="C894" s="24" t="s">
        <v>33</v>
      </c>
      <c r="D894" s="24" t="s">
        <v>9884</v>
      </c>
      <c r="E894" s="24" t="s">
        <v>2732</v>
      </c>
      <c r="F894" s="24" t="s">
        <v>2733</v>
      </c>
      <c r="G894" s="24" t="s">
        <v>2700</v>
      </c>
      <c r="H894" s="24" t="s">
        <v>36</v>
      </c>
      <c r="I894" s="24" t="s">
        <v>8886</v>
      </c>
      <c r="J894" s="24" t="s">
        <v>8886</v>
      </c>
      <c r="K894" s="24" t="s">
        <v>8886</v>
      </c>
      <c r="L894" s="24" t="s">
        <v>8886</v>
      </c>
      <c r="M894" s="24" t="s">
        <v>9828</v>
      </c>
      <c r="N894" s="24" t="s">
        <v>201</v>
      </c>
      <c r="O894" s="24" t="s">
        <v>8886</v>
      </c>
      <c r="P894" s="24"/>
      <c r="Q894" s="24"/>
      <c r="R894" s="24"/>
      <c r="S894" s="24"/>
      <c r="T894" s="24"/>
      <c r="U894" s="24" t="s">
        <v>8886</v>
      </c>
      <c r="V894" s="24" t="s">
        <v>8886</v>
      </c>
      <c r="W894" s="24"/>
      <c r="X894" s="24"/>
      <c r="Y894" s="258">
        <v>44935.536076388889</v>
      </c>
      <c r="Z894" s="258">
        <v>45173.912708333337</v>
      </c>
      <c r="AA894" s="24"/>
      <c r="AB894" s="24" t="s">
        <v>2701</v>
      </c>
      <c r="AC894" s="24">
        <v>83637</v>
      </c>
      <c r="AD894" s="24">
        <v>23930</v>
      </c>
      <c r="AE894" s="24" t="s">
        <v>9827</v>
      </c>
      <c r="AF894" s="24" t="s">
        <v>9829</v>
      </c>
      <c r="AG894" s="24" t="s">
        <v>218</v>
      </c>
    </row>
    <row r="895" spans="1:33" x14ac:dyDescent="0.3">
      <c r="A895" s="24" t="s">
        <v>361</v>
      </c>
      <c r="B895" s="24" t="s">
        <v>9827</v>
      </c>
      <c r="C895" s="24" t="s">
        <v>33</v>
      </c>
      <c r="D895" s="24" t="s">
        <v>2737</v>
      </c>
      <c r="E895" s="24" t="s">
        <v>2734</v>
      </c>
      <c r="F895" s="24" t="s">
        <v>2735</v>
      </c>
      <c r="G895" s="24" t="s">
        <v>141</v>
      </c>
      <c r="H895" s="24" t="s">
        <v>230</v>
      </c>
      <c r="I895" s="24" t="s">
        <v>8886</v>
      </c>
      <c r="J895" s="24" t="s">
        <v>8886</v>
      </c>
      <c r="K895" s="24" t="s">
        <v>8886</v>
      </c>
      <c r="L895" s="24" t="s">
        <v>8886</v>
      </c>
      <c r="M895" s="24" t="s">
        <v>9828</v>
      </c>
      <c r="N895" s="24" t="s">
        <v>136</v>
      </c>
      <c r="O895" s="24" t="s">
        <v>2738</v>
      </c>
      <c r="P895" s="24"/>
      <c r="Q895" s="24"/>
      <c r="R895" s="24"/>
      <c r="S895" s="24"/>
      <c r="T895" s="24"/>
      <c r="U895" s="24" t="s">
        <v>8886</v>
      </c>
      <c r="V895" s="24" t="s">
        <v>8886</v>
      </c>
      <c r="W895" s="24"/>
      <c r="X895" s="24"/>
      <c r="Y895" s="258">
        <v>44935.547685185185</v>
      </c>
      <c r="Z895" s="258">
        <v>45173.912708333337</v>
      </c>
      <c r="AA895" s="24"/>
      <c r="AB895" s="24" t="s">
        <v>2736</v>
      </c>
      <c r="AC895" s="24">
        <v>58500</v>
      </c>
      <c r="AD895" s="24">
        <v>23940</v>
      </c>
      <c r="AE895" s="24" t="s">
        <v>9827</v>
      </c>
      <c r="AF895" s="24" t="s">
        <v>9829</v>
      </c>
      <c r="AG895" s="24"/>
    </row>
    <row r="896" spans="1:33" x14ac:dyDescent="0.3">
      <c r="A896" s="24"/>
      <c r="B896" s="24" t="s">
        <v>9827</v>
      </c>
      <c r="C896" s="24" t="s">
        <v>33</v>
      </c>
      <c r="D896" s="24" t="s">
        <v>9892</v>
      </c>
      <c r="E896" s="24" t="s">
        <v>2739</v>
      </c>
      <c r="F896" s="24" t="s">
        <v>2740</v>
      </c>
      <c r="G896" s="24" t="s">
        <v>2741</v>
      </c>
      <c r="H896" s="24" t="s">
        <v>36</v>
      </c>
      <c r="I896" s="24" t="s">
        <v>8886</v>
      </c>
      <c r="J896" s="24" t="s">
        <v>8886</v>
      </c>
      <c r="K896" s="24" t="s">
        <v>8886</v>
      </c>
      <c r="L896" s="24" t="s">
        <v>8886</v>
      </c>
      <c r="M896" s="24" t="s">
        <v>9828</v>
      </c>
      <c r="N896" s="24" t="s">
        <v>201</v>
      </c>
      <c r="O896" s="24" t="s">
        <v>8886</v>
      </c>
      <c r="P896" s="24"/>
      <c r="Q896" s="24"/>
      <c r="R896" s="24"/>
      <c r="S896" s="24"/>
      <c r="T896" s="24"/>
      <c r="U896" s="24" t="s">
        <v>8886</v>
      </c>
      <c r="V896" s="24" t="s">
        <v>8886</v>
      </c>
      <c r="W896" s="24" t="s">
        <v>8886</v>
      </c>
      <c r="X896" s="24" t="s">
        <v>8886</v>
      </c>
      <c r="Y896" s="258">
        <v>45181.473541666666</v>
      </c>
      <c r="Z896" s="258">
        <v>45181.645162037035</v>
      </c>
      <c r="AA896" s="24" t="s">
        <v>8886</v>
      </c>
      <c r="AB896" s="24"/>
      <c r="AC896" s="24"/>
      <c r="AD896" s="24">
        <v>23950</v>
      </c>
      <c r="AE896" s="24" t="s">
        <v>9827</v>
      </c>
      <c r="AF896" s="24" t="s">
        <v>9829</v>
      </c>
      <c r="AG896" s="24" t="s">
        <v>36</v>
      </c>
    </row>
    <row r="897" spans="1:33" x14ac:dyDescent="0.3">
      <c r="A897" s="24"/>
      <c r="B897" s="24" t="s">
        <v>9827</v>
      </c>
      <c r="C897" s="24" t="s">
        <v>33</v>
      </c>
      <c r="D897" s="24" t="s">
        <v>9936</v>
      </c>
      <c r="E897" s="24" t="s">
        <v>2742</v>
      </c>
      <c r="F897" s="24" t="s">
        <v>2743</v>
      </c>
      <c r="G897" s="24" t="s">
        <v>2183</v>
      </c>
      <c r="H897" s="24" t="s">
        <v>36</v>
      </c>
      <c r="I897" s="24" t="s">
        <v>8886</v>
      </c>
      <c r="J897" s="24" t="s">
        <v>8886</v>
      </c>
      <c r="K897" s="24" t="s">
        <v>8886</v>
      </c>
      <c r="L897" s="24" t="s">
        <v>8886</v>
      </c>
      <c r="M897" s="24" t="s">
        <v>9828</v>
      </c>
      <c r="N897" s="24" t="s">
        <v>201</v>
      </c>
      <c r="O897" s="24" t="s">
        <v>8886</v>
      </c>
      <c r="P897" s="24"/>
      <c r="Q897" s="24"/>
      <c r="R897" s="24"/>
      <c r="S897" s="24"/>
      <c r="T897" s="24"/>
      <c r="U897" s="24" t="s">
        <v>8886</v>
      </c>
      <c r="V897" s="24" t="s">
        <v>8886</v>
      </c>
      <c r="W897" s="24"/>
      <c r="X897" s="24"/>
      <c r="Y897" s="258">
        <v>44935.549560185187</v>
      </c>
      <c r="Z897" s="258">
        <v>45173.912708333337</v>
      </c>
      <c r="AA897" s="24"/>
      <c r="AB897" s="24" t="s">
        <v>2736</v>
      </c>
      <c r="AC897" s="24">
        <v>58500</v>
      </c>
      <c r="AD897" s="24">
        <v>23960</v>
      </c>
      <c r="AE897" s="24" t="s">
        <v>9827</v>
      </c>
      <c r="AF897" s="24" t="s">
        <v>9829</v>
      </c>
      <c r="AG897" s="24" t="s">
        <v>218</v>
      </c>
    </row>
    <row r="898" spans="1:33" x14ac:dyDescent="0.3">
      <c r="A898" s="24" t="s">
        <v>321</v>
      </c>
      <c r="B898" s="24" t="s">
        <v>9827</v>
      </c>
      <c r="C898" s="24" t="s">
        <v>305</v>
      </c>
      <c r="D898" s="24" t="s">
        <v>9886</v>
      </c>
      <c r="E898" s="24" t="s">
        <v>2744</v>
      </c>
      <c r="F898" s="24" t="s">
        <v>2545</v>
      </c>
      <c r="G898" s="24" t="s">
        <v>2183</v>
      </c>
      <c r="H898" s="24" t="s">
        <v>36</v>
      </c>
      <c r="I898" s="24" t="s">
        <v>8886</v>
      </c>
      <c r="J898" s="24" t="s">
        <v>8886</v>
      </c>
      <c r="K898" s="24" t="s">
        <v>8886</v>
      </c>
      <c r="L898" s="24" t="s">
        <v>8886</v>
      </c>
      <c r="M898" s="24" t="s">
        <v>9828</v>
      </c>
      <c r="N898" s="24" t="s">
        <v>201</v>
      </c>
      <c r="O898" s="24" t="s">
        <v>8886</v>
      </c>
      <c r="P898" s="24"/>
      <c r="Q898" s="24"/>
      <c r="R898" s="24"/>
      <c r="S898" s="24"/>
      <c r="T898" s="24"/>
      <c r="U898" s="24" t="s">
        <v>8886</v>
      </c>
      <c r="V898" s="24" t="s">
        <v>8886</v>
      </c>
      <c r="W898" s="24"/>
      <c r="X898" s="24"/>
      <c r="Y898" s="258">
        <v>44935.549560185187</v>
      </c>
      <c r="Z898" s="258">
        <v>45173.912708333337</v>
      </c>
      <c r="AA898" s="24"/>
      <c r="AB898" s="24" t="s">
        <v>2736</v>
      </c>
      <c r="AC898" s="24">
        <v>58500</v>
      </c>
      <c r="AD898" s="24">
        <v>280</v>
      </c>
      <c r="AE898" s="24" t="s">
        <v>9827</v>
      </c>
      <c r="AF898" s="24" t="s">
        <v>9829</v>
      </c>
      <c r="AG898" s="24" t="s">
        <v>218</v>
      </c>
    </row>
    <row r="899" spans="1:33" x14ac:dyDescent="0.3">
      <c r="A899" s="24"/>
      <c r="B899" s="24" t="s">
        <v>9827</v>
      </c>
      <c r="C899" s="24" t="s">
        <v>33</v>
      </c>
      <c r="D899" s="24" t="s">
        <v>9898</v>
      </c>
      <c r="E899" s="24" t="s">
        <v>2745</v>
      </c>
      <c r="F899" s="24" t="s">
        <v>2746</v>
      </c>
      <c r="G899" s="24" t="s">
        <v>2183</v>
      </c>
      <c r="H899" s="24" t="s">
        <v>36</v>
      </c>
      <c r="I899" s="24" t="s">
        <v>8886</v>
      </c>
      <c r="J899" s="24" t="s">
        <v>8886</v>
      </c>
      <c r="K899" s="24" t="s">
        <v>8886</v>
      </c>
      <c r="L899" s="24" t="s">
        <v>8886</v>
      </c>
      <c r="M899" s="24" t="s">
        <v>9828</v>
      </c>
      <c r="N899" s="24" t="s">
        <v>201</v>
      </c>
      <c r="O899" s="24" t="s">
        <v>8886</v>
      </c>
      <c r="P899" s="24"/>
      <c r="Q899" s="24"/>
      <c r="R899" s="24"/>
      <c r="S899" s="24"/>
      <c r="T899" s="24"/>
      <c r="U899" s="24" t="s">
        <v>8886</v>
      </c>
      <c r="V899" s="24" t="s">
        <v>8886</v>
      </c>
      <c r="W899" s="24"/>
      <c r="X899" s="24"/>
      <c r="Y899" s="258">
        <v>44935.549560185187</v>
      </c>
      <c r="Z899" s="258">
        <v>45173.912708333337</v>
      </c>
      <c r="AA899" s="24"/>
      <c r="AB899" s="24" t="s">
        <v>2736</v>
      </c>
      <c r="AC899" s="24">
        <v>58500</v>
      </c>
      <c r="AD899" s="24">
        <v>23980</v>
      </c>
      <c r="AE899" s="24" t="s">
        <v>9827</v>
      </c>
      <c r="AF899" s="24" t="s">
        <v>9829</v>
      </c>
      <c r="AG899" s="24" t="s">
        <v>218</v>
      </c>
    </row>
    <row r="900" spans="1:33" x14ac:dyDescent="0.3">
      <c r="A900" s="24"/>
      <c r="B900" s="24" t="s">
        <v>9827</v>
      </c>
      <c r="C900" s="24" t="s">
        <v>33</v>
      </c>
      <c r="D900" s="24" t="s">
        <v>9875</v>
      </c>
      <c r="E900" s="24" t="s">
        <v>2747</v>
      </c>
      <c r="F900" s="24" t="s">
        <v>2748</v>
      </c>
      <c r="G900" s="24" t="s">
        <v>2183</v>
      </c>
      <c r="H900" s="24" t="s">
        <v>36</v>
      </c>
      <c r="I900" s="24" t="s">
        <v>8886</v>
      </c>
      <c r="J900" s="24" t="s">
        <v>8886</v>
      </c>
      <c r="K900" s="24" t="s">
        <v>8886</v>
      </c>
      <c r="L900" s="24" t="s">
        <v>8886</v>
      </c>
      <c r="M900" s="24" t="s">
        <v>9828</v>
      </c>
      <c r="N900" s="24" t="s">
        <v>201</v>
      </c>
      <c r="O900" s="24" t="s">
        <v>8886</v>
      </c>
      <c r="P900" s="24"/>
      <c r="Q900" s="24"/>
      <c r="R900" s="24"/>
      <c r="S900" s="24"/>
      <c r="T900" s="24"/>
      <c r="U900" s="24" t="s">
        <v>8886</v>
      </c>
      <c r="V900" s="24" t="s">
        <v>8886</v>
      </c>
      <c r="W900" s="24"/>
      <c r="X900" s="24"/>
      <c r="Y900" s="258">
        <v>44935.549560185187</v>
      </c>
      <c r="Z900" s="258">
        <v>45173.912708333337</v>
      </c>
      <c r="AA900" s="24"/>
      <c r="AB900" s="24" t="s">
        <v>2736</v>
      </c>
      <c r="AC900" s="24">
        <v>58500</v>
      </c>
      <c r="AD900" s="24">
        <v>30000</v>
      </c>
      <c r="AE900" s="24" t="s">
        <v>9827</v>
      </c>
      <c r="AF900" s="24" t="s">
        <v>9829</v>
      </c>
      <c r="AG900" s="24" t="s">
        <v>218</v>
      </c>
    </row>
    <row r="901" spans="1:33" x14ac:dyDescent="0.3">
      <c r="A901" s="24"/>
      <c r="B901" s="24" t="s">
        <v>9827</v>
      </c>
      <c r="C901" s="24" t="s">
        <v>33</v>
      </c>
      <c r="D901" s="24" t="s">
        <v>9883</v>
      </c>
      <c r="E901" s="24" t="s">
        <v>2749</v>
      </c>
      <c r="F901" s="24" t="s">
        <v>2750</v>
      </c>
      <c r="G901" s="24" t="s">
        <v>2183</v>
      </c>
      <c r="H901" s="24" t="s">
        <v>36</v>
      </c>
      <c r="I901" s="24" t="s">
        <v>8886</v>
      </c>
      <c r="J901" s="24" t="s">
        <v>8886</v>
      </c>
      <c r="K901" s="24" t="s">
        <v>8886</v>
      </c>
      <c r="L901" s="24" t="s">
        <v>8886</v>
      </c>
      <c r="M901" s="24" t="s">
        <v>9828</v>
      </c>
      <c r="N901" s="24" t="s">
        <v>201</v>
      </c>
      <c r="O901" s="24" t="s">
        <v>8886</v>
      </c>
      <c r="P901" s="24"/>
      <c r="Q901" s="24"/>
      <c r="R901" s="24"/>
      <c r="S901" s="24"/>
      <c r="T901" s="24"/>
      <c r="U901" s="24" t="s">
        <v>8886</v>
      </c>
      <c r="V901" s="24" t="s">
        <v>8886</v>
      </c>
      <c r="W901" s="24"/>
      <c r="X901" s="24"/>
      <c r="Y901" s="258">
        <v>44935.549560185187</v>
      </c>
      <c r="Z901" s="258">
        <v>45173.912708333337</v>
      </c>
      <c r="AA901" s="24"/>
      <c r="AB901" s="24" t="s">
        <v>2736</v>
      </c>
      <c r="AC901" s="24">
        <v>58500</v>
      </c>
      <c r="AD901" s="24">
        <v>24000</v>
      </c>
      <c r="AE901" s="24" t="s">
        <v>9827</v>
      </c>
      <c r="AF901" s="24" t="s">
        <v>9829</v>
      </c>
      <c r="AG901" s="24" t="s">
        <v>218</v>
      </c>
    </row>
    <row r="902" spans="1:33" x14ac:dyDescent="0.3">
      <c r="A902" s="24"/>
      <c r="B902" s="24" t="s">
        <v>9827</v>
      </c>
      <c r="C902" s="24" t="s">
        <v>33</v>
      </c>
      <c r="D902" s="24" t="s">
        <v>9880</v>
      </c>
      <c r="E902" s="24" t="s">
        <v>2751</v>
      </c>
      <c r="F902" s="24" t="s">
        <v>2752</v>
      </c>
      <c r="G902" s="24" t="s">
        <v>2183</v>
      </c>
      <c r="H902" s="24" t="s">
        <v>36</v>
      </c>
      <c r="I902" s="24" t="s">
        <v>8886</v>
      </c>
      <c r="J902" s="24" t="s">
        <v>8886</v>
      </c>
      <c r="K902" s="24" t="s">
        <v>8886</v>
      </c>
      <c r="L902" s="24" t="s">
        <v>8886</v>
      </c>
      <c r="M902" s="24" t="s">
        <v>9828</v>
      </c>
      <c r="N902" s="24" t="s">
        <v>201</v>
      </c>
      <c r="O902" s="24" t="s">
        <v>8886</v>
      </c>
      <c r="P902" s="24"/>
      <c r="Q902" s="24"/>
      <c r="R902" s="24"/>
      <c r="S902" s="24"/>
      <c r="T902" s="24"/>
      <c r="U902" s="24" t="s">
        <v>8886</v>
      </c>
      <c r="V902" s="24" t="s">
        <v>8886</v>
      </c>
      <c r="W902" s="24"/>
      <c r="X902" s="24"/>
      <c r="Y902" s="258">
        <v>44935.552268518521</v>
      </c>
      <c r="Z902" s="258">
        <v>45173.912708333337</v>
      </c>
      <c r="AA902" s="24"/>
      <c r="AB902" s="24" t="s">
        <v>2736</v>
      </c>
      <c r="AC902" s="24">
        <v>58500</v>
      </c>
      <c r="AD902" s="24">
        <v>24010</v>
      </c>
      <c r="AE902" s="24" t="s">
        <v>9827</v>
      </c>
      <c r="AF902" s="24" t="s">
        <v>9829</v>
      </c>
      <c r="AG902" s="24" t="s">
        <v>218</v>
      </c>
    </row>
    <row r="903" spans="1:33" x14ac:dyDescent="0.3">
      <c r="A903" s="24" t="s">
        <v>916</v>
      </c>
      <c r="B903" s="24" t="s">
        <v>9827</v>
      </c>
      <c r="C903" s="24" t="s">
        <v>33</v>
      </c>
      <c r="D903" s="24" t="s">
        <v>9889</v>
      </c>
      <c r="E903" s="24" t="s">
        <v>2753</v>
      </c>
      <c r="F903" s="24" t="s">
        <v>2754</v>
      </c>
      <c r="G903" s="24" t="s">
        <v>2183</v>
      </c>
      <c r="H903" s="24" t="s">
        <v>36</v>
      </c>
      <c r="I903" s="24" t="s">
        <v>8886</v>
      </c>
      <c r="J903" s="24" t="s">
        <v>8886</v>
      </c>
      <c r="K903" s="24" t="s">
        <v>8886</v>
      </c>
      <c r="L903" s="24" t="s">
        <v>8886</v>
      </c>
      <c r="M903" s="24" t="s">
        <v>9828</v>
      </c>
      <c r="N903" s="24" t="s">
        <v>201</v>
      </c>
      <c r="O903" s="24" t="s">
        <v>8886</v>
      </c>
      <c r="P903" s="24"/>
      <c r="Q903" s="24"/>
      <c r="R903" s="24"/>
      <c r="S903" s="24"/>
      <c r="T903" s="24"/>
      <c r="U903" s="24" t="s">
        <v>8886</v>
      </c>
      <c r="V903" s="24" t="s">
        <v>8886</v>
      </c>
      <c r="W903" s="24"/>
      <c r="X903" s="24"/>
      <c r="Y903" s="258">
        <v>44935.553356481483</v>
      </c>
      <c r="Z903" s="258">
        <v>45173.912708333337</v>
      </c>
      <c r="AA903" s="24"/>
      <c r="AB903" s="24" t="s">
        <v>2736</v>
      </c>
      <c r="AC903" s="24">
        <v>58500</v>
      </c>
      <c r="AD903" s="24">
        <v>26020</v>
      </c>
      <c r="AE903" s="24" t="s">
        <v>9827</v>
      </c>
      <c r="AF903" s="24" t="s">
        <v>9829</v>
      </c>
      <c r="AG903" s="24" t="s">
        <v>218</v>
      </c>
    </row>
    <row r="904" spans="1:33" x14ac:dyDescent="0.3">
      <c r="A904" s="24" t="s">
        <v>768</v>
      </c>
      <c r="B904" s="24" t="s">
        <v>9827</v>
      </c>
      <c r="C904" s="24" t="s">
        <v>33</v>
      </c>
      <c r="D904" s="24" t="s">
        <v>282</v>
      </c>
      <c r="E904" s="24" t="s">
        <v>2755</v>
      </c>
      <c r="F904" s="24" t="s">
        <v>2756</v>
      </c>
      <c r="G904" s="24" t="s">
        <v>2757</v>
      </c>
      <c r="H904" s="24" t="s">
        <v>230</v>
      </c>
      <c r="I904" s="24" t="s">
        <v>8886</v>
      </c>
      <c r="J904" s="24" t="s">
        <v>8886</v>
      </c>
      <c r="K904" s="24" t="s">
        <v>8886</v>
      </c>
      <c r="L904" s="24" t="s">
        <v>8886</v>
      </c>
      <c r="M904" s="24" t="s">
        <v>9828</v>
      </c>
      <c r="N904" s="24" t="s">
        <v>136</v>
      </c>
      <c r="O904" s="24" t="s">
        <v>414</v>
      </c>
      <c r="P904" s="24"/>
      <c r="Q904" s="24"/>
      <c r="R904" s="25" t="s">
        <v>767</v>
      </c>
      <c r="S904" s="25" t="s">
        <v>9833</v>
      </c>
      <c r="T904" s="24"/>
      <c r="U904" s="24" t="s">
        <v>8886</v>
      </c>
      <c r="V904" s="24" t="s">
        <v>8886</v>
      </c>
      <c r="W904" s="24"/>
      <c r="X904" s="24"/>
      <c r="Y904" s="258">
        <v>44935.554131944446</v>
      </c>
      <c r="Z904" s="258">
        <v>45184.292013888888</v>
      </c>
      <c r="AA904" s="24"/>
      <c r="AB904" s="24" t="s">
        <v>2758</v>
      </c>
      <c r="AC904" s="24">
        <v>45858</v>
      </c>
      <c r="AD904" s="24">
        <v>268900</v>
      </c>
      <c r="AE904" s="24" t="s">
        <v>9827</v>
      </c>
      <c r="AF904" s="24" t="s">
        <v>9829</v>
      </c>
      <c r="AG904" s="24"/>
    </row>
    <row r="905" spans="1:33" x14ac:dyDescent="0.3">
      <c r="A905" s="24" t="s">
        <v>768</v>
      </c>
      <c r="B905" s="24" t="s">
        <v>9827</v>
      </c>
      <c r="C905" s="24" t="s">
        <v>67</v>
      </c>
      <c r="D905" s="24" t="s">
        <v>282</v>
      </c>
      <c r="E905" s="24" t="s">
        <v>2759</v>
      </c>
      <c r="F905" s="24" t="s">
        <v>2760</v>
      </c>
      <c r="G905" s="24" t="s">
        <v>1462</v>
      </c>
      <c r="H905" s="24" t="s">
        <v>1115</v>
      </c>
      <c r="I905" s="24" t="s">
        <v>8886</v>
      </c>
      <c r="J905" s="24" t="s">
        <v>8886</v>
      </c>
      <c r="K905" s="24" t="s">
        <v>8886</v>
      </c>
      <c r="L905" s="24" t="s">
        <v>8886</v>
      </c>
      <c r="M905" s="24" t="s">
        <v>9828</v>
      </c>
      <c r="N905" s="24" t="s">
        <v>136</v>
      </c>
      <c r="O905" s="24" t="s">
        <v>414</v>
      </c>
      <c r="P905" s="24"/>
      <c r="Q905" s="24"/>
      <c r="R905" s="25" t="s">
        <v>2761</v>
      </c>
      <c r="S905" s="24"/>
      <c r="T905" s="24"/>
      <c r="U905" s="24" t="s">
        <v>8886</v>
      </c>
      <c r="V905" s="24" t="s">
        <v>8886</v>
      </c>
      <c r="W905" s="24"/>
      <c r="X905" s="24"/>
      <c r="Y905" s="258">
        <v>44935.554131944446</v>
      </c>
      <c r="Z905" s="258">
        <v>45173.961412037039</v>
      </c>
      <c r="AA905" s="24"/>
      <c r="AB905" s="24" t="s">
        <v>2758</v>
      </c>
      <c r="AC905" s="24">
        <v>45858</v>
      </c>
      <c r="AD905" s="24">
        <v>9200</v>
      </c>
      <c r="AE905" s="24" t="s">
        <v>9827</v>
      </c>
      <c r="AF905" s="24" t="s">
        <v>9829</v>
      </c>
      <c r="AG905" s="24" t="s">
        <v>16</v>
      </c>
    </row>
    <row r="906" spans="1:33" x14ac:dyDescent="0.3">
      <c r="A906" s="24" t="s">
        <v>478</v>
      </c>
      <c r="B906" s="24" t="s">
        <v>9827</v>
      </c>
      <c r="C906" s="24" t="s">
        <v>33</v>
      </c>
      <c r="D906" s="24" t="s">
        <v>282</v>
      </c>
      <c r="E906" s="24" t="s">
        <v>2762</v>
      </c>
      <c r="F906" s="24" t="s">
        <v>2763</v>
      </c>
      <c r="G906" s="24" t="s">
        <v>1462</v>
      </c>
      <c r="H906" s="24" t="s">
        <v>36</v>
      </c>
      <c r="I906" s="24" t="s">
        <v>8886</v>
      </c>
      <c r="J906" s="24" t="s">
        <v>8886</v>
      </c>
      <c r="K906" s="24" t="s">
        <v>8886</v>
      </c>
      <c r="L906" s="24" t="s">
        <v>8886</v>
      </c>
      <c r="M906" s="24" t="s">
        <v>9828</v>
      </c>
      <c r="N906" s="24" t="s">
        <v>136</v>
      </c>
      <c r="O906" s="24" t="s">
        <v>414</v>
      </c>
      <c r="P906" s="24"/>
      <c r="Q906" s="24"/>
      <c r="R906" s="24"/>
      <c r="S906" s="24"/>
      <c r="T906" s="24"/>
      <c r="U906" s="24" t="s">
        <v>8886</v>
      </c>
      <c r="V906" s="24" t="s">
        <v>8886</v>
      </c>
      <c r="W906" s="24"/>
      <c r="X906" s="24"/>
      <c r="Y906" s="258">
        <v>44935.554131944446</v>
      </c>
      <c r="Z906" s="258">
        <v>45173.961412037039</v>
      </c>
      <c r="AA906" s="24"/>
      <c r="AB906" s="24" t="s">
        <v>2758</v>
      </c>
      <c r="AC906" s="24">
        <v>45858</v>
      </c>
      <c r="AD906" s="24">
        <v>2310</v>
      </c>
      <c r="AE906" s="24" t="s">
        <v>9827</v>
      </c>
      <c r="AF906" s="24" t="s">
        <v>9829</v>
      </c>
      <c r="AG906" s="24" t="s">
        <v>264</v>
      </c>
    </row>
    <row r="907" spans="1:33" x14ac:dyDescent="0.3">
      <c r="A907" s="24" t="s">
        <v>438</v>
      </c>
      <c r="B907" s="24" t="s">
        <v>9827</v>
      </c>
      <c r="C907" s="24" t="s">
        <v>33</v>
      </c>
      <c r="D907" s="24" t="s">
        <v>282</v>
      </c>
      <c r="E907" s="24" t="s">
        <v>2764</v>
      </c>
      <c r="F907" s="24" t="s">
        <v>2765</v>
      </c>
      <c r="G907" s="24" t="s">
        <v>1462</v>
      </c>
      <c r="H907" s="24" t="s">
        <v>36</v>
      </c>
      <c r="I907" s="24" t="s">
        <v>8886</v>
      </c>
      <c r="J907" s="24" t="s">
        <v>8886</v>
      </c>
      <c r="K907" s="24" t="s">
        <v>8886</v>
      </c>
      <c r="L907" s="24" t="s">
        <v>8886</v>
      </c>
      <c r="M907" s="24" t="s">
        <v>9828</v>
      </c>
      <c r="N907" s="24" t="s">
        <v>136</v>
      </c>
      <c r="O907" s="24" t="s">
        <v>414</v>
      </c>
      <c r="P907" s="24"/>
      <c r="Q907" s="24"/>
      <c r="R907" s="24"/>
      <c r="S907" s="24"/>
      <c r="T907" s="24"/>
      <c r="U907" s="24" t="s">
        <v>8886</v>
      </c>
      <c r="V907" s="24" t="s">
        <v>8886</v>
      </c>
      <c r="W907" s="24"/>
      <c r="X907" s="24"/>
      <c r="Y907" s="258">
        <v>44935.554131944446</v>
      </c>
      <c r="Z907" s="258">
        <v>45173.961412037039</v>
      </c>
      <c r="AA907" s="24"/>
      <c r="AB907" s="24" t="s">
        <v>2758</v>
      </c>
      <c r="AC907" s="24">
        <v>45858</v>
      </c>
      <c r="AD907" s="24">
        <v>2210</v>
      </c>
      <c r="AE907" s="24" t="s">
        <v>9827</v>
      </c>
      <c r="AF907" s="24" t="s">
        <v>9829</v>
      </c>
      <c r="AG907" s="24" t="s">
        <v>264</v>
      </c>
    </row>
    <row r="908" spans="1:33" x14ac:dyDescent="0.3">
      <c r="A908" s="24" t="s">
        <v>1169</v>
      </c>
      <c r="B908" s="24" t="s">
        <v>9827</v>
      </c>
      <c r="C908" s="24" t="s">
        <v>33</v>
      </c>
      <c r="D908" s="24" t="s">
        <v>282</v>
      </c>
      <c r="E908" s="24" t="s">
        <v>2766</v>
      </c>
      <c r="F908" s="24" t="s">
        <v>2767</v>
      </c>
      <c r="G908" s="24" t="s">
        <v>1462</v>
      </c>
      <c r="H908" s="24" t="s">
        <v>36</v>
      </c>
      <c r="I908" s="24" t="s">
        <v>8886</v>
      </c>
      <c r="J908" s="24" t="s">
        <v>8886</v>
      </c>
      <c r="K908" s="24" t="s">
        <v>8886</v>
      </c>
      <c r="L908" s="24" t="s">
        <v>8886</v>
      </c>
      <c r="M908" s="24" t="s">
        <v>9828</v>
      </c>
      <c r="N908" s="24" t="s">
        <v>136</v>
      </c>
      <c r="O908" s="24" t="s">
        <v>414</v>
      </c>
      <c r="P908" s="24"/>
      <c r="Q908" s="24"/>
      <c r="R908" s="24"/>
      <c r="S908" s="24"/>
      <c r="T908" s="24"/>
      <c r="U908" s="24" t="s">
        <v>8886</v>
      </c>
      <c r="V908" s="24" t="s">
        <v>8886</v>
      </c>
      <c r="W908" s="24"/>
      <c r="X908" s="24"/>
      <c r="Y908" s="258">
        <v>44935.554131944446</v>
      </c>
      <c r="Z908" s="258">
        <v>45173.961412037039</v>
      </c>
      <c r="AA908" s="24"/>
      <c r="AB908" s="24" t="s">
        <v>2758</v>
      </c>
      <c r="AC908" s="24">
        <v>45858</v>
      </c>
      <c r="AD908" s="24">
        <v>2020</v>
      </c>
      <c r="AE908" s="24" t="s">
        <v>9827</v>
      </c>
      <c r="AF908" s="24" t="s">
        <v>9829</v>
      </c>
      <c r="AG908" s="24" t="s">
        <v>264</v>
      </c>
    </row>
    <row r="909" spans="1:33" x14ac:dyDescent="0.3">
      <c r="A909" s="24" t="s">
        <v>2396</v>
      </c>
      <c r="B909" s="24" t="s">
        <v>9827</v>
      </c>
      <c r="C909" s="24" t="s">
        <v>33</v>
      </c>
      <c r="D909" s="24" t="s">
        <v>282</v>
      </c>
      <c r="E909" s="24" t="s">
        <v>2768</v>
      </c>
      <c r="F909" s="24" t="s">
        <v>2769</v>
      </c>
      <c r="G909" s="24" t="s">
        <v>1462</v>
      </c>
      <c r="H909" s="24" t="s">
        <v>36</v>
      </c>
      <c r="I909" s="24" t="s">
        <v>8886</v>
      </c>
      <c r="J909" s="24" t="s">
        <v>8886</v>
      </c>
      <c r="K909" s="24" t="s">
        <v>8886</v>
      </c>
      <c r="L909" s="24" t="s">
        <v>8886</v>
      </c>
      <c r="M909" s="24" t="s">
        <v>9828</v>
      </c>
      <c r="N909" s="24" t="s">
        <v>136</v>
      </c>
      <c r="O909" s="24" t="s">
        <v>414</v>
      </c>
      <c r="P909" s="24"/>
      <c r="Q909" s="24"/>
      <c r="R909" s="24"/>
      <c r="S909" s="24"/>
      <c r="T909" s="24"/>
      <c r="U909" s="24" t="s">
        <v>8886</v>
      </c>
      <c r="V909" s="24" t="s">
        <v>8886</v>
      </c>
      <c r="W909" s="24"/>
      <c r="X909" s="24"/>
      <c r="Y909" s="258">
        <v>44935.554131944446</v>
      </c>
      <c r="Z909" s="258">
        <v>45173.961412037039</v>
      </c>
      <c r="AA909" s="24"/>
      <c r="AB909" s="24" t="s">
        <v>2758</v>
      </c>
      <c r="AC909" s="24">
        <v>45858</v>
      </c>
      <c r="AD909" s="24">
        <v>2120</v>
      </c>
      <c r="AE909" s="24" t="s">
        <v>9827</v>
      </c>
      <c r="AF909" s="24" t="s">
        <v>9829</v>
      </c>
      <c r="AG909" s="24" t="s">
        <v>264</v>
      </c>
    </row>
    <row r="910" spans="1:33" ht="39.6" x14ac:dyDescent="0.3">
      <c r="A910" s="24"/>
      <c r="B910" s="24" t="s">
        <v>9827</v>
      </c>
      <c r="C910" s="24" t="s">
        <v>19</v>
      </c>
      <c r="D910" s="24" t="s">
        <v>282</v>
      </c>
      <c r="E910" s="24" t="s">
        <v>2770</v>
      </c>
      <c r="F910" s="24" t="s">
        <v>2771</v>
      </c>
      <c r="G910" s="24" t="s">
        <v>1462</v>
      </c>
      <c r="H910" s="24" t="s">
        <v>781</v>
      </c>
      <c r="I910" s="24" t="s">
        <v>2223</v>
      </c>
      <c r="J910" s="24" t="s">
        <v>8886</v>
      </c>
      <c r="K910" s="24" t="s">
        <v>8886</v>
      </c>
      <c r="L910" s="24" t="s">
        <v>8886</v>
      </c>
      <c r="M910" s="24" t="s">
        <v>2774</v>
      </c>
      <c r="N910" s="24" t="s">
        <v>136</v>
      </c>
      <c r="O910" s="24" t="s">
        <v>414</v>
      </c>
      <c r="P910" s="24" t="s">
        <v>2773</v>
      </c>
      <c r="Q910" s="24"/>
      <c r="R910" s="25" t="s">
        <v>2772</v>
      </c>
      <c r="S910" s="24"/>
      <c r="T910" s="24"/>
      <c r="U910" s="24" t="s">
        <v>8886</v>
      </c>
      <c r="V910" s="24" t="s">
        <v>8886</v>
      </c>
      <c r="W910" s="24"/>
      <c r="X910" s="24"/>
      <c r="Y910" s="258">
        <v>44935.554131944446</v>
      </c>
      <c r="Z910" s="258">
        <v>45180.478946759256</v>
      </c>
      <c r="AA910" s="24"/>
      <c r="AB910" s="24" t="s">
        <v>2758</v>
      </c>
      <c r="AC910" s="24">
        <v>45858</v>
      </c>
      <c r="AD910" s="24">
        <v>8000</v>
      </c>
      <c r="AE910" s="24" t="s">
        <v>9827</v>
      </c>
      <c r="AF910" s="24" t="s">
        <v>9829</v>
      </c>
      <c r="AG910" s="24" t="s">
        <v>16</v>
      </c>
    </row>
    <row r="911" spans="1:33" ht="39.6" x14ac:dyDescent="0.3">
      <c r="A911" s="24"/>
      <c r="B911" s="24" t="s">
        <v>9827</v>
      </c>
      <c r="C911" s="24" t="s">
        <v>67</v>
      </c>
      <c r="D911" s="24" t="s">
        <v>282</v>
      </c>
      <c r="E911" s="24" t="s">
        <v>2775</v>
      </c>
      <c r="F911" s="24" t="s">
        <v>2776</v>
      </c>
      <c r="G911" s="24" t="s">
        <v>1462</v>
      </c>
      <c r="H911" s="24" t="s">
        <v>781</v>
      </c>
      <c r="I911" s="24" t="s">
        <v>2223</v>
      </c>
      <c r="J911" s="24" t="s">
        <v>8886</v>
      </c>
      <c r="K911" s="24" t="s">
        <v>8886</v>
      </c>
      <c r="L911" s="24" t="s">
        <v>8886</v>
      </c>
      <c r="M911" s="24" t="s">
        <v>2774</v>
      </c>
      <c r="N911" s="24" t="s">
        <v>136</v>
      </c>
      <c r="O911" s="24" t="s">
        <v>414</v>
      </c>
      <c r="P911" s="24"/>
      <c r="Q911" s="24"/>
      <c r="R911" s="25" t="s">
        <v>2772</v>
      </c>
      <c r="S911" s="24"/>
      <c r="T911" s="24"/>
      <c r="U911" s="24" t="s">
        <v>8886</v>
      </c>
      <c r="V911" s="24" t="s">
        <v>8886</v>
      </c>
      <c r="W911" s="24"/>
      <c r="X911" s="24"/>
      <c r="Y911" s="258">
        <v>44935.554131944446</v>
      </c>
      <c r="Z911" s="258">
        <v>45180.478946759256</v>
      </c>
      <c r="AA911" s="24"/>
      <c r="AB911" s="24" t="s">
        <v>2758</v>
      </c>
      <c r="AC911" s="24">
        <v>45858</v>
      </c>
      <c r="AD911" s="24">
        <v>8010</v>
      </c>
      <c r="AE911" s="24" t="s">
        <v>9827</v>
      </c>
      <c r="AF911" s="24" t="s">
        <v>9829</v>
      </c>
      <c r="AG911" s="24" t="s">
        <v>16</v>
      </c>
    </row>
    <row r="912" spans="1:33" ht="39.6" x14ac:dyDescent="0.3">
      <c r="A912" s="24"/>
      <c r="B912" s="24" t="s">
        <v>9827</v>
      </c>
      <c r="C912" s="24" t="s">
        <v>19</v>
      </c>
      <c r="D912" s="24" t="s">
        <v>282</v>
      </c>
      <c r="E912" s="24" t="s">
        <v>2777</v>
      </c>
      <c r="F912" s="24" t="s">
        <v>2778</v>
      </c>
      <c r="G912" s="24" t="s">
        <v>1462</v>
      </c>
      <c r="H912" s="24" t="s">
        <v>781</v>
      </c>
      <c r="I912" s="24" t="s">
        <v>2223</v>
      </c>
      <c r="J912" s="24" t="s">
        <v>8886</v>
      </c>
      <c r="K912" s="24" t="s">
        <v>8886</v>
      </c>
      <c r="L912" s="24" t="s">
        <v>8886</v>
      </c>
      <c r="M912" s="24" t="s">
        <v>2774</v>
      </c>
      <c r="N912" s="24" t="s">
        <v>136</v>
      </c>
      <c r="O912" s="24" t="s">
        <v>414</v>
      </c>
      <c r="P912" s="24" t="s">
        <v>2779</v>
      </c>
      <c r="Q912" s="24"/>
      <c r="R912" s="25" t="s">
        <v>2772</v>
      </c>
      <c r="S912" s="24"/>
      <c r="T912" s="24"/>
      <c r="U912" s="24" t="s">
        <v>8886</v>
      </c>
      <c r="V912" s="24" t="s">
        <v>8886</v>
      </c>
      <c r="W912" s="24"/>
      <c r="X912" s="24"/>
      <c r="Y912" s="258">
        <v>44935.554131944446</v>
      </c>
      <c r="Z912" s="258">
        <v>45180.478946759256</v>
      </c>
      <c r="AA912" s="24"/>
      <c r="AB912" s="24" t="s">
        <v>2758</v>
      </c>
      <c r="AC912" s="24">
        <v>45858</v>
      </c>
      <c r="AD912" s="24">
        <v>8020</v>
      </c>
      <c r="AE912" s="24" t="s">
        <v>9827</v>
      </c>
      <c r="AF912" s="24" t="s">
        <v>9829</v>
      </c>
      <c r="AG912" s="24" t="s">
        <v>16</v>
      </c>
    </row>
    <row r="913" spans="1:33" ht="39.6" x14ac:dyDescent="0.3">
      <c r="A913" s="24"/>
      <c r="B913" s="24" t="s">
        <v>9827</v>
      </c>
      <c r="C913" s="24" t="s">
        <v>19</v>
      </c>
      <c r="D913" s="24" t="s">
        <v>282</v>
      </c>
      <c r="E913" s="24" t="s">
        <v>2780</v>
      </c>
      <c r="F913" s="24" t="s">
        <v>2781</v>
      </c>
      <c r="G913" s="24" t="s">
        <v>1462</v>
      </c>
      <c r="H913" s="24" t="s">
        <v>781</v>
      </c>
      <c r="I913" s="24" t="s">
        <v>2223</v>
      </c>
      <c r="J913" s="24" t="s">
        <v>8886</v>
      </c>
      <c r="K913" s="24" t="s">
        <v>8886</v>
      </c>
      <c r="L913" s="24" t="s">
        <v>8886</v>
      </c>
      <c r="M913" s="24" t="s">
        <v>2774</v>
      </c>
      <c r="N913" s="24" t="s">
        <v>136</v>
      </c>
      <c r="O913" s="24" t="s">
        <v>414</v>
      </c>
      <c r="P913" s="24" t="s">
        <v>2782</v>
      </c>
      <c r="Q913" s="24"/>
      <c r="R913" s="25" t="s">
        <v>2772</v>
      </c>
      <c r="S913" s="24"/>
      <c r="T913" s="24"/>
      <c r="U913" s="24" t="s">
        <v>8886</v>
      </c>
      <c r="V913" s="24" t="s">
        <v>8886</v>
      </c>
      <c r="W913" s="24"/>
      <c r="X913" s="24"/>
      <c r="Y913" s="258">
        <v>44935.554131944446</v>
      </c>
      <c r="Z913" s="258">
        <v>45180.478946759256</v>
      </c>
      <c r="AA913" s="24"/>
      <c r="AB913" s="24" t="s">
        <v>2758</v>
      </c>
      <c r="AC913" s="24">
        <v>45858</v>
      </c>
      <c r="AD913" s="24">
        <v>8030</v>
      </c>
      <c r="AE913" s="24" t="s">
        <v>9827</v>
      </c>
      <c r="AF913" s="24" t="s">
        <v>9829</v>
      </c>
      <c r="AG913" s="24" t="s">
        <v>16</v>
      </c>
    </row>
    <row r="914" spans="1:33" ht="39.6" x14ac:dyDescent="0.3">
      <c r="A914" s="24"/>
      <c r="B914" s="24" t="s">
        <v>9827</v>
      </c>
      <c r="C914" s="24" t="s">
        <v>19</v>
      </c>
      <c r="D914" s="24" t="s">
        <v>282</v>
      </c>
      <c r="E914" s="24" t="s">
        <v>2783</v>
      </c>
      <c r="F914" s="24" t="s">
        <v>2784</v>
      </c>
      <c r="G914" s="24" t="s">
        <v>1462</v>
      </c>
      <c r="H914" s="24" t="s">
        <v>781</v>
      </c>
      <c r="I914" s="24" t="s">
        <v>2223</v>
      </c>
      <c r="J914" s="24" t="s">
        <v>8886</v>
      </c>
      <c r="K914" s="24" t="s">
        <v>8886</v>
      </c>
      <c r="L914" s="24" t="s">
        <v>8886</v>
      </c>
      <c r="M914" s="24" t="s">
        <v>2774</v>
      </c>
      <c r="N914" s="24" t="s">
        <v>136</v>
      </c>
      <c r="O914" s="24" t="s">
        <v>414</v>
      </c>
      <c r="P914" s="24" t="s">
        <v>2785</v>
      </c>
      <c r="Q914" s="24"/>
      <c r="R914" s="25" t="s">
        <v>2772</v>
      </c>
      <c r="S914" s="24"/>
      <c r="T914" s="24"/>
      <c r="U914" s="24" t="s">
        <v>8886</v>
      </c>
      <c r="V914" s="24" t="s">
        <v>8886</v>
      </c>
      <c r="W914" s="24"/>
      <c r="X914" s="24"/>
      <c r="Y914" s="258">
        <v>44935.554131944446</v>
      </c>
      <c r="Z914" s="258">
        <v>45180.478946759256</v>
      </c>
      <c r="AA914" s="24"/>
      <c r="AB914" s="24" t="s">
        <v>2758</v>
      </c>
      <c r="AC914" s="24">
        <v>45858</v>
      </c>
      <c r="AD914" s="24">
        <v>8040</v>
      </c>
      <c r="AE914" s="24" t="s">
        <v>9827</v>
      </c>
      <c r="AF914" s="24" t="s">
        <v>9829</v>
      </c>
      <c r="AG914" s="24" t="s">
        <v>16</v>
      </c>
    </row>
    <row r="915" spans="1:33" x14ac:dyDescent="0.3">
      <c r="A915" s="24"/>
      <c r="B915" s="24" t="s">
        <v>9827</v>
      </c>
      <c r="C915" s="24" t="s">
        <v>19</v>
      </c>
      <c r="D915" s="24" t="s">
        <v>282</v>
      </c>
      <c r="E915" s="24" t="s">
        <v>2786</v>
      </c>
      <c r="F915" s="24" t="s">
        <v>2787</v>
      </c>
      <c r="G915" s="24" t="s">
        <v>2788</v>
      </c>
      <c r="H915" s="24" t="s">
        <v>781</v>
      </c>
      <c r="I915" s="24" t="s">
        <v>2223</v>
      </c>
      <c r="J915" s="24" t="s">
        <v>8886</v>
      </c>
      <c r="K915" s="24" t="s">
        <v>8886</v>
      </c>
      <c r="L915" s="24" t="s">
        <v>8886</v>
      </c>
      <c r="M915" s="24" t="s">
        <v>2774</v>
      </c>
      <c r="N915" s="24" t="s">
        <v>136</v>
      </c>
      <c r="O915" s="24" t="s">
        <v>414</v>
      </c>
      <c r="P915" s="24" t="s">
        <v>2789</v>
      </c>
      <c r="Q915" s="24"/>
      <c r="R915" s="24"/>
      <c r="S915" s="24"/>
      <c r="T915" s="24"/>
      <c r="U915" s="24" t="s">
        <v>8886</v>
      </c>
      <c r="V915" s="24" t="s">
        <v>8886</v>
      </c>
      <c r="W915" s="24"/>
      <c r="X915" s="24"/>
      <c r="Y915" s="258">
        <v>44935.554131944446</v>
      </c>
      <c r="Z915" s="258">
        <v>45173.961412037039</v>
      </c>
      <c r="AA915" s="24"/>
      <c r="AB915" s="24" t="s">
        <v>2758</v>
      </c>
      <c r="AC915" s="24">
        <v>45858</v>
      </c>
      <c r="AD915" s="24">
        <v>8050</v>
      </c>
      <c r="AE915" s="24" t="s">
        <v>9827</v>
      </c>
      <c r="AF915" s="24" t="s">
        <v>9829</v>
      </c>
      <c r="AG915" s="24" t="s">
        <v>16</v>
      </c>
    </row>
    <row r="916" spans="1:33" x14ac:dyDescent="0.3">
      <c r="A916" s="24"/>
      <c r="B916" s="24" t="s">
        <v>9827</v>
      </c>
      <c r="C916" s="24" t="s">
        <v>33</v>
      </c>
      <c r="D916" s="24" t="s">
        <v>9870</v>
      </c>
      <c r="E916" s="24" t="s">
        <v>2790</v>
      </c>
      <c r="F916" s="24" t="s">
        <v>2791</v>
      </c>
      <c r="G916" s="24" t="s">
        <v>1462</v>
      </c>
      <c r="H916" s="24" t="s">
        <v>36</v>
      </c>
      <c r="I916" s="24" t="s">
        <v>8886</v>
      </c>
      <c r="J916" s="24" t="s">
        <v>8886</v>
      </c>
      <c r="K916" s="24" t="s">
        <v>8886</v>
      </c>
      <c r="L916" s="24" t="s">
        <v>8886</v>
      </c>
      <c r="M916" s="24" t="s">
        <v>9828</v>
      </c>
      <c r="N916" s="24" t="s">
        <v>201</v>
      </c>
      <c r="O916" s="24" t="s">
        <v>8886</v>
      </c>
      <c r="P916" s="24"/>
      <c r="Q916" s="24"/>
      <c r="R916" s="24"/>
      <c r="S916" s="24"/>
      <c r="T916" s="24"/>
      <c r="U916" s="24" t="s">
        <v>8886</v>
      </c>
      <c r="V916" s="24" t="s">
        <v>8886</v>
      </c>
      <c r="W916" s="24"/>
      <c r="X916" s="24"/>
      <c r="Y916" s="258">
        <v>44935.554131944446</v>
      </c>
      <c r="Z916" s="258">
        <v>45173.961412037039</v>
      </c>
      <c r="AA916" s="24"/>
      <c r="AB916" s="24" t="s">
        <v>2758</v>
      </c>
      <c r="AC916" s="24">
        <v>45858</v>
      </c>
      <c r="AD916" s="24">
        <v>24150</v>
      </c>
      <c r="AE916" s="24" t="s">
        <v>9827</v>
      </c>
      <c r="AF916" s="24" t="s">
        <v>9829</v>
      </c>
      <c r="AG916" s="24" t="s">
        <v>264</v>
      </c>
    </row>
    <row r="917" spans="1:33" x14ac:dyDescent="0.3">
      <c r="A917" s="24"/>
      <c r="B917" s="24" t="s">
        <v>9827</v>
      </c>
      <c r="C917" s="24" t="s">
        <v>33</v>
      </c>
      <c r="D917" s="24" t="s">
        <v>9877</v>
      </c>
      <c r="E917" s="24" t="s">
        <v>2792</v>
      </c>
      <c r="F917" s="24" t="s">
        <v>2793</v>
      </c>
      <c r="G917" s="24" t="s">
        <v>1462</v>
      </c>
      <c r="H917" s="24" t="s">
        <v>36</v>
      </c>
      <c r="I917" s="24" t="s">
        <v>8886</v>
      </c>
      <c r="J917" s="24" t="s">
        <v>8886</v>
      </c>
      <c r="K917" s="24" t="s">
        <v>8886</v>
      </c>
      <c r="L917" s="24" t="s">
        <v>8886</v>
      </c>
      <c r="M917" s="24" t="s">
        <v>9828</v>
      </c>
      <c r="N917" s="24" t="s">
        <v>201</v>
      </c>
      <c r="O917" s="24" t="s">
        <v>8886</v>
      </c>
      <c r="P917" s="24"/>
      <c r="Q917" s="24"/>
      <c r="R917" s="24"/>
      <c r="S917" s="24"/>
      <c r="T917" s="24"/>
      <c r="U917" s="24" t="s">
        <v>8886</v>
      </c>
      <c r="V917" s="24" t="s">
        <v>8886</v>
      </c>
      <c r="W917" s="24"/>
      <c r="X917" s="24"/>
      <c r="Y917" s="258">
        <v>44935.554131944446</v>
      </c>
      <c r="Z917" s="258">
        <v>45173.961412037039</v>
      </c>
      <c r="AA917" s="24"/>
      <c r="AB917" s="24" t="s">
        <v>2758</v>
      </c>
      <c r="AC917" s="24">
        <v>45858</v>
      </c>
      <c r="AD917" s="24">
        <v>24160</v>
      </c>
      <c r="AE917" s="24" t="s">
        <v>9827</v>
      </c>
      <c r="AF917" s="24" t="s">
        <v>9829</v>
      </c>
      <c r="AG917" s="24" t="s">
        <v>264</v>
      </c>
    </row>
    <row r="918" spans="1:33" x14ac:dyDescent="0.3">
      <c r="A918" s="24"/>
      <c r="B918" s="24" t="s">
        <v>9827</v>
      </c>
      <c r="C918" s="24" t="s">
        <v>33</v>
      </c>
      <c r="D918" s="24" t="s">
        <v>9908</v>
      </c>
      <c r="E918" s="24" t="s">
        <v>2794</v>
      </c>
      <c r="F918" s="24" t="s">
        <v>2795</v>
      </c>
      <c r="G918" s="24" t="s">
        <v>1462</v>
      </c>
      <c r="H918" s="24" t="s">
        <v>36</v>
      </c>
      <c r="I918" s="24" t="s">
        <v>8886</v>
      </c>
      <c r="J918" s="24" t="s">
        <v>8886</v>
      </c>
      <c r="K918" s="24" t="s">
        <v>8886</v>
      </c>
      <c r="L918" s="24" t="s">
        <v>8886</v>
      </c>
      <c r="M918" s="24" t="s">
        <v>9828</v>
      </c>
      <c r="N918" s="24" t="s">
        <v>201</v>
      </c>
      <c r="O918" s="24" t="s">
        <v>8886</v>
      </c>
      <c r="P918" s="24"/>
      <c r="Q918" s="24"/>
      <c r="R918" s="24"/>
      <c r="S918" s="24"/>
      <c r="T918" s="24"/>
      <c r="U918" s="24" t="s">
        <v>8886</v>
      </c>
      <c r="V918" s="24" t="s">
        <v>8886</v>
      </c>
      <c r="W918" s="24"/>
      <c r="X918" s="24"/>
      <c r="Y918" s="258">
        <v>44935.554131944446</v>
      </c>
      <c r="Z918" s="258">
        <v>45173.961412037039</v>
      </c>
      <c r="AA918" s="24"/>
      <c r="AB918" s="24" t="s">
        <v>2758</v>
      </c>
      <c r="AC918" s="24">
        <v>45858</v>
      </c>
      <c r="AD918" s="24">
        <v>24170</v>
      </c>
      <c r="AE918" s="24" t="s">
        <v>9827</v>
      </c>
      <c r="AF918" s="24" t="s">
        <v>9829</v>
      </c>
      <c r="AG918" s="24" t="s">
        <v>264</v>
      </c>
    </row>
    <row r="919" spans="1:33" ht="250.8" x14ac:dyDescent="0.3">
      <c r="A919" s="24"/>
      <c r="B919" s="24" t="s">
        <v>9827</v>
      </c>
      <c r="C919" s="24" t="s">
        <v>19</v>
      </c>
      <c r="D919" s="24" t="s">
        <v>293</v>
      </c>
      <c r="E919" s="24" t="s">
        <v>2796</v>
      </c>
      <c r="F919" s="24" t="s">
        <v>10034</v>
      </c>
      <c r="G919" s="24" t="s">
        <v>2798</v>
      </c>
      <c r="H919" s="24" t="s">
        <v>7</v>
      </c>
      <c r="I919" s="24" t="s">
        <v>2800</v>
      </c>
      <c r="J919" s="24">
        <v>1505</v>
      </c>
      <c r="K919" s="24">
        <v>5</v>
      </c>
      <c r="L919" s="24" t="s">
        <v>2804</v>
      </c>
      <c r="M919" s="24" t="s">
        <v>2801</v>
      </c>
      <c r="N919" s="24" t="s">
        <v>136</v>
      </c>
      <c r="O919" s="24" t="s">
        <v>2802</v>
      </c>
      <c r="P919" s="24" t="s">
        <v>2799</v>
      </c>
      <c r="Q919" s="24"/>
      <c r="R919" s="25" t="s">
        <v>10035</v>
      </c>
      <c r="S919" s="25" t="s">
        <v>10036</v>
      </c>
      <c r="T919" s="24"/>
      <c r="U919" s="24" t="s">
        <v>8886</v>
      </c>
      <c r="V919" s="24" t="s">
        <v>8886</v>
      </c>
      <c r="W919" s="24"/>
      <c r="X919" s="24"/>
      <c r="Y919" s="258">
        <v>44935.558298611111</v>
      </c>
      <c r="Z919" s="258">
        <v>45173.912708333337</v>
      </c>
      <c r="AA919" s="24"/>
      <c r="AB919" s="24" t="s">
        <v>2288</v>
      </c>
      <c r="AC919" s="24">
        <v>46899</v>
      </c>
      <c r="AD919" s="24">
        <v>24430</v>
      </c>
      <c r="AE919" s="24" t="s">
        <v>9827</v>
      </c>
      <c r="AF919" s="24" t="s">
        <v>9829</v>
      </c>
      <c r="AG919" s="24" t="s">
        <v>16</v>
      </c>
    </row>
    <row r="920" spans="1:33" x14ac:dyDescent="0.3">
      <c r="A920" s="24"/>
      <c r="B920" s="24" t="s">
        <v>9827</v>
      </c>
      <c r="C920" s="24" t="s">
        <v>33</v>
      </c>
      <c r="D920" s="24" t="s">
        <v>9870</v>
      </c>
      <c r="E920" s="24" t="s">
        <v>2805</v>
      </c>
      <c r="F920" s="24" t="s">
        <v>2806</v>
      </c>
      <c r="G920" s="24" t="s">
        <v>2807</v>
      </c>
      <c r="H920" s="24" t="s">
        <v>36</v>
      </c>
      <c r="I920" s="24" t="s">
        <v>8886</v>
      </c>
      <c r="J920" s="24" t="s">
        <v>8886</v>
      </c>
      <c r="K920" s="24" t="s">
        <v>8886</v>
      </c>
      <c r="L920" s="24" t="s">
        <v>8886</v>
      </c>
      <c r="M920" s="24" t="s">
        <v>9828</v>
      </c>
      <c r="N920" s="24" t="s">
        <v>201</v>
      </c>
      <c r="O920" s="24" t="s">
        <v>8886</v>
      </c>
      <c r="P920" s="24"/>
      <c r="Q920" s="24"/>
      <c r="R920" s="24"/>
      <c r="S920" s="24"/>
      <c r="T920" s="24"/>
      <c r="U920" s="24" t="s">
        <v>8886</v>
      </c>
      <c r="V920" s="24" t="s">
        <v>8886</v>
      </c>
      <c r="W920" s="24"/>
      <c r="X920" s="24"/>
      <c r="Y920" s="258">
        <v>44935.564375000002</v>
      </c>
      <c r="Z920" s="258">
        <v>45173.961412037039</v>
      </c>
      <c r="AA920" s="24"/>
      <c r="AB920" s="24" t="s">
        <v>2808</v>
      </c>
      <c r="AC920" s="24">
        <v>77639</v>
      </c>
      <c r="AD920" s="24">
        <v>24190</v>
      </c>
      <c r="AE920" s="24" t="s">
        <v>9827</v>
      </c>
      <c r="AF920" s="24" t="s">
        <v>9829</v>
      </c>
      <c r="AG920" s="24" t="s">
        <v>218</v>
      </c>
    </row>
    <row r="921" spans="1:33" x14ac:dyDescent="0.3">
      <c r="A921" s="24"/>
      <c r="B921" s="24" t="s">
        <v>9827</v>
      </c>
      <c r="C921" s="24" t="s">
        <v>33</v>
      </c>
      <c r="D921" s="24" t="s">
        <v>996</v>
      </c>
      <c r="E921" s="24" t="s">
        <v>2809</v>
      </c>
      <c r="F921" s="24" t="s">
        <v>2810</v>
      </c>
      <c r="G921" s="24" t="s">
        <v>2811</v>
      </c>
      <c r="H921" s="24" t="s">
        <v>36</v>
      </c>
      <c r="I921" s="24" t="s">
        <v>8886</v>
      </c>
      <c r="J921" s="24" t="s">
        <v>8886</v>
      </c>
      <c r="K921" s="24" t="s">
        <v>8886</v>
      </c>
      <c r="L921" s="24" t="s">
        <v>8886</v>
      </c>
      <c r="M921" s="24" t="s">
        <v>9828</v>
      </c>
      <c r="N921" s="24" t="s">
        <v>136</v>
      </c>
      <c r="O921" s="24" t="s">
        <v>8886</v>
      </c>
      <c r="P921" s="24"/>
      <c r="Q921" s="24"/>
      <c r="R921" s="24"/>
      <c r="S921" s="24"/>
      <c r="T921" s="24"/>
      <c r="U921" s="24" t="s">
        <v>8886</v>
      </c>
      <c r="V921" s="24" t="s">
        <v>8886</v>
      </c>
      <c r="W921" s="24"/>
      <c r="X921" s="24"/>
      <c r="Y921" s="258">
        <v>44935.567499999997</v>
      </c>
      <c r="Z921" s="258">
        <v>45173.912708333337</v>
      </c>
      <c r="AA921" s="24"/>
      <c r="AB921" s="24" t="s">
        <v>2812</v>
      </c>
      <c r="AC921" s="24">
        <v>97839</v>
      </c>
      <c r="AD921" s="24">
        <v>24200</v>
      </c>
      <c r="AE921" s="24" t="s">
        <v>9827</v>
      </c>
      <c r="AF921" s="24" t="s">
        <v>9829</v>
      </c>
      <c r="AG921" s="24" t="s">
        <v>264</v>
      </c>
    </row>
    <row r="922" spans="1:33" x14ac:dyDescent="0.3">
      <c r="A922" s="24" t="s">
        <v>372</v>
      </c>
      <c r="B922" s="24" t="s">
        <v>9827</v>
      </c>
      <c r="C922" s="24" t="s">
        <v>33</v>
      </c>
      <c r="D922" s="24" t="s">
        <v>2227</v>
      </c>
      <c r="E922" s="24" t="s">
        <v>2813</v>
      </c>
      <c r="F922" s="24" t="s">
        <v>2814</v>
      </c>
      <c r="G922" s="24" t="s">
        <v>2815</v>
      </c>
      <c r="H922" s="24" t="s">
        <v>773</v>
      </c>
      <c r="I922" s="24" t="s">
        <v>2818</v>
      </c>
      <c r="J922" s="24" t="s">
        <v>8886</v>
      </c>
      <c r="K922" s="24" t="s">
        <v>8886</v>
      </c>
      <c r="L922" s="24" t="s">
        <v>8886</v>
      </c>
      <c r="M922" s="24" t="s">
        <v>843</v>
      </c>
      <c r="N922" s="24" t="s">
        <v>136</v>
      </c>
      <c r="O922" s="24" t="s">
        <v>2228</v>
      </c>
      <c r="P922" s="24"/>
      <c r="Q922" s="24"/>
      <c r="R922" s="25" t="s">
        <v>2817</v>
      </c>
      <c r="S922" s="24"/>
      <c r="T922" s="24"/>
      <c r="U922" s="24" t="s">
        <v>8886</v>
      </c>
      <c r="V922" s="24" t="s">
        <v>8886</v>
      </c>
      <c r="W922" s="24"/>
      <c r="X922" s="24"/>
      <c r="Y922" s="258">
        <v>44935.568738425929</v>
      </c>
      <c r="Z922" s="258">
        <v>45173.912708333337</v>
      </c>
      <c r="AA922" s="24"/>
      <c r="AB922" s="24" t="s">
        <v>2816</v>
      </c>
      <c r="AC922" s="24">
        <v>80497</v>
      </c>
      <c r="AD922" s="24">
        <v>24210</v>
      </c>
      <c r="AE922" s="24" t="s">
        <v>9827</v>
      </c>
      <c r="AF922" s="24" t="s">
        <v>9829</v>
      </c>
      <c r="AG922" s="24" t="s">
        <v>37</v>
      </c>
    </row>
    <row r="923" spans="1:33" x14ac:dyDescent="0.3">
      <c r="A923" s="24"/>
      <c r="B923" s="24" t="s">
        <v>9827</v>
      </c>
      <c r="C923" s="24" t="s">
        <v>33</v>
      </c>
      <c r="D923" s="24" t="s">
        <v>9895</v>
      </c>
      <c r="E923" s="24" t="s">
        <v>2819</v>
      </c>
      <c r="F923" s="24" t="s">
        <v>2820</v>
      </c>
      <c r="G923" s="24" t="s">
        <v>498</v>
      </c>
      <c r="H923" s="24" t="s">
        <v>36</v>
      </c>
      <c r="I923" s="24" t="s">
        <v>8886</v>
      </c>
      <c r="J923" s="24" t="s">
        <v>8886</v>
      </c>
      <c r="K923" s="24" t="s">
        <v>8886</v>
      </c>
      <c r="L923" s="24" t="s">
        <v>8886</v>
      </c>
      <c r="M923" s="24" t="s">
        <v>9828</v>
      </c>
      <c r="N923" s="24" t="s">
        <v>201</v>
      </c>
      <c r="O923" s="24" t="s">
        <v>8886</v>
      </c>
      <c r="P923" s="24"/>
      <c r="Q923" s="24" t="s">
        <v>2821</v>
      </c>
      <c r="R923" s="24"/>
      <c r="S923" s="24"/>
      <c r="T923" s="24"/>
      <c r="U923" s="24" t="s">
        <v>8886</v>
      </c>
      <c r="V923" s="24" t="s">
        <v>8886</v>
      </c>
      <c r="W923" s="24"/>
      <c r="X923" s="24"/>
      <c r="Y923" s="258">
        <v>44935.569756944446</v>
      </c>
      <c r="Z923" s="258">
        <v>45173.912708333337</v>
      </c>
      <c r="AA923" s="24"/>
      <c r="AB923" s="24" t="s">
        <v>2580</v>
      </c>
      <c r="AC923" s="24">
        <v>45408</v>
      </c>
      <c r="AD923" s="24">
        <v>24220</v>
      </c>
      <c r="AE923" s="24" t="s">
        <v>9827</v>
      </c>
      <c r="AF923" s="24" t="s">
        <v>9829</v>
      </c>
      <c r="AG923" s="24" t="s">
        <v>264</v>
      </c>
    </row>
    <row r="924" spans="1:33" x14ac:dyDescent="0.3">
      <c r="A924" s="24"/>
      <c r="B924" s="24" t="s">
        <v>9827</v>
      </c>
      <c r="C924" s="24" t="s">
        <v>33</v>
      </c>
      <c r="D924" s="24" t="s">
        <v>9894</v>
      </c>
      <c r="E924" s="24" t="s">
        <v>2822</v>
      </c>
      <c r="F924" s="24" t="s">
        <v>354</v>
      </c>
      <c r="G924" s="24" t="s">
        <v>498</v>
      </c>
      <c r="H924" s="24" t="s">
        <v>36</v>
      </c>
      <c r="I924" s="24" t="s">
        <v>8886</v>
      </c>
      <c r="J924" s="24" t="s">
        <v>8886</v>
      </c>
      <c r="K924" s="24" t="s">
        <v>8886</v>
      </c>
      <c r="L924" s="24" t="s">
        <v>8886</v>
      </c>
      <c r="M924" s="24" t="s">
        <v>9828</v>
      </c>
      <c r="N924" s="24" t="s">
        <v>201</v>
      </c>
      <c r="O924" s="24" t="s">
        <v>8886</v>
      </c>
      <c r="P924" s="24"/>
      <c r="Q924" s="24" t="s">
        <v>2823</v>
      </c>
      <c r="R924" s="24"/>
      <c r="S924" s="24"/>
      <c r="T924" s="24"/>
      <c r="U924" s="24" t="s">
        <v>8886</v>
      </c>
      <c r="V924" s="24" t="s">
        <v>8886</v>
      </c>
      <c r="W924" s="24"/>
      <c r="X924" s="24"/>
      <c r="Y924" s="258">
        <v>44935.573101851849</v>
      </c>
      <c r="Z924" s="258">
        <v>45173.912708333337</v>
      </c>
      <c r="AA924" s="24"/>
      <c r="AB924" s="24" t="s">
        <v>2580</v>
      </c>
      <c r="AC924" s="24">
        <v>45408</v>
      </c>
      <c r="AD924" s="24">
        <v>24230</v>
      </c>
      <c r="AE924" s="24" t="s">
        <v>9827</v>
      </c>
      <c r="AF924" s="24" t="s">
        <v>9829</v>
      </c>
      <c r="AG924" s="24" t="s">
        <v>264</v>
      </c>
    </row>
    <row r="925" spans="1:33" x14ac:dyDescent="0.3">
      <c r="A925" s="24"/>
      <c r="B925" s="24" t="s">
        <v>9827</v>
      </c>
      <c r="C925" s="24" t="s">
        <v>33</v>
      </c>
      <c r="D925" s="24" t="s">
        <v>9880</v>
      </c>
      <c r="E925" s="24" t="s">
        <v>2824</v>
      </c>
      <c r="F925" s="24" t="s">
        <v>2825</v>
      </c>
      <c r="G925" s="24" t="s">
        <v>2826</v>
      </c>
      <c r="H925" s="24" t="s">
        <v>36</v>
      </c>
      <c r="I925" s="24" t="s">
        <v>8886</v>
      </c>
      <c r="J925" s="24" t="s">
        <v>8886</v>
      </c>
      <c r="K925" s="24" t="s">
        <v>8886</v>
      </c>
      <c r="L925" s="24" t="s">
        <v>8886</v>
      </c>
      <c r="M925" s="24" t="s">
        <v>9828</v>
      </c>
      <c r="N925" s="24" t="s">
        <v>201</v>
      </c>
      <c r="O925" s="24" t="s">
        <v>8886</v>
      </c>
      <c r="P925" s="24"/>
      <c r="Q925" s="24"/>
      <c r="R925" s="24"/>
      <c r="S925" s="24"/>
      <c r="T925" s="24"/>
      <c r="U925" s="24" t="s">
        <v>8886</v>
      </c>
      <c r="V925" s="24" t="s">
        <v>8886</v>
      </c>
      <c r="W925" s="24"/>
      <c r="X925" s="24"/>
      <c r="Y925" s="258">
        <v>44935.574560185189</v>
      </c>
      <c r="Z925" s="258">
        <v>45173.912708333337</v>
      </c>
      <c r="AA925" s="24"/>
      <c r="AB925" s="24" t="s">
        <v>2827</v>
      </c>
      <c r="AC925" s="24">
        <v>94880</v>
      </c>
      <c r="AD925" s="24">
        <v>24240</v>
      </c>
      <c r="AE925" s="24" t="s">
        <v>9827</v>
      </c>
      <c r="AF925" s="24" t="s">
        <v>9829</v>
      </c>
      <c r="AG925" s="24"/>
    </row>
    <row r="926" spans="1:33" ht="224.4" x14ac:dyDescent="0.3">
      <c r="A926" s="24"/>
      <c r="B926" s="24" t="s">
        <v>9827</v>
      </c>
      <c r="C926" s="24" t="s">
        <v>33</v>
      </c>
      <c r="D926" s="24" t="s">
        <v>9936</v>
      </c>
      <c r="E926" s="24" t="s">
        <v>2828</v>
      </c>
      <c r="F926" s="24" t="s">
        <v>2829</v>
      </c>
      <c r="G926" s="24" t="s">
        <v>2830</v>
      </c>
      <c r="H926" s="24" t="s">
        <v>36</v>
      </c>
      <c r="I926" s="24" t="s">
        <v>8886</v>
      </c>
      <c r="J926" s="24" t="s">
        <v>8886</v>
      </c>
      <c r="K926" s="24" t="s">
        <v>8886</v>
      </c>
      <c r="L926" s="24" t="s">
        <v>8886</v>
      </c>
      <c r="M926" s="24" t="s">
        <v>9828</v>
      </c>
      <c r="N926" s="24" t="s">
        <v>201</v>
      </c>
      <c r="O926" s="24" t="s">
        <v>8886</v>
      </c>
      <c r="P926" s="24"/>
      <c r="Q926" s="24" t="s">
        <v>2832</v>
      </c>
      <c r="R926" s="25" t="s">
        <v>10130</v>
      </c>
      <c r="S926" s="24"/>
      <c r="T926" s="24"/>
      <c r="U926" s="24" t="s">
        <v>8886</v>
      </c>
      <c r="V926" s="24" t="s">
        <v>8886</v>
      </c>
      <c r="W926" s="24"/>
      <c r="X926" s="24"/>
      <c r="Y926" s="258">
        <v>44935.576469907406</v>
      </c>
      <c r="Z926" s="258">
        <v>45173.912708333337</v>
      </c>
      <c r="AA926" s="24"/>
      <c r="AB926" s="24" t="s">
        <v>2831</v>
      </c>
      <c r="AC926" s="24">
        <v>93308</v>
      </c>
      <c r="AD926" s="24">
        <v>24250</v>
      </c>
      <c r="AE926" s="24" t="s">
        <v>9827</v>
      </c>
      <c r="AF926" s="24" t="s">
        <v>9829</v>
      </c>
      <c r="AG926" s="24" t="s">
        <v>218</v>
      </c>
    </row>
    <row r="927" spans="1:33" x14ac:dyDescent="0.3">
      <c r="A927" s="24" t="s">
        <v>231</v>
      </c>
      <c r="B927" s="24" t="s">
        <v>9827</v>
      </c>
      <c r="C927" s="24" t="s">
        <v>67</v>
      </c>
      <c r="D927" s="24" t="s">
        <v>628</v>
      </c>
      <c r="E927" s="24" t="s">
        <v>2833</v>
      </c>
      <c r="F927" s="24" t="s">
        <v>2834</v>
      </c>
      <c r="G927" s="24" t="s">
        <v>2216</v>
      </c>
      <c r="H927" s="24" t="s">
        <v>238</v>
      </c>
      <c r="I927" s="24" t="s">
        <v>8886</v>
      </c>
      <c r="J927" s="24" t="s">
        <v>8886</v>
      </c>
      <c r="K927" s="24" t="s">
        <v>8886</v>
      </c>
      <c r="L927" s="24" t="s">
        <v>8886</v>
      </c>
      <c r="M927" s="24" t="s">
        <v>9828</v>
      </c>
      <c r="N927" s="24" t="s">
        <v>164</v>
      </c>
      <c r="O927" s="24" t="s">
        <v>629</v>
      </c>
      <c r="P927" s="24"/>
      <c r="Q927" s="24"/>
      <c r="R927" s="25" t="s">
        <v>2836</v>
      </c>
      <c r="S927" s="24"/>
      <c r="T927" s="24"/>
      <c r="U927" s="24" t="s">
        <v>8886</v>
      </c>
      <c r="V927" s="24" t="s">
        <v>8886</v>
      </c>
      <c r="W927" s="24"/>
      <c r="X927" s="24"/>
      <c r="Y927" s="258">
        <v>44935.59207175926</v>
      </c>
      <c r="Z927" s="258">
        <v>45173.912708333337</v>
      </c>
      <c r="AA927" s="24"/>
      <c r="AB927" s="24" t="s">
        <v>2835</v>
      </c>
      <c r="AC927" s="24">
        <v>86282</v>
      </c>
      <c r="AD927" s="24">
        <v>24260</v>
      </c>
      <c r="AE927" s="24" t="s">
        <v>9827</v>
      </c>
      <c r="AF927" s="24" t="s">
        <v>9829</v>
      </c>
      <c r="AG927" s="24" t="s">
        <v>16</v>
      </c>
    </row>
    <row r="928" spans="1:33" x14ac:dyDescent="0.3">
      <c r="A928" s="24"/>
      <c r="B928" s="24" t="s">
        <v>9827</v>
      </c>
      <c r="C928" s="24" t="s">
        <v>33</v>
      </c>
      <c r="D928" s="24" t="s">
        <v>9909</v>
      </c>
      <c r="E928" s="24" t="s">
        <v>2837</v>
      </c>
      <c r="F928" s="24" t="s">
        <v>2838</v>
      </c>
      <c r="G928" s="24" t="s">
        <v>2839</v>
      </c>
      <c r="H928" s="24" t="s">
        <v>36</v>
      </c>
      <c r="I928" s="24" t="s">
        <v>8886</v>
      </c>
      <c r="J928" s="24" t="s">
        <v>8886</v>
      </c>
      <c r="K928" s="24" t="s">
        <v>8886</v>
      </c>
      <c r="L928" s="24" t="s">
        <v>8886</v>
      </c>
      <c r="M928" s="24" t="s">
        <v>9828</v>
      </c>
      <c r="N928" s="24" t="s">
        <v>201</v>
      </c>
      <c r="O928" s="24" t="s">
        <v>8886</v>
      </c>
      <c r="P928" s="24"/>
      <c r="Q928" s="24"/>
      <c r="R928" s="24"/>
      <c r="S928" s="24"/>
      <c r="T928" s="24"/>
      <c r="U928" s="24" t="s">
        <v>8886</v>
      </c>
      <c r="V928" s="24" t="s">
        <v>8886</v>
      </c>
      <c r="W928" s="24"/>
      <c r="X928" s="24"/>
      <c r="Y928" s="258">
        <v>44935.595277777778</v>
      </c>
      <c r="Z928" s="258">
        <v>45173.912708333337</v>
      </c>
      <c r="AA928" s="24"/>
      <c r="AB928" s="24" t="s">
        <v>2840</v>
      </c>
      <c r="AC928" s="24">
        <v>102928</v>
      </c>
      <c r="AD928" s="24">
        <v>24270</v>
      </c>
      <c r="AE928" s="24" t="s">
        <v>9827</v>
      </c>
      <c r="AF928" s="24" t="s">
        <v>9829</v>
      </c>
      <c r="AG928" s="24" t="s">
        <v>774</v>
      </c>
    </row>
    <row r="929" spans="1:33" x14ac:dyDescent="0.3">
      <c r="A929" s="24"/>
      <c r="B929" s="24" t="s">
        <v>9827</v>
      </c>
      <c r="C929" s="24" t="s">
        <v>33</v>
      </c>
      <c r="D929" s="24" t="s">
        <v>9898</v>
      </c>
      <c r="E929" s="24" t="s">
        <v>2841</v>
      </c>
      <c r="F929" s="24" t="s">
        <v>2842</v>
      </c>
      <c r="G929" s="24" t="s">
        <v>2839</v>
      </c>
      <c r="H929" s="24" t="s">
        <v>36</v>
      </c>
      <c r="I929" s="24" t="s">
        <v>8886</v>
      </c>
      <c r="J929" s="24" t="s">
        <v>8886</v>
      </c>
      <c r="K929" s="24" t="s">
        <v>8886</v>
      </c>
      <c r="L929" s="24" t="s">
        <v>8886</v>
      </c>
      <c r="M929" s="24" t="s">
        <v>9828</v>
      </c>
      <c r="N929" s="24" t="s">
        <v>201</v>
      </c>
      <c r="O929" s="24" t="s">
        <v>8886</v>
      </c>
      <c r="P929" s="24"/>
      <c r="Q929" s="24"/>
      <c r="R929" s="24"/>
      <c r="S929" s="24"/>
      <c r="T929" s="24"/>
      <c r="U929" s="24" t="s">
        <v>8886</v>
      </c>
      <c r="V929" s="24" t="s">
        <v>8886</v>
      </c>
      <c r="W929" s="24"/>
      <c r="X929" s="24"/>
      <c r="Y929" s="258">
        <v>44935.595277777778</v>
      </c>
      <c r="Z929" s="258">
        <v>45173.912708333337</v>
      </c>
      <c r="AA929" s="24"/>
      <c r="AB929" s="24" t="s">
        <v>2840</v>
      </c>
      <c r="AC929" s="24">
        <v>102928</v>
      </c>
      <c r="AD929" s="24">
        <v>24280</v>
      </c>
      <c r="AE929" s="24" t="s">
        <v>9827</v>
      </c>
      <c r="AF929" s="24" t="s">
        <v>9829</v>
      </c>
      <c r="AG929" s="24" t="s">
        <v>774</v>
      </c>
    </row>
    <row r="930" spans="1:33" x14ac:dyDescent="0.3">
      <c r="A930" s="24"/>
      <c r="B930" s="24" t="s">
        <v>9827</v>
      </c>
      <c r="C930" s="24" t="s">
        <v>33</v>
      </c>
      <c r="D930" s="24" t="s">
        <v>9899</v>
      </c>
      <c r="E930" s="24" t="s">
        <v>2843</v>
      </c>
      <c r="F930" s="24" t="s">
        <v>2844</v>
      </c>
      <c r="G930" s="24" t="s">
        <v>2839</v>
      </c>
      <c r="H930" s="24" t="s">
        <v>36</v>
      </c>
      <c r="I930" s="24" t="s">
        <v>8886</v>
      </c>
      <c r="J930" s="24" t="s">
        <v>8886</v>
      </c>
      <c r="K930" s="24" t="s">
        <v>8886</v>
      </c>
      <c r="L930" s="24" t="s">
        <v>8886</v>
      </c>
      <c r="M930" s="24" t="s">
        <v>9828</v>
      </c>
      <c r="N930" s="24" t="s">
        <v>201</v>
      </c>
      <c r="O930" s="24" t="s">
        <v>8886</v>
      </c>
      <c r="P930" s="24"/>
      <c r="Q930" s="24"/>
      <c r="R930" s="24"/>
      <c r="S930" s="25" t="s">
        <v>10037</v>
      </c>
      <c r="T930" s="24"/>
      <c r="U930" s="24" t="s">
        <v>8886</v>
      </c>
      <c r="V930" s="24" t="s">
        <v>8886</v>
      </c>
      <c r="W930" s="24"/>
      <c r="X930" s="24"/>
      <c r="Y930" s="258">
        <v>44935.595277777778</v>
      </c>
      <c r="Z930" s="258">
        <v>45173.912708333337</v>
      </c>
      <c r="AA930" s="24"/>
      <c r="AB930" s="24" t="s">
        <v>2840</v>
      </c>
      <c r="AC930" s="24">
        <v>102928</v>
      </c>
      <c r="AD930" s="24">
        <v>24290</v>
      </c>
      <c r="AE930" s="24" t="s">
        <v>9827</v>
      </c>
      <c r="AF930" s="24" t="s">
        <v>9829</v>
      </c>
      <c r="AG930" s="24" t="s">
        <v>774</v>
      </c>
    </row>
    <row r="931" spans="1:33" x14ac:dyDescent="0.3">
      <c r="A931" s="24"/>
      <c r="B931" s="24" t="s">
        <v>9827</v>
      </c>
      <c r="C931" s="24" t="s">
        <v>33</v>
      </c>
      <c r="D931" s="24" t="s">
        <v>9936</v>
      </c>
      <c r="E931" s="24" t="s">
        <v>2845</v>
      </c>
      <c r="F931" s="24" t="s">
        <v>2846</v>
      </c>
      <c r="G931" s="24" t="s">
        <v>2847</v>
      </c>
      <c r="H931" s="24" t="s">
        <v>36</v>
      </c>
      <c r="I931" s="24" t="s">
        <v>8886</v>
      </c>
      <c r="J931" s="24" t="s">
        <v>8886</v>
      </c>
      <c r="K931" s="24" t="s">
        <v>8886</v>
      </c>
      <c r="L931" s="24" t="s">
        <v>8886</v>
      </c>
      <c r="M931" s="24" t="s">
        <v>9828</v>
      </c>
      <c r="N931" s="24" t="s">
        <v>201</v>
      </c>
      <c r="O931" s="24" t="s">
        <v>8886</v>
      </c>
      <c r="P931" s="24"/>
      <c r="Q931" s="24"/>
      <c r="R931" s="24"/>
      <c r="S931" s="24"/>
      <c r="T931" s="24"/>
      <c r="U931" s="24" t="s">
        <v>8886</v>
      </c>
      <c r="V931" s="24" t="s">
        <v>8886</v>
      </c>
      <c r="W931" s="24"/>
      <c r="X931" s="24"/>
      <c r="Y931" s="258">
        <v>44935.595277777778</v>
      </c>
      <c r="Z931" s="258">
        <v>45173.912708333337</v>
      </c>
      <c r="AA931" s="24"/>
      <c r="AB931" s="24" t="s">
        <v>2840</v>
      </c>
      <c r="AC931" s="24">
        <v>102928</v>
      </c>
      <c r="AD931" s="24">
        <v>1060</v>
      </c>
      <c r="AE931" s="24" t="s">
        <v>9827</v>
      </c>
      <c r="AF931" s="24" t="s">
        <v>9829</v>
      </c>
      <c r="AG931" s="24" t="s">
        <v>774</v>
      </c>
    </row>
    <row r="932" spans="1:33" x14ac:dyDescent="0.3">
      <c r="A932" s="24"/>
      <c r="B932" s="24" t="s">
        <v>9827</v>
      </c>
      <c r="C932" s="24" t="s">
        <v>33</v>
      </c>
      <c r="D932" s="24" t="s">
        <v>9899</v>
      </c>
      <c r="E932" s="24" t="s">
        <v>2848</v>
      </c>
      <c r="F932" s="24" t="s">
        <v>2849</v>
      </c>
      <c r="G932" s="24" t="s">
        <v>498</v>
      </c>
      <c r="H932" s="24" t="s">
        <v>36</v>
      </c>
      <c r="I932" s="24" t="s">
        <v>8886</v>
      </c>
      <c r="J932" s="24" t="s">
        <v>8886</v>
      </c>
      <c r="K932" s="24" t="s">
        <v>8886</v>
      </c>
      <c r="L932" s="24" t="s">
        <v>8886</v>
      </c>
      <c r="M932" s="24" t="s">
        <v>9828</v>
      </c>
      <c r="N932" s="24" t="s">
        <v>201</v>
      </c>
      <c r="O932" s="24" t="s">
        <v>8886</v>
      </c>
      <c r="P932" s="24"/>
      <c r="Q932" s="24"/>
      <c r="R932" s="24"/>
      <c r="S932" s="24"/>
      <c r="T932" s="24"/>
      <c r="U932" s="24" t="s">
        <v>8886</v>
      </c>
      <c r="V932" s="24" t="s">
        <v>8886</v>
      </c>
      <c r="W932" s="24"/>
      <c r="X932" s="24"/>
      <c r="Y932" s="258">
        <v>44935.606562499997</v>
      </c>
      <c r="Z932" s="258">
        <v>45173.912708333337</v>
      </c>
      <c r="AA932" s="24"/>
      <c r="AB932" s="24" t="s">
        <v>2850</v>
      </c>
      <c r="AC932" s="24">
        <v>73195</v>
      </c>
      <c r="AD932" s="24">
        <v>24310</v>
      </c>
      <c r="AE932" s="24" t="s">
        <v>9827</v>
      </c>
      <c r="AF932" s="24" t="s">
        <v>9829</v>
      </c>
      <c r="AG932" s="24"/>
    </row>
    <row r="933" spans="1:33" x14ac:dyDescent="0.3">
      <c r="A933" s="24"/>
      <c r="B933" s="24" t="s">
        <v>9827</v>
      </c>
      <c r="C933" s="24" t="s">
        <v>33</v>
      </c>
      <c r="D933" s="24" t="s">
        <v>9878</v>
      </c>
      <c r="E933" s="24" t="s">
        <v>2851</v>
      </c>
      <c r="F933" s="24" t="s">
        <v>2852</v>
      </c>
      <c r="G933" s="24" t="s">
        <v>2853</v>
      </c>
      <c r="H933" s="24" t="s">
        <v>36</v>
      </c>
      <c r="I933" s="24" t="s">
        <v>8886</v>
      </c>
      <c r="J933" s="24" t="s">
        <v>8886</v>
      </c>
      <c r="K933" s="24" t="s">
        <v>8886</v>
      </c>
      <c r="L933" s="24" t="s">
        <v>8886</v>
      </c>
      <c r="M933" s="24" t="s">
        <v>9828</v>
      </c>
      <c r="N933" s="24" t="s">
        <v>201</v>
      </c>
      <c r="O933" s="24" t="s">
        <v>8886</v>
      </c>
      <c r="P933" s="24"/>
      <c r="Q933" s="24"/>
      <c r="R933" s="24"/>
      <c r="S933" s="24"/>
      <c r="T933" s="24"/>
      <c r="U933" s="24" t="s">
        <v>8886</v>
      </c>
      <c r="V933" s="24" t="s">
        <v>8886</v>
      </c>
      <c r="W933" s="24"/>
      <c r="X933" s="24"/>
      <c r="Y933" s="258">
        <v>44935.607858796298</v>
      </c>
      <c r="Z933" s="258">
        <v>45173.912708333337</v>
      </c>
      <c r="AA933" s="24"/>
      <c r="AB933" s="24" t="s">
        <v>2854</v>
      </c>
      <c r="AC933" s="24">
        <v>47003</v>
      </c>
      <c r="AD933" s="24">
        <v>24320</v>
      </c>
      <c r="AE933" s="24" t="s">
        <v>9827</v>
      </c>
      <c r="AF933" s="24" t="s">
        <v>9829</v>
      </c>
      <c r="AG933" s="24" t="s">
        <v>218</v>
      </c>
    </row>
    <row r="934" spans="1:33" x14ac:dyDescent="0.3">
      <c r="A934" s="24"/>
      <c r="B934" s="24" t="s">
        <v>9827</v>
      </c>
      <c r="C934" s="24" t="s">
        <v>33</v>
      </c>
      <c r="D934" s="24" t="s">
        <v>9898</v>
      </c>
      <c r="E934" s="24" t="s">
        <v>2855</v>
      </c>
      <c r="F934" s="24" t="s">
        <v>2856</v>
      </c>
      <c r="G934" s="24" t="s">
        <v>498</v>
      </c>
      <c r="H934" s="24" t="s">
        <v>36</v>
      </c>
      <c r="I934" s="24" t="s">
        <v>8886</v>
      </c>
      <c r="J934" s="24" t="s">
        <v>8886</v>
      </c>
      <c r="K934" s="24" t="s">
        <v>8886</v>
      </c>
      <c r="L934" s="24" t="s">
        <v>8886</v>
      </c>
      <c r="M934" s="24" t="s">
        <v>9828</v>
      </c>
      <c r="N934" s="24" t="s">
        <v>201</v>
      </c>
      <c r="O934" s="24" t="s">
        <v>8886</v>
      </c>
      <c r="P934" s="24"/>
      <c r="Q934" s="24"/>
      <c r="R934" s="24"/>
      <c r="S934" s="24"/>
      <c r="T934" s="24"/>
      <c r="U934" s="24" t="s">
        <v>8886</v>
      </c>
      <c r="V934" s="24" t="s">
        <v>8886</v>
      </c>
      <c r="W934" s="24"/>
      <c r="X934" s="24"/>
      <c r="Y934" s="258">
        <v>44935.608402777776</v>
      </c>
      <c r="Z934" s="258">
        <v>45173.912708333337</v>
      </c>
      <c r="AA934" s="24"/>
      <c r="AB934" s="24" t="s">
        <v>2850</v>
      </c>
      <c r="AC934" s="24">
        <v>73195</v>
      </c>
      <c r="AD934" s="24">
        <v>24330</v>
      </c>
      <c r="AE934" s="24" t="s">
        <v>9827</v>
      </c>
      <c r="AF934" s="24" t="s">
        <v>9829</v>
      </c>
      <c r="AG934" s="24"/>
    </row>
    <row r="935" spans="1:33" x14ac:dyDescent="0.3">
      <c r="A935" s="24"/>
      <c r="B935" s="24" t="s">
        <v>9827</v>
      </c>
      <c r="C935" s="24" t="s">
        <v>33</v>
      </c>
      <c r="D935" s="24" t="s">
        <v>9936</v>
      </c>
      <c r="E935" s="24" t="s">
        <v>2857</v>
      </c>
      <c r="F935" s="24" t="s">
        <v>2858</v>
      </c>
      <c r="G935" s="24" t="s">
        <v>498</v>
      </c>
      <c r="H935" s="24" t="s">
        <v>36</v>
      </c>
      <c r="I935" s="24" t="s">
        <v>8886</v>
      </c>
      <c r="J935" s="24" t="s">
        <v>8886</v>
      </c>
      <c r="K935" s="24" t="s">
        <v>8886</v>
      </c>
      <c r="L935" s="24" t="s">
        <v>8886</v>
      </c>
      <c r="M935" s="24" t="s">
        <v>9828</v>
      </c>
      <c r="N935" s="24" t="s">
        <v>201</v>
      </c>
      <c r="O935" s="24" t="s">
        <v>8886</v>
      </c>
      <c r="P935" s="24"/>
      <c r="Q935" s="24" t="s">
        <v>2859</v>
      </c>
      <c r="R935" s="24"/>
      <c r="S935" s="24"/>
      <c r="T935" s="24"/>
      <c r="U935" s="24" t="s">
        <v>8886</v>
      </c>
      <c r="V935" s="24" t="s">
        <v>8886</v>
      </c>
      <c r="W935" s="24"/>
      <c r="X935" s="24"/>
      <c r="Y935" s="258">
        <v>44935.6172337963</v>
      </c>
      <c r="Z935" s="258">
        <v>45173.912708333337</v>
      </c>
      <c r="AA935" s="24"/>
      <c r="AB935" s="24" t="s">
        <v>2580</v>
      </c>
      <c r="AC935" s="24">
        <v>45408</v>
      </c>
      <c r="AD935" s="24">
        <v>24340</v>
      </c>
      <c r="AE935" s="24" t="s">
        <v>9827</v>
      </c>
      <c r="AF935" s="24" t="s">
        <v>9829</v>
      </c>
      <c r="AG935" s="24" t="s">
        <v>264</v>
      </c>
    </row>
    <row r="936" spans="1:33" x14ac:dyDescent="0.3">
      <c r="A936" s="24"/>
      <c r="B936" s="24" t="s">
        <v>9827</v>
      </c>
      <c r="C936" s="24" t="s">
        <v>33</v>
      </c>
      <c r="D936" s="24" t="s">
        <v>9916</v>
      </c>
      <c r="E936" s="24" t="s">
        <v>2860</v>
      </c>
      <c r="F936" s="24" t="s">
        <v>10038</v>
      </c>
      <c r="G936" s="24" t="s">
        <v>2861</v>
      </c>
      <c r="H936" s="24" t="s">
        <v>36</v>
      </c>
      <c r="I936" s="24" t="s">
        <v>8886</v>
      </c>
      <c r="J936" s="24" t="s">
        <v>8886</v>
      </c>
      <c r="K936" s="24" t="s">
        <v>8886</v>
      </c>
      <c r="L936" s="24" t="s">
        <v>8886</v>
      </c>
      <c r="M936" s="24" t="s">
        <v>9828</v>
      </c>
      <c r="N936" s="24" t="s">
        <v>201</v>
      </c>
      <c r="O936" s="24" t="s">
        <v>8886</v>
      </c>
      <c r="P936" s="24"/>
      <c r="Q936" s="24"/>
      <c r="R936" s="24"/>
      <c r="S936" s="24"/>
      <c r="T936" s="24"/>
      <c r="U936" s="24" t="s">
        <v>8886</v>
      </c>
      <c r="V936" s="24" t="s">
        <v>8886</v>
      </c>
      <c r="W936" s="24"/>
      <c r="X936" s="24"/>
      <c r="Y936" s="258">
        <v>44935.620138888888</v>
      </c>
      <c r="Z936" s="258">
        <v>45173.912708333337</v>
      </c>
      <c r="AA936" s="24"/>
      <c r="AB936" s="24" t="s">
        <v>2862</v>
      </c>
      <c r="AC936" s="24">
        <v>92321</v>
      </c>
      <c r="AD936" s="24">
        <v>24350</v>
      </c>
      <c r="AE936" s="24" t="s">
        <v>9827</v>
      </c>
      <c r="AF936" s="24" t="s">
        <v>9829</v>
      </c>
      <c r="AG936" s="24"/>
    </row>
    <row r="937" spans="1:33" ht="39.6" x14ac:dyDescent="0.3">
      <c r="A937" s="24" t="s">
        <v>321</v>
      </c>
      <c r="B937" s="24" t="s">
        <v>9829</v>
      </c>
      <c r="C937" s="24" t="s">
        <v>333</v>
      </c>
      <c r="D937" s="24" t="s">
        <v>2866</v>
      </c>
      <c r="E937" s="24" t="s">
        <v>2863</v>
      </c>
      <c r="F937" s="24" t="s">
        <v>2864</v>
      </c>
      <c r="G937" s="24" t="s">
        <v>123</v>
      </c>
      <c r="H937" s="24" t="s">
        <v>230</v>
      </c>
      <c r="I937" s="24" t="s">
        <v>8886</v>
      </c>
      <c r="J937" s="24" t="s">
        <v>8886</v>
      </c>
      <c r="K937" s="24" t="s">
        <v>8886</v>
      </c>
      <c r="L937" s="24" t="s">
        <v>8886</v>
      </c>
      <c r="M937" s="24" t="s">
        <v>9828</v>
      </c>
      <c r="N937" s="24" t="s">
        <v>136</v>
      </c>
      <c r="O937" s="24" t="s">
        <v>2867</v>
      </c>
      <c r="P937" s="24"/>
      <c r="Q937" s="24"/>
      <c r="R937" s="25" t="s">
        <v>2865</v>
      </c>
      <c r="S937" s="24"/>
      <c r="T937" s="24"/>
      <c r="U937" s="24" t="s">
        <v>8886</v>
      </c>
      <c r="V937" s="24" t="s">
        <v>8886</v>
      </c>
      <c r="W937" s="24"/>
      <c r="X937" s="24"/>
      <c r="Y937" s="258">
        <v>44935.622488425928</v>
      </c>
      <c r="Z937" s="24"/>
      <c r="AA937" s="24"/>
      <c r="AB937" s="24" t="s">
        <v>1543</v>
      </c>
      <c r="AC937" s="24">
        <v>90310</v>
      </c>
      <c r="AD937" s="24">
        <v>24360</v>
      </c>
      <c r="AE937" s="24" t="s">
        <v>9827</v>
      </c>
      <c r="AF937" s="24" t="s">
        <v>9827</v>
      </c>
      <c r="AG937" s="24"/>
    </row>
    <row r="938" spans="1:33" x14ac:dyDescent="0.3">
      <c r="A938" s="24"/>
      <c r="B938" s="24" t="s">
        <v>9827</v>
      </c>
      <c r="C938" s="24" t="s">
        <v>33</v>
      </c>
      <c r="D938" s="24" t="s">
        <v>9948</v>
      </c>
      <c r="E938" s="24" t="s">
        <v>2868</v>
      </c>
      <c r="F938" s="24" t="s">
        <v>2869</v>
      </c>
      <c r="G938" s="24" t="s">
        <v>2870</v>
      </c>
      <c r="H938" s="24" t="s">
        <v>36</v>
      </c>
      <c r="I938" s="24" t="s">
        <v>8886</v>
      </c>
      <c r="J938" s="24" t="s">
        <v>8886</v>
      </c>
      <c r="K938" s="24" t="s">
        <v>8886</v>
      </c>
      <c r="L938" s="24" t="s">
        <v>8886</v>
      </c>
      <c r="M938" s="24" t="s">
        <v>9828</v>
      </c>
      <c r="N938" s="24" t="s">
        <v>201</v>
      </c>
      <c r="O938" s="24" t="s">
        <v>8886</v>
      </c>
      <c r="P938" s="24"/>
      <c r="Q938" s="24"/>
      <c r="R938" s="24"/>
      <c r="S938" s="24"/>
      <c r="T938" s="24"/>
      <c r="U938" s="24" t="s">
        <v>8886</v>
      </c>
      <c r="V938" s="24" t="s">
        <v>8886</v>
      </c>
      <c r="W938" s="24"/>
      <c r="X938" s="24"/>
      <c r="Y938" s="258">
        <v>44935.625810185185</v>
      </c>
      <c r="Z938" s="258">
        <v>45170.637013888889</v>
      </c>
      <c r="AA938" s="24"/>
      <c r="AB938" s="24" t="s">
        <v>2871</v>
      </c>
      <c r="AC938" s="24">
        <v>82989</v>
      </c>
      <c r="AD938" s="24">
        <v>24370</v>
      </c>
      <c r="AE938" s="24" t="s">
        <v>9827</v>
      </c>
      <c r="AF938" s="24" t="s">
        <v>9829</v>
      </c>
      <c r="AG938" s="24" t="s">
        <v>218</v>
      </c>
    </row>
    <row r="939" spans="1:33" x14ac:dyDescent="0.3">
      <c r="A939" s="24"/>
      <c r="B939" s="24" t="s">
        <v>9827</v>
      </c>
      <c r="C939" s="24" t="s">
        <v>33</v>
      </c>
      <c r="D939" s="24" t="s">
        <v>937</v>
      </c>
      <c r="E939" s="24" t="s">
        <v>2872</v>
      </c>
      <c r="F939" s="24" t="s">
        <v>2873</v>
      </c>
      <c r="G939" s="24" t="s">
        <v>2008</v>
      </c>
      <c r="H939" s="24" t="s">
        <v>36</v>
      </c>
      <c r="I939" s="24" t="s">
        <v>8886</v>
      </c>
      <c r="J939" s="24" t="s">
        <v>8886</v>
      </c>
      <c r="K939" s="24" t="s">
        <v>8886</v>
      </c>
      <c r="L939" s="24" t="s">
        <v>8886</v>
      </c>
      <c r="M939" s="24" t="s">
        <v>9828</v>
      </c>
      <c r="N939" s="24" t="s">
        <v>136</v>
      </c>
      <c r="O939" s="24" t="s">
        <v>8886</v>
      </c>
      <c r="P939" s="24"/>
      <c r="Q939" s="24"/>
      <c r="R939" s="24"/>
      <c r="S939" s="24"/>
      <c r="T939" s="24"/>
      <c r="U939" s="24" t="s">
        <v>8886</v>
      </c>
      <c r="V939" s="24" t="s">
        <v>8886</v>
      </c>
      <c r="W939" s="24"/>
      <c r="X939" s="24"/>
      <c r="Y939" s="258">
        <v>44935.632754629631</v>
      </c>
      <c r="Z939" s="258">
        <v>45173.912708333337</v>
      </c>
      <c r="AA939" s="24"/>
      <c r="AB939" s="24" t="s">
        <v>2009</v>
      </c>
      <c r="AC939" s="24">
        <v>84218</v>
      </c>
      <c r="AD939" s="24">
        <v>2080</v>
      </c>
      <c r="AE939" s="24" t="s">
        <v>9827</v>
      </c>
      <c r="AF939" s="24" t="s">
        <v>9829</v>
      </c>
      <c r="AG939" s="24"/>
    </row>
    <row r="940" spans="1:33" x14ac:dyDescent="0.3">
      <c r="A940" s="24" t="s">
        <v>478</v>
      </c>
      <c r="B940" s="24" t="s">
        <v>9827</v>
      </c>
      <c r="C940" s="24" t="s">
        <v>33</v>
      </c>
      <c r="D940" s="24" t="s">
        <v>282</v>
      </c>
      <c r="E940" s="24" t="s">
        <v>2874</v>
      </c>
      <c r="F940" s="24" t="s">
        <v>2875</v>
      </c>
      <c r="G940" s="24" t="s">
        <v>2008</v>
      </c>
      <c r="H940" s="24" t="s">
        <v>36</v>
      </c>
      <c r="I940" s="24" t="s">
        <v>8886</v>
      </c>
      <c r="J940" s="24" t="s">
        <v>8886</v>
      </c>
      <c r="K940" s="24" t="s">
        <v>8886</v>
      </c>
      <c r="L940" s="24" t="s">
        <v>8886</v>
      </c>
      <c r="M940" s="24" t="s">
        <v>9828</v>
      </c>
      <c r="N940" s="24" t="s">
        <v>136</v>
      </c>
      <c r="O940" s="24" t="s">
        <v>414</v>
      </c>
      <c r="P940" s="24"/>
      <c r="Q940" s="24"/>
      <c r="R940" s="24"/>
      <c r="S940" s="24"/>
      <c r="T940" s="24"/>
      <c r="U940" s="24" t="s">
        <v>8886</v>
      </c>
      <c r="V940" s="24" t="s">
        <v>8886</v>
      </c>
      <c r="W940" s="24"/>
      <c r="X940" s="24"/>
      <c r="Y940" s="258">
        <v>44935.634340277778</v>
      </c>
      <c r="Z940" s="258">
        <v>45173.961412037039</v>
      </c>
      <c r="AA940" s="24"/>
      <c r="AB940" s="24" t="s">
        <v>2009</v>
      </c>
      <c r="AC940" s="24">
        <v>84218</v>
      </c>
      <c r="AD940" s="24">
        <v>2320</v>
      </c>
      <c r="AE940" s="24" t="s">
        <v>9827</v>
      </c>
      <c r="AF940" s="24" t="s">
        <v>9829</v>
      </c>
      <c r="AG940" s="24"/>
    </row>
    <row r="941" spans="1:33" ht="26.4" x14ac:dyDescent="0.3">
      <c r="A941" s="24" t="s">
        <v>321</v>
      </c>
      <c r="B941" s="24" t="s">
        <v>9827</v>
      </c>
      <c r="C941" s="24" t="s">
        <v>67</v>
      </c>
      <c r="D941" s="24" t="s">
        <v>2478</v>
      </c>
      <c r="E941" s="24" t="s">
        <v>2877</v>
      </c>
      <c r="F941" s="24" t="s">
        <v>2878</v>
      </c>
      <c r="G941" s="24" t="s">
        <v>2879</v>
      </c>
      <c r="H941" s="24" t="s">
        <v>238</v>
      </c>
      <c r="I941" s="24" t="s">
        <v>8886</v>
      </c>
      <c r="J941" s="24" t="s">
        <v>8886</v>
      </c>
      <c r="K941" s="24" t="s">
        <v>8886</v>
      </c>
      <c r="L941" s="24" t="s">
        <v>8886</v>
      </c>
      <c r="M941" s="24" t="s">
        <v>9828</v>
      </c>
      <c r="N941" s="24" t="s">
        <v>136</v>
      </c>
      <c r="O941" s="24" t="s">
        <v>2479</v>
      </c>
      <c r="P941" s="24"/>
      <c r="Q941" s="24" t="s">
        <v>2882</v>
      </c>
      <c r="R941" s="25" t="s">
        <v>2881</v>
      </c>
      <c r="S941" s="25" t="s">
        <v>10039</v>
      </c>
      <c r="T941" s="24"/>
      <c r="U941" s="24" t="s">
        <v>8886</v>
      </c>
      <c r="V941" s="24" t="s">
        <v>8886</v>
      </c>
      <c r="W941" s="24"/>
      <c r="X941" s="24"/>
      <c r="Y941" s="258">
        <v>44935.636296296296</v>
      </c>
      <c r="Z941" s="258">
        <v>45173.912708333337</v>
      </c>
      <c r="AA941" s="24"/>
      <c r="AB941" s="24" t="s">
        <v>2880</v>
      </c>
      <c r="AC941" s="24">
        <v>47232</v>
      </c>
      <c r="AD941" s="24">
        <v>24400</v>
      </c>
      <c r="AE941" s="24" t="s">
        <v>9827</v>
      </c>
      <c r="AF941" s="24" t="s">
        <v>9829</v>
      </c>
      <c r="AG941" s="24" t="s">
        <v>16</v>
      </c>
    </row>
    <row r="942" spans="1:33" x14ac:dyDescent="0.3">
      <c r="A942" s="24" t="s">
        <v>321</v>
      </c>
      <c r="B942" s="24" t="s">
        <v>9827</v>
      </c>
      <c r="C942" s="24" t="s">
        <v>305</v>
      </c>
      <c r="D942" s="24" t="s">
        <v>9886</v>
      </c>
      <c r="E942" s="24" t="s">
        <v>2883</v>
      </c>
      <c r="F942" s="24" t="s">
        <v>2092</v>
      </c>
      <c r="G942" s="24" t="s">
        <v>1699</v>
      </c>
      <c r="H942" s="24" t="s">
        <v>36</v>
      </c>
      <c r="I942" s="24" t="s">
        <v>8886</v>
      </c>
      <c r="J942" s="24" t="s">
        <v>8886</v>
      </c>
      <c r="K942" s="24" t="s">
        <v>8886</v>
      </c>
      <c r="L942" s="24" t="s">
        <v>8886</v>
      </c>
      <c r="M942" s="24" t="s">
        <v>9828</v>
      </c>
      <c r="N942" s="24" t="s">
        <v>201</v>
      </c>
      <c r="O942" s="24" t="s">
        <v>8886</v>
      </c>
      <c r="P942" s="24"/>
      <c r="Q942" s="24"/>
      <c r="R942" s="24"/>
      <c r="S942" s="24"/>
      <c r="T942" s="24"/>
      <c r="U942" s="24" t="s">
        <v>8886</v>
      </c>
      <c r="V942" s="24" t="s">
        <v>8886</v>
      </c>
      <c r="W942" s="24"/>
      <c r="X942" s="24"/>
      <c r="Y942" s="258">
        <v>44935.636296296296</v>
      </c>
      <c r="Z942" s="258">
        <v>45173.912708333337</v>
      </c>
      <c r="AA942" s="24"/>
      <c r="AB942" s="24" t="s">
        <v>2880</v>
      </c>
      <c r="AC942" s="24">
        <v>47232</v>
      </c>
      <c r="AD942" s="24">
        <v>290</v>
      </c>
      <c r="AE942" s="24" t="s">
        <v>9827</v>
      </c>
      <c r="AF942" s="24" t="s">
        <v>9829</v>
      </c>
      <c r="AG942" s="24" t="s">
        <v>264</v>
      </c>
    </row>
    <row r="943" spans="1:33" ht="52.8" x14ac:dyDescent="0.3">
      <c r="A943" s="24"/>
      <c r="B943" s="24" t="s">
        <v>9827</v>
      </c>
      <c r="C943" s="24" t="s">
        <v>19</v>
      </c>
      <c r="D943" s="24" t="s">
        <v>701</v>
      </c>
      <c r="E943" s="24" t="s">
        <v>2884</v>
      </c>
      <c r="F943" s="24" t="s">
        <v>2885</v>
      </c>
      <c r="G943" s="24" t="s">
        <v>2886</v>
      </c>
      <c r="H943" s="24" t="s">
        <v>36</v>
      </c>
      <c r="I943" s="24" t="s">
        <v>8886</v>
      </c>
      <c r="J943" s="24" t="s">
        <v>8886</v>
      </c>
      <c r="K943" s="24" t="s">
        <v>8886</v>
      </c>
      <c r="L943" s="24" t="s">
        <v>8886</v>
      </c>
      <c r="M943" s="24" t="s">
        <v>9828</v>
      </c>
      <c r="N943" s="24" t="s">
        <v>136</v>
      </c>
      <c r="O943" s="24" t="s">
        <v>702</v>
      </c>
      <c r="P943" s="24" t="s">
        <v>2888</v>
      </c>
      <c r="Q943" s="24"/>
      <c r="R943" s="24"/>
      <c r="S943" s="25" t="s">
        <v>10017</v>
      </c>
      <c r="T943" s="24"/>
      <c r="U943" s="24" t="s">
        <v>8886</v>
      </c>
      <c r="V943" s="24" t="s">
        <v>8886</v>
      </c>
      <c r="W943" s="24"/>
      <c r="X943" s="24"/>
      <c r="Y943" s="258">
        <v>44935.644085648149</v>
      </c>
      <c r="Z943" s="258">
        <v>45173.961412037039</v>
      </c>
      <c r="AA943" s="24"/>
      <c r="AB943" s="24" t="s">
        <v>2887</v>
      </c>
      <c r="AC943" s="24">
        <v>86091</v>
      </c>
      <c r="AD943" s="24">
        <v>24420</v>
      </c>
      <c r="AE943" s="24" t="s">
        <v>9827</v>
      </c>
      <c r="AF943" s="24" t="s">
        <v>9829</v>
      </c>
      <c r="AG943" s="24"/>
    </row>
    <row r="944" spans="1:33" x14ac:dyDescent="0.3">
      <c r="A944" s="24"/>
      <c r="B944" s="24" t="s">
        <v>9827</v>
      </c>
      <c r="C944" s="24" t="s">
        <v>33</v>
      </c>
      <c r="D944" s="24" t="s">
        <v>293</v>
      </c>
      <c r="E944" s="24" t="s">
        <v>2889</v>
      </c>
      <c r="F944" s="24" t="s">
        <v>2890</v>
      </c>
      <c r="G944" s="24" t="s">
        <v>498</v>
      </c>
      <c r="H944" s="24" t="s">
        <v>36</v>
      </c>
      <c r="I944" s="24" t="s">
        <v>8886</v>
      </c>
      <c r="J944" s="24" t="s">
        <v>8886</v>
      </c>
      <c r="K944" s="24" t="s">
        <v>8886</v>
      </c>
      <c r="L944" s="24" t="s">
        <v>8886</v>
      </c>
      <c r="M944" s="24" t="s">
        <v>9828</v>
      </c>
      <c r="N944" s="24" t="s">
        <v>136</v>
      </c>
      <c r="O944" s="24" t="s">
        <v>8886</v>
      </c>
      <c r="P944" s="24"/>
      <c r="Q944" s="24"/>
      <c r="R944" s="24"/>
      <c r="S944" s="24"/>
      <c r="T944" s="24"/>
      <c r="U944" s="24" t="s">
        <v>8886</v>
      </c>
      <c r="V944" s="24" t="s">
        <v>8886</v>
      </c>
      <c r="W944" s="24"/>
      <c r="X944" s="24"/>
      <c r="Y944" s="258">
        <v>44935.665659722225</v>
      </c>
      <c r="Z944" s="258">
        <v>45173.961412037039</v>
      </c>
      <c r="AA944" s="24"/>
      <c r="AB944" s="24" t="s">
        <v>1511</v>
      </c>
      <c r="AC944" s="24">
        <v>58325</v>
      </c>
      <c r="AD944" s="24">
        <v>24180</v>
      </c>
      <c r="AE944" s="24" t="s">
        <v>9827</v>
      </c>
      <c r="AF944" s="24" t="s">
        <v>9829</v>
      </c>
      <c r="AG944" s="24" t="s">
        <v>264</v>
      </c>
    </row>
    <row r="945" spans="1:33" x14ac:dyDescent="0.3">
      <c r="A945" s="24"/>
      <c r="B945" s="24" t="s">
        <v>9827</v>
      </c>
      <c r="C945" s="24" t="s">
        <v>33</v>
      </c>
      <c r="D945" s="24" t="s">
        <v>9892</v>
      </c>
      <c r="E945" s="24" t="s">
        <v>2891</v>
      </c>
      <c r="F945" s="24" t="s">
        <v>2892</v>
      </c>
      <c r="G945" s="24" t="s">
        <v>2893</v>
      </c>
      <c r="H945" s="24" t="s">
        <v>36</v>
      </c>
      <c r="I945" s="24" t="s">
        <v>8886</v>
      </c>
      <c r="J945" s="24" t="s">
        <v>8886</v>
      </c>
      <c r="K945" s="24" t="s">
        <v>8886</v>
      </c>
      <c r="L945" s="24" t="s">
        <v>8886</v>
      </c>
      <c r="M945" s="24" t="s">
        <v>9828</v>
      </c>
      <c r="N945" s="24" t="s">
        <v>201</v>
      </c>
      <c r="O945" s="24" t="s">
        <v>8886</v>
      </c>
      <c r="P945" s="24"/>
      <c r="Q945" s="24"/>
      <c r="R945" s="24"/>
      <c r="S945" s="24"/>
      <c r="T945" s="24"/>
      <c r="U945" s="24" t="s">
        <v>8886</v>
      </c>
      <c r="V945" s="24" t="s">
        <v>8886</v>
      </c>
      <c r="W945" s="24"/>
      <c r="X945" s="24"/>
      <c r="Y945" s="258">
        <v>44935.667905092596</v>
      </c>
      <c r="Z945" s="258">
        <v>45173.912708333337</v>
      </c>
      <c r="AA945" s="24"/>
      <c r="AB945" s="24" t="s">
        <v>2894</v>
      </c>
      <c r="AC945" s="24">
        <v>23120</v>
      </c>
      <c r="AD945" s="24">
        <v>1010</v>
      </c>
      <c r="AE945" s="24" t="s">
        <v>9827</v>
      </c>
      <c r="AF945" s="24" t="s">
        <v>9829</v>
      </c>
      <c r="AG945" s="24" t="s">
        <v>264</v>
      </c>
    </row>
    <row r="946" spans="1:33" x14ac:dyDescent="0.3">
      <c r="A946" s="24" t="s">
        <v>2898</v>
      </c>
      <c r="B946" s="24" t="s">
        <v>9827</v>
      </c>
      <c r="C946" s="24" t="s">
        <v>67</v>
      </c>
      <c r="D946" s="24">
        <v>14</v>
      </c>
      <c r="E946" s="24" t="s">
        <v>2895</v>
      </c>
      <c r="F946" s="24" t="s">
        <v>2896</v>
      </c>
      <c r="G946" s="24" t="s">
        <v>157</v>
      </c>
      <c r="H946" s="24" t="s">
        <v>538</v>
      </c>
      <c r="I946" s="24" t="s">
        <v>8886</v>
      </c>
      <c r="J946" s="24" t="s">
        <v>8886</v>
      </c>
      <c r="K946" s="24" t="s">
        <v>8886</v>
      </c>
      <c r="L946" s="24" t="s">
        <v>8886</v>
      </c>
      <c r="M946" s="24" t="s">
        <v>9828</v>
      </c>
      <c r="N946" s="24" t="s">
        <v>164</v>
      </c>
      <c r="O946" s="24" t="s">
        <v>2899</v>
      </c>
      <c r="P946" s="24"/>
      <c r="Q946" s="24"/>
      <c r="R946" s="24"/>
      <c r="S946" s="25" t="s">
        <v>10040</v>
      </c>
      <c r="T946" s="24"/>
      <c r="U946" s="24" t="s">
        <v>8886</v>
      </c>
      <c r="V946" s="24" t="s">
        <v>8886</v>
      </c>
      <c r="W946" s="24"/>
      <c r="X946" s="24"/>
      <c r="Y946" s="258">
        <v>44935.672615740739</v>
      </c>
      <c r="Z946" s="258">
        <v>45177.997557870367</v>
      </c>
      <c r="AA946" s="24"/>
      <c r="AB946" s="24" t="s">
        <v>2897</v>
      </c>
      <c r="AC946" s="24">
        <v>52292</v>
      </c>
      <c r="AD946" s="24">
        <v>1000</v>
      </c>
      <c r="AE946" s="24" t="s">
        <v>9827</v>
      </c>
      <c r="AF946" s="24" t="s">
        <v>9829</v>
      </c>
      <c r="AG946" s="24" t="s">
        <v>16</v>
      </c>
    </row>
    <row r="947" spans="1:33" x14ac:dyDescent="0.3">
      <c r="A947" s="24" t="s">
        <v>2898</v>
      </c>
      <c r="B947" s="24" t="s">
        <v>9827</v>
      </c>
      <c r="C947" s="24" t="s">
        <v>67</v>
      </c>
      <c r="D947" s="24">
        <v>14</v>
      </c>
      <c r="E947" s="24" t="s">
        <v>2900</v>
      </c>
      <c r="F947" s="24" t="s">
        <v>2901</v>
      </c>
      <c r="G947" s="24" t="s">
        <v>157</v>
      </c>
      <c r="H947" s="24" t="s">
        <v>538</v>
      </c>
      <c r="I947" s="24" t="s">
        <v>8886</v>
      </c>
      <c r="J947" s="24" t="s">
        <v>8886</v>
      </c>
      <c r="K947" s="24" t="s">
        <v>8886</v>
      </c>
      <c r="L947" s="24" t="s">
        <v>8886</v>
      </c>
      <c r="M947" s="24" t="s">
        <v>9828</v>
      </c>
      <c r="N947" s="24" t="s">
        <v>164</v>
      </c>
      <c r="O947" s="24" t="s">
        <v>165</v>
      </c>
      <c r="P947" s="24"/>
      <c r="Q947" s="24"/>
      <c r="R947" s="24"/>
      <c r="S947" s="25" t="s">
        <v>10040</v>
      </c>
      <c r="T947" s="24"/>
      <c r="U947" s="24" t="s">
        <v>8886</v>
      </c>
      <c r="V947" s="24" t="s">
        <v>8886</v>
      </c>
      <c r="W947" s="24"/>
      <c r="X947" s="24"/>
      <c r="Y947" s="258">
        <v>44935.672615740739</v>
      </c>
      <c r="Z947" s="258">
        <v>45177.997557870367</v>
      </c>
      <c r="AA947" s="24"/>
      <c r="AB947" s="24" t="s">
        <v>2897</v>
      </c>
      <c r="AC947" s="24">
        <v>52292</v>
      </c>
      <c r="AD947" s="24">
        <v>1010</v>
      </c>
      <c r="AE947" s="24" t="s">
        <v>9827</v>
      </c>
      <c r="AF947" s="24" t="s">
        <v>9829</v>
      </c>
      <c r="AG947" s="24" t="s">
        <v>16</v>
      </c>
    </row>
    <row r="948" spans="1:33" x14ac:dyDescent="0.3">
      <c r="A948" s="24" t="s">
        <v>2898</v>
      </c>
      <c r="B948" s="24" t="s">
        <v>9827</v>
      </c>
      <c r="C948" s="24" t="s">
        <v>67</v>
      </c>
      <c r="D948" s="24">
        <v>14</v>
      </c>
      <c r="E948" s="24" t="s">
        <v>2902</v>
      </c>
      <c r="F948" s="24" t="s">
        <v>2903</v>
      </c>
      <c r="G948" s="24" t="s">
        <v>157</v>
      </c>
      <c r="H948" s="24" t="s">
        <v>538</v>
      </c>
      <c r="I948" s="24" t="s">
        <v>8886</v>
      </c>
      <c r="J948" s="24" t="s">
        <v>8886</v>
      </c>
      <c r="K948" s="24" t="s">
        <v>8886</v>
      </c>
      <c r="L948" s="24" t="s">
        <v>8886</v>
      </c>
      <c r="M948" s="24" t="s">
        <v>9828</v>
      </c>
      <c r="N948" s="24" t="s">
        <v>164</v>
      </c>
      <c r="O948" s="24" t="s">
        <v>2904</v>
      </c>
      <c r="P948" s="24"/>
      <c r="Q948" s="24"/>
      <c r="R948" s="24"/>
      <c r="S948" s="25" t="s">
        <v>10040</v>
      </c>
      <c r="T948" s="24"/>
      <c r="U948" s="24" t="s">
        <v>8886</v>
      </c>
      <c r="V948" s="24" t="s">
        <v>8886</v>
      </c>
      <c r="W948" s="24"/>
      <c r="X948" s="24"/>
      <c r="Y948" s="258">
        <v>44935.672615740739</v>
      </c>
      <c r="Z948" s="258">
        <v>45177.997557870367</v>
      </c>
      <c r="AA948" s="24"/>
      <c r="AB948" s="24" t="s">
        <v>2897</v>
      </c>
      <c r="AC948" s="24">
        <v>52292</v>
      </c>
      <c r="AD948" s="24">
        <v>1020</v>
      </c>
      <c r="AE948" s="24" t="s">
        <v>9827</v>
      </c>
      <c r="AF948" s="24" t="s">
        <v>9829</v>
      </c>
      <c r="AG948" s="24" t="s">
        <v>16</v>
      </c>
    </row>
    <row r="949" spans="1:33" x14ac:dyDescent="0.3">
      <c r="A949" s="24" t="s">
        <v>2898</v>
      </c>
      <c r="B949" s="24" t="s">
        <v>9827</v>
      </c>
      <c r="C949" s="24" t="s">
        <v>67</v>
      </c>
      <c r="D949" s="24">
        <v>14</v>
      </c>
      <c r="E949" s="24" t="s">
        <v>2905</v>
      </c>
      <c r="F949" s="24" t="s">
        <v>2906</v>
      </c>
      <c r="G949" s="24" t="s">
        <v>157</v>
      </c>
      <c r="H949" s="24" t="s">
        <v>538</v>
      </c>
      <c r="I949" s="24" t="s">
        <v>8886</v>
      </c>
      <c r="J949" s="24" t="s">
        <v>8886</v>
      </c>
      <c r="K949" s="24" t="s">
        <v>8886</v>
      </c>
      <c r="L949" s="24" t="s">
        <v>8886</v>
      </c>
      <c r="M949" s="24" t="s">
        <v>9828</v>
      </c>
      <c r="N949" s="24" t="s">
        <v>164</v>
      </c>
      <c r="O949" s="24" t="s">
        <v>2907</v>
      </c>
      <c r="P949" s="24"/>
      <c r="Q949" s="24"/>
      <c r="R949" s="24"/>
      <c r="S949" s="25" t="s">
        <v>10040</v>
      </c>
      <c r="T949" s="24"/>
      <c r="U949" s="24" t="s">
        <v>8886</v>
      </c>
      <c r="V949" s="24" t="s">
        <v>8886</v>
      </c>
      <c r="W949" s="24"/>
      <c r="X949" s="24"/>
      <c r="Y949" s="258">
        <v>44935.672615740739</v>
      </c>
      <c r="Z949" s="258">
        <v>45177.997557870367</v>
      </c>
      <c r="AA949" s="24"/>
      <c r="AB949" s="24" t="s">
        <v>2897</v>
      </c>
      <c r="AC949" s="24">
        <v>52292</v>
      </c>
      <c r="AD949" s="24">
        <v>1030</v>
      </c>
      <c r="AE949" s="24" t="s">
        <v>9827</v>
      </c>
      <c r="AF949" s="24" t="s">
        <v>9829</v>
      </c>
      <c r="AG949" s="24" t="s">
        <v>16</v>
      </c>
    </row>
    <row r="950" spans="1:33" x14ac:dyDescent="0.3">
      <c r="A950" s="24" t="s">
        <v>2898</v>
      </c>
      <c r="B950" s="24" t="s">
        <v>9827</v>
      </c>
      <c r="C950" s="24" t="s">
        <v>67</v>
      </c>
      <c r="D950" s="24">
        <v>14</v>
      </c>
      <c r="E950" s="24" t="s">
        <v>2908</v>
      </c>
      <c r="F950" s="24" t="s">
        <v>2909</v>
      </c>
      <c r="G950" s="24" t="s">
        <v>157</v>
      </c>
      <c r="H950" s="24" t="s">
        <v>538</v>
      </c>
      <c r="I950" s="24" t="s">
        <v>8886</v>
      </c>
      <c r="J950" s="24" t="s">
        <v>8886</v>
      </c>
      <c r="K950" s="24" t="s">
        <v>8886</v>
      </c>
      <c r="L950" s="24" t="s">
        <v>8886</v>
      </c>
      <c r="M950" s="24" t="s">
        <v>9828</v>
      </c>
      <c r="N950" s="24" t="s">
        <v>164</v>
      </c>
      <c r="O950" s="24" t="s">
        <v>1380</v>
      </c>
      <c r="P950" s="24"/>
      <c r="Q950" s="24"/>
      <c r="R950" s="24"/>
      <c r="S950" s="25" t="s">
        <v>10040</v>
      </c>
      <c r="T950" s="24"/>
      <c r="U950" s="24" t="s">
        <v>8886</v>
      </c>
      <c r="V950" s="24" t="s">
        <v>8886</v>
      </c>
      <c r="W950" s="24"/>
      <c r="X950" s="24"/>
      <c r="Y950" s="258">
        <v>44935.672615740739</v>
      </c>
      <c r="Z950" s="258">
        <v>45177.997569444444</v>
      </c>
      <c r="AA950" s="24"/>
      <c r="AB950" s="24" t="s">
        <v>2897</v>
      </c>
      <c r="AC950" s="24">
        <v>52292</v>
      </c>
      <c r="AD950" s="24">
        <v>1040</v>
      </c>
      <c r="AE950" s="24" t="s">
        <v>9827</v>
      </c>
      <c r="AF950" s="24" t="s">
        <v>9829</v>
      </c>
      <c r="AG950" s="24" t="s">
        <v>16</v>
      </c>
    </row>
    <row r="951" spans="1:33" x14ac:dyDescent="0.3">
      <c r="A951" s="24" t="s">
        <v>2898</v>
      </c>
      <c r="B951" s="24" t="s">
        <v>9827</v>
      </c>
      <c r="C951" s="24" t="s">
        <v>67</v>
      </c>
      <c r="D951" s="24">
        <v>14</v>
      </c>
      <c r="E951" s="24" t="s">
        <v>2910</v>
      </c>
      <c r="F951" s="24" t="s">
        <v>2911</v>
      </c>
      <c r="G951" s="24" t="s">
        <v>157</v>
      </c>
      <c r="H951" s="24" t="s">
        <v>538</v>
      </c>
      <c r="I951" s="24" t="s">
        <v>8886</v>
      </c>
      <c r="J951" s="24" t="s">
        <v>8886</v>
      </c>
      <c r="K951" s="24" t="s">
        <v>8886</v>
      </c>
      <c r="L951" s="24" t="s">
        <v>8886</v>
      </c>
      <c r="M951" s="24" t="s">
        <v>9828</v>
      </c>
      <c r="N951" s="24" t="s">
        <v>164</v>
      </c>
      <c r="O951" s="24" t="s">
        <v>2912</v>
      </c>
      <c r="P951" s="24"/>
      <c r="Q951" s="24"/>
      <c r="R951" s="24"/>
      <c r="S951" s="25" t="s">
        <v>10040</v>
      </c>
      <c r="T951" s="24"/>
      <c r="U951" s="24" t="s">
        <v>8886</v>
      </c>
      <c r="V951" s="24" t="s">
        <v>8886</v>
      </c>
      <c r="W951" s="24"/>
      <c r="X951" s="24"/>
      <c r="Y951" s="258">
        <v>44935.672615740739</v>
      </c>
      <c r="Z951" s="258">
        <v>45177.997569444444</v>
      </c>
      <c r="AA951" s="24"/>
      <c r="AB951" s="24" t="s">
        <v>2897</v>
      </c>
      <c r="AC951" s="24">
        <v>52292</v>
      </c>
      <c r="AD951" s="24">
        <v>1050</v>
      </c>
      <c r="AE951" s="24" t="s">
        <v>9827</v>
      </c>
      <c r="AF951" s="24" t="s">
        <v>9829</v>
      </c>
      <c r="AG951" s="24" t="s">
        <v>16</v>
      </c>
    </row>
    <row r="952" spans="1:33" x14ac:dyDescent="0.3">
      <c r="A952" s="24" t="s">
        <v>2898</v>
      </c>
      <c r="B952" s="24" t="s">
        <v>9827</v>
      </c>
      <c r="C952" s="24" t="s">
        <v>67</v>
      </c>
      <c r="D952" s="24">
        <v>14</v>
      </c>
      <c r="E952" s="24" t="s">
        <v>2913</v>
      </c>
      <c r="F952" s="24" t="s">
        <v>2914</v>
      </c>
      <c r="G952" s="24" t="s">
        <v>157</v>
      </c>
      <c r="H952" s="24" t="s">
        <v>538</v>
      </c>
      <c r="I952" s="24" t="s">
        <v>8886</v>
      </c>
      <c r="J952" s="24" t="s">
        <v>8886</v>
      </c>
      <c r="K952" s="24" t="s">
        <v>8886</v>
      </c>
      <c r="L952" s="24" t="s">
        <v>8886</v>
      </c>
      <c r="M952" s="24" t="s">
        <v>9828</v>
      </c>
      <c r="N952" s="24" t="s">
        <v>447</v>
      </c>
      <c r="O952" s="24" t="s">
        <v>2915</v>
      </c>
      <c r="P952" s="24"/>
      <c r="Q952" s="24"/>
      <c r="R952" s="24"/>
      <c r="S952" s="25" t="s">
        <v>10040</v>
      </c>
      <c r="T952" s="24"/>
      <c r="U952" s="24" t="s">
        <v>8886</v>
      </c>
      <c r="V952" s="24" t="s">
        <v>8886</v>
      </c>
      <c r="W952" s="24"/>
      <c r="X952" s="24"/>
      <c r="Y952" s="258">
        <v>44935.672615740739</v>
      </c>
      <c r="Z952" s="258">
        <v>45177.997569444444</v>
      </c>
      <c r="AA952" s="24"/>
      <c r="AB952" s="24" t="s">
        <v>2897</v>
      </c>
      <c r="AC952" s="24">
        <v>52292</v>
      </c>
      <c r="AD952" s="24">
        <v>1060</v>
      </c>
      <c r="AE952" s="24" t="s">
        <v>9827</v>
      </c>
      <c r="AF952" s="24" t="s">
        <v>9829</v>
      </c>
      <c r="AG952" s="24" t="s">
        <v>16</v>
      </c>
    </row>
    <row r="953" spans="1:33" x14ac:dyDescent="0.3">
      <c r="A953" s="24" t="s">
        <v>2898</v>
      </c>
      <c r="B953" s="24" t="s">
        <v>9827</v>
      </c>
      <c r="C953" s="24" t="s">
        <v>67</v>
      </c>
      <c r="D953" s="24">
        <v>14</v>
      </c>
      <c r="E953" s="24" t="s">
        <v>2916</v>
      </c>
      <c r="F953" s="24" t="s">
        <v>2917</v>
      </c>
      <c r="G953" s="24" t="s">
        <v>157</v>
      </c>
      <c r="H953" s="24" t="s">
        <v>538</v>
      </c>
      <c r="I953" s="24" t="s">
        <v>8886</v>
      </c>
      <c r="J953" s="24" t="s">
        <v>8886</v>
      </c>
      <c r="K953" s="24" t="s">
        <v>8886</v>
      </c>
      <c r="L953" s="24" t="s">
        <v>8886</v>
      </c>
      <c r="M953" s="24" t="s">
        <v>9828</v>
      </c>
      <c r="N953" s="24" t="s">
        <v>447</v>
      </c>
      <c r="O953" s="24" t="s">
        <v>2918</v>
      </c>
      <c r="P953" s="24"/>
      <c r="Q953" s="24"/>
      <c r="R953" s="24"/>
      <c r="S953" s="25" t="s">
        <v>10040</v>
      </c>
      <c r="T953" s="24"/>
      <c r="U953" s="24" t="s">
        <v>8886</v>
      </c>
      <c r="V953" s="24" t="s">
        <v>8886</v>
      </c>
      <c r="W953" s="24"/>
      <c r="X953" s="24"/>
      <c r="Y953" s="258">
        <v>44935.672615740739</v>
      </c>
      <c r="Z953" s="258">
        <v>45177.997569444444</v>
      </c>
      <c r="AA953" s="24"/>
      <c r="AB953" s="24" t="s">
        <v>2897</v>
      </c>
      <c r="AC953" s="24">
        <v>52292</v>
      </c>
      <c r="AD953" s="24">
        <v>1070</v>
      </c>
      <c r="AE953" s="24" t="s">
        <v>9827</v>
      </c>
      <c r="AF953" s="24" t="s">
        <v>9829</v>
      </c>
      <c r="AG953" s="24" t="s">
        <v>16</v>
      </c>
    </row>
    <row r="954" spans="1:33" x14ac:dyDescent="0.3">
      <c r="A954" s="24" t="s">
        <v>2898</v>
      </c>
      <c r="B954" s="24" t="s">
        <v>9827</v>
      </c>
      <c r="C954" s="24" t="s">
        <v>67</v>
      </c>
      <c r="D954" s="24">
        <v>14</v>
      </c>
      <c r="E954" s="24" t="s">
        <v>2919</v>
      </c>
      <c r="F954" s="24" t="s">
        <v>2920</v>
      </c>
      <c r="G954" s="24" t="s">
        <v>157</v>
      </c>
      <c r="H954" s="24" t="s">
        <v>538</v>
      </c>
      <c r="I954" s="24" t="s">
        <v>8886</v>
      </c>
      <c r="J954" s="24" t="s">
        <v>8886</v>
      </c>
      <c r="K954" s="24" t="s">
        <v>8886</v>
      </c>
      <c r="L954" s="24" t="s">
        <v>8886</v>
      </c>
      <c r="M954" s="24" t="s">
        <v>9828</v>
      </c>
      <c r="N954" s="24" t="s">
        <v>164</v>
      </c>
      <c r="O954" s="24" t="s">
        <v>2921</v>
      </c>
      <c r="P954" s="24"/>
      <c r="Q954" s="24"/>
      <c r="R954" s="24"/>
      <c r="S954" s="25" t="s">
        <v>10040</v>
      </c>
      <c r="T954" s="24"/>
      <c r="U954" s="24" t="s">
        <v>8886</v>
      </c>
      <c r="V954" s="24" t="s">
        <v>8886</v>
      </c>
      <c r="W954" s="24"/>
      <c r="X954" s="24"/>
      <c r="Y954" s="258">
        <v>44935.672615740739</v>
      </c>
      <c r="Z954" s="258">
        <v>45177.997569444444</v>
      </c>
      <c r="AA954" s="24"/>
      <c r="AB954" s="24" t="s">
        <v>2897</v>
      </c>
      <c r="AC954" s="24">
        <v>52292</v>
      </c>
      <c r="AD954" s="24">
        <v>1080</v>
      </c>
      <c r="AE954" s="24" t="s">
        <v>9827</v>
      </c>
      <c r="AF954" s="24" t="s">
        <v>9829</v>
      </c>
      <c r="AG954" s="24" t="s">
        <v>16</v>
      </c>
    </row>
    <row r="955" spans="1:33" x14ac:dyDescent="0.3">
      <c r="A955" s="24" t="s">
        <v>2898</v>
      </c>
      <c r="B955" s="24" t="s">
        <v>9827</v>
      </c>
      <c r="C955" s="24" t="s">
        <v>67</v>
      </c>
      <c r="D955" s="24">
        <v>14</v>
      </c>
      <c r="E955" s="24" t="s">
        <v>2922</v>
      </c>
      <c r="F955" s="24" t="s">
        <v>2923</v>
      </c>
      <c r="G955" s="24" t="s">
        <v>157</v>
      </c>
      <c r="H955" s="24" t="s">
        <v>538</v>
      </c>
      <c r="I955" s="24" t="s">
        <v>8886</v>
      </c>
      <c r="J955" s="24" t="s">
        <v>8886</v>
      </c>
      <c r="K955" s="24" t="s">
        <v>8886</v>
      </c>
      <c r="L955" s="24" t="s">
        <v>8886</v>
      </c>
      <c r="M955" s="24" t="s">
        <v>9828</v>
      </c>
      <c r="N955" s="24" t="s">
        <v>447</v>
      </c>
      <c r="O955" s="24" t="s">
        <v>2924</v>
      </c>
      <c r="P955" s="24"/>
      <c r="Q955" s="24"/>
      <c r="R955" s="24"/>
      <c r="S955" s="25" t="s">
        <v>10040</v>
      </c>
      <c r="T955" s="24"/>
      <c r="U955" s="24" t="s">
        <v>8886</v>
      </c>
      <c r="V955" s="24" t="s">
        <v>8886</v>
      </c>
      <c r="W955" s="24"/>
      <c r="X955" s="24"/>
      <c r="Y955" s="258">
        <v>44935.672615740739</v>
      </c>
      <c r="Z955" s="258">
        <v>45177.997569444444</v>
      </c>
      <c r="AA955" s="24"/>
      <c r="AB955" s="24" t="s">
        <v>2897</v>
      </c>
      <c r="AC955" s="24">
        <v>52292</v>
      </c>
      <c r="AD955" s="24">
        <v>1090</v>
      </c>
      <c r="AE955" s="24" t="s">
        <v>9827</v>
      </c>
      <c r="AF955" s="24" t="s">
        <v>9829</v>
      </c>
      <c r="AG955" s="24" t="s">
        <v>16</v>
      </c>
    </row>
    <row r="956" spans="1:33" x14ac:dyDescent="0.3">
      <c r="A956" s="24" t="s">
        <v>2898</v>
      </c>
      <c r="B956" s="24" t="s">
        <v>9827</v>
      </c>
      <c r="C956" s="24" t="s">
        <v>67</v>
      </c>
      <c r="D956" s="24">
        <v>14</v>
      </c>
      <c r="E956" s="24" t="s">
        <v>2925</v>
      </c>
      <c r="F956" s="24" t="s">
        <v>2926</v>
      </c>
      <c r="G956" s="24" t="s">
        <v>157</v>
      </c>
      <c r="H956" s="24" t="s">
        <v>538</v>
      </c>
      <c r="I956" s="24" t="s">
        <v>8886</v>
      </c>
      <c r="J956" s="24" t="s">
        <v>8886</v>
      </c>
      <c r="K956" s="24" t="s">
        <v>8886</v>
      </c>
      <c r="L956" s="24" t="s">
        <v>8886</v>
      </c>
      <c r="M956" s="24" t="s">
        <v>9828</v>
      </c>
      <c r="N956" s="24" t="s">
        <v>164</v>
      </c>
      <c r="O956" s="24" t="s">
        <v>2927</v>
      </c>
      <c r="P956" s="24"/>
      <c r="Q956" s="24"/>
      <c r="R956" s="24"/>
      <c r="S956" s="25" t="s">
        <v>10040</v>
      </c>
      <c r="T956" s="24"/>
      <c r="U956" s="24" t="s">
        <v>8886</v>
      </c>
      <c r="V956" s="24" t="s">
        <v>8886</v>
      </c>
      <c r="W956" s="24"/>
      <c r="X956" s="24"/>
      <c r="Y956" s="258">
        <v>44935.672615740739</v>
      </c>
      <c r="Z956" s="258">
        <v>45177.997569444444</v>
      </c>
      <c r="AA956" s="24"/>
      <c r="AB956" s="24" t="s">
        <v>2897</v>
      </c>
      <c r="AC956" s="24">
        <v>52292</v>
      </c>
      <c r="AD956" s="24">
        <v>1100</v>
      </c>
      <c r="AE956" s="24" t="s">
        <v>9827</v>
      </c>
      <c r="AF956" s="24" t="s">
        <v>9829</v>
      </c>
      <c r="AG956" s="24" t="s">
        <v>16</v>
      </c>
    </row>
    <row r="957" spans="1:33" x14ac:dyDescent="0.3">
      <c r="A957" s="24" t="s">
        <v>2898</v>
      </c>
      <c r="B957" s="24" t="s">
        <v>9827</v>
      </c>
      <c r="C957" s="24" t="s">
        <v>67</v>
      </c>
      <c r="D957" s="24">
        <v>14</v>
      </c>
      <c r="E957" s="24" t="s">
        <v>2928</v>
      </c>
      <c r="F957" s="24" t="s">
        <v>2929</v>
      </c>
      <c r="G957" s="24" t="s">
        <v>157</v>
      </c>
      <c r="H957" s="24" t="s">
        <v>538</v>
      </c>
      <c r="I957" s="24" t="s">
        <v>8886</v>
      </c>
      <c r="J957" s="24" t="s">
        <v>8886</v>
      </c>
      <c r="K957" s="24" t="s">
        <v>8886</v>
      </c>
      <c r="L957" s="24" t="s">
        <v>8886</v>
      </c>
      <c r="M957" s="24" t="s">
        <v>9828</v>
      </c>
      <c r="N957" s="24" t="s">
        <v>164</v>
      </c>
      <c r="O957" s="24" t="s">
        <v>2930</v>
      </c>
      <c r="P957" s="24"/>
      <c r="Q957" s="24"/>
      <c r="R957" s="24"/>
      <c r="S957" s="25" t="s">
        <v>10040</v>
      </c>
      <c r="T957" s="24"/>
      <c r="U957" s="24" t="s">
        <v>8886</v>
      </c>
      <c r="V957" s="24" t="s">
        <v>8886</v>
      </c>
      <c r="W957" s="24"/>
      <c r="X957" s="24"/>
      <c r="Y957" s="258">
        <v>44935.672615740739</v>
      </c>
      <c r="Z957" s="258">
        <v>45177.997569444444</v>
      </c>
      <c r="AA957" s="24"/>
      <c r="AB957" s="24" t="s">
        <v>2897</v>
      </c>
      <c r="AC957" s="24">
        <v>52292</v>
      </c>
      <c r="AD957" s="24">
        <v>1110</v>
      </c>
      <c r="AE957" s="24" t="s">
        <v>9827</v>
      </c>
      <c r="AF957" s="24" t="s">
        <v>9829</v>
      </c>
      <c r="AG957" s="24" t="s">
        <v>16</v>
      </c>
    </row>
    <row r="958" spans="1:33" x14ac:dyDescent="0.3">
      <c r="A958" s="24" t="s">
        <v>2898</v>
      </c>
      <c r="B958" s="24" t="s">
        <v>9827</v>
      </c>
      <c r="C958" s="24" t="s">
        <v>67</v>
      </c>
      <c r="D958" s="24">
        <v>14</v>
      </c>
      <c r="E958" s="24" t="s">
        <v>2931</v>
      </c>
      <c r="F958" s="24" t="s">
        <v>2932</v>
      </c>
      <c r="G958" s="24" t="s">
        <v>157</v>
      </c>
      <c r="H958" s="24" t="s">
        <v>538</v>
      </c>
      <c r="I958" s="24" t="s">
        <v>8886</v>
      </c>
      <c r="J958" s="24" t="s">
        <v>8886</v>
      </c>
      <c r="K958" s="24" t="s">
        <v>8886</v>
      </c>
      <c r="L958" s="24" t="s">
        <v>8886</v>
      </c>
      <c r="M958" s="24" t="s">
        <v>9828</v>
      </c>
      <c r="N958" s="24" t="s">
        <v>164</v>
      </c>
      <c r="O958" s="24" t="s">
        <v>2933</v>
      </c>
      <c r="P958" s="24"/>
      <c r="Q958" s="24"/>
      <c r="R958" s="24"/>
      <c r="S958" s="25" t="s">
        <v>10040</v>
      </c>
      <c r="T958" s="24"/>
      <c r="U958" s="24" t="s">
        <v>8886</v>
      </c>
      <c r="V958" s="24" t="s">
        <v>8886</v>
      </c>
      <c r="W958" s="24"/>
      <c r="X958" s="24"/>
      <c r="Y958" s="258">
        <v>44935.672615740739</v>
      </c>
      <c r="Z958" s="258">
        <v>45177.997569444444</v>
      </c>
      <c r="AA958" s="24"/>
      <c r="AB958" s="24" t="s">
        <v>2897</v>
      </c>
      <c r="AC958" s="24">
        <v>52292</v>
      </c>
      <c r="AD958" s="24">
        <v>1120</v>
      </c>
      <c r="AE958" s="24" t="s">
        <v>9827</v>
      </c>
      <c r="AF958" s="24" t="s">
        <v>9829</v>
      </c>
      <c r="AG958" s="24" t="s">
        <v>16</v>
      </c>
    </row>
    <row r="959" spans="1:33" x14ac:dyDescent="0.3">
      <c r="A959" s="24" t="s">
        <v>2898</v>
      </c>
      <c r="B959" s="24" t="s">
        <v>9827</v>
      </c>
      <c r="C959" s="24" t="s">
        <v>67</v>
      </c>
      <c r="D959" s="24" t="s">
        <v>825</v>
      </c>
      <c r="E959" s="24" t="s">
        <v>2934</v>
      </c>
      <c r="F959" s="24" t="s">
        <v>2935</v>
      </c>
      <c r="G959" s="24" t="s">
        <v>157</v>
      </c>
      <c r="H959" s="24" t="s">
        <v>538</v>
      </c>
      <c r="I959" s="24" t="s">
        <v>8886</v>
      </c>
      <c r="J959" s="24" t="s">
        <v>8886</v>
      </c>
      <c r="K959" s="24" t="s">
        <v>8886</v>
      </c>
      <c r="L959" s="24" t="s">
        <v>8886</v>
      </c>
      <c r="M959" s="24" t="s">
        <v>9828</v>
      </c>
      <c r="N959" s="24" t="s">
        <v>136</v>
      </c>
      <c r="O959" s="24" t="s">
        <v>2936</v>
      </c>
      <c r="P959" s="24"/>
      <c r="Q959" s="24"/>
      <c r="R959" s="24"/>
      <c r="S959" s="25" t="s">
        <v>10040</v>
      </c>
      <c r="T959" s="24"/>
      <c r="U959" s="24" t="s">
        <v>8886</v>
      </c>
      <c r="V959" s="24" t="s">
        <v>8886</v>
      </c>
      <c r="W959" s="24"/>
      <c r="X959" s="24"/>
      <c r="Y959" s="258">
        <v>44935.672615740739</v>
      </c>
      <c r="Z959" s="258">
        <v>45177.997569444444</v>
      </c>
      <c r="AA959" s="24"/>
      <c r="AB959" s="24" t="s">
        <v>2897</v>
      </c>
      <c r="AC959" s="24">
        <v>52292</v>
      </c>
      <c r="AD959" s="24">
        <v>24580</v>
      </c>
      <c r="AE959" s="24" t="s">
        <v>9827</v>
      </c>
      <c r="AF959" s="24" t="s">
        <v>9829</v>
      </c>
      <c r="AG959" s="24" t="s">
        <v>16</v>
      </c>
    </row>
    <row r="960" spans="1:33" ht="92.4" x14ac:dyDescent="0.3">
      <c r="A960" s="24" t="s">
        <v>922</v>
      </c>
      <c r="B960" s="24" t="s">
        <v>9827</v>
      </c>
      <c r="C960" s="24" t="s">
        <v>19</v>
      </c>
      <c r="D960" s="24" t="s">
        <v>2940</v>
      </c>
      <c r="E960" s="24" t="s">
        <v>2937</v>
      </c>
      <c r="F960" s="24" t="s">
        <v>2938</v>
      </c>
      <c r="G960" s="24" t="s">
        <v>123</v>
      </c>
      <c r="H960" s="24" t="s">
        <v>230</v>
      </c>
      <c r="I960" s="24" t="s">
        <v>8886</v>
      </c>
      <c r="J960" s="24" t="s">
        <v>8886</v>
      </c>
      <c r="K960" s="24" t="s">
        <v>8886</v>
      </c>
      <c r="L960" s="24" t="s">
        <v>8886</v>
      </c>
      <c r="M960" s="24" t="s">
        <v>9828</v>
      </c>
      <c r="N960" s="24" t="s">
        <v>136</v>
      </c>
      <c r="O960" s="24" t="s">
        <v>2942</v>
      </c>
      <c r="P960" s="24" t="s">
        <v>2941</v>
      </c>
      <c r="Q960" s="24"/>
      <c r="R960" s="24"/>
      <c r="S960" s="25" t="s">
        <v>10041</v>
      </c>
      <c r="T960" s="24"/>
      <c r="U960" s="24" t="s">
        <v>8886</v>
      </c>
      <c r="V960" s="24" t="s">
        <v>8886</v>
      </c>
      <c r="W960" s="24"/>
      <c r="X960" s="24"/>
      <c r="Y960" s="258">
        <v>44935.685069444444</v>
      </c>
      <c r="Z960" s="258">
        <v>45173.961412037039</v>
      </c>
      <c r="AA960" s="24"/>
      <c r="AB960" s="24" t="s">
        <v>2939</v>
      </c>
      <c r="AC960" s="24">
        <v>83190</v>
      </c>
      <c r="AD960" s="24">
        <v>24590</v>
      </c>
      <c r="AE960" s="24" t="s">
        <v>9827</v>
      </c>
      <c r="AF960" s="24" t="s">
        <v>9829</v>
      </c>
      <c r="AG960" s="24"/>
    </row>
    <row r="961" spans="1:33" x14ac:dyDescent="0.3">
      <c r="A961" s="24"/>
      <c r="B961" s="24" t="s">
        <v>9829</v>
      </c>
      <c r="C961" s="24" t="s">
        <v>333</v>
      </c>
      <c r="D961" s="24" t="s">
        <v>9908</v>
      </c>
      <c r="E961" s="24" t="s">
        <v>2943</v>
      </c>
      <c r="F961" s="24" t="s">
        <v>2944</v>
      </c>
      <c r="G961" s="24" t="s">
        <v>2945</v>
      </c>
      <c r="H961" s="24" t="s">
        <v>36</v>
      </c>
      <c r="I961" s="24" t="s">
        <v>8886</v>
      </c>
      <c r="J961" s="24" t="s">
        <v>8886</v>
      </c>
      <c r="K961" s="24" t="s">
        <v>8886</v>
      </c>
      <c r="L961" s="24" t="s">
        <v>8886</v>
      </c>
      <c r="M961" s="24" t="s">
        <v>9828</v>
      </c>
      <c r="N961" s="24" t="s">
        <v>201</v>
      </c>
      <c r="O961" s="24" t="s">
        <v>8886</v>
      </c>
      <c r="P961" s="24"/>
      <c r="Q961" s="24"/>
      <c r="R961" s="24"/>
      <c r="S961" s="25" t="s">
        <v>10042</v>
      </c>
      <c r="T961" s="24"/>
      <c r="U961" s="24" t="s">
        <v>8886</v>
      </c>
      <c r="V961" s="24" t="s">
        <v>8886</v>
      </c>
      <c r="W961" s="24"/>
      <c r="X961" s="24"/>
      <c r="Y961" s="258">
        <v>44935.685243055559</v>
      </c>
      <c r="Z961" s="24"/>
      <c r="AA961" s="24"/>
      <c r="AB961" s="24" t="s">
        <v>2946</v>
      </c>
      <c r="AC961" s="24">
        <v>57849</v>
      </c>
      <c r="AD961" s="24">
        <v>24600</v>
      </c>
      <c r="AE961" s="24" t="s">
        <v>9827</v>
      </c>
      <c r="AF961" s="24" t="s">
        <v>9827</v>
      </c>
      <c r="AG961" s="24" t="s">
        <v>218</v>
      </c>
    </row>
    <row r="962" spans="1:33" x14ac:dyDescent="0.3">
      <c r="A962" s="24" t="s">
        <v>2702</v>
      </c>
      <c r="B962" s="24" t="s">
        <v>9829</v>
      </c>
      <c r="C962" s="24" t="s">
        <v>333</v>
      </c>
      <c r="D962" s="24" t="s">
        <v>9883</v>
      </c>
      <c r="E962" s="24" t="s">
        <v>2947</v>
      </c>
      <c r="F962" s="24" t="s">
        <v>2948</v>
      </c>
      <c r="G962" s="24" t="s">
        <v>2945</v>
      </c>
      <c r="H962" s="24" t="s">
        <v>36</v>
      </c>
      <c r="I962" s="24" t="s">
        <v>8886</v>
      </c>
      <c r="J962" s="24" t="s">
        <v>8886</v>
      </c>
      <c r="K962" s="24" t="s">
        <v>8886</v>
      </c>
      <c r="L962" s="24" t="s">
        <v>8886</v>
      </c>
      <c r="M962" s="24" t="s">
        <v>9828</v>
      </c>
      <c r="N962" s="24" t="s">
        <v>201</v>
      </c>
      <c r="O962" s="24" t="s">
        <v>8886</v>
      </c>
      <c r="P962" s="24"/>
      <c r="Q962" s="24"/>
      <c r="R962" s="24"/>
      <c r="S962" s="25" t="s">
        <v>10043</v>
      </c>
      <c r="T962" s="24"/>
      <c r="U962" s="24" t="s">
        <v>8886</v>
      </c>
      <c r="V962" s="24" t="s">
        <v>8886</v>
      </c>
      <c r="W962" s="24"/>
      <c r="X962" s="24"/>
      <c r="Y962" s="258">
        <v>44935.685243055559</v>
      </c>
      <c r="Z962" s="24"/>
      <c r="AA962" s="24"/>
      <c r="AB962" s="24" t="s">
        <v>2946</v>
      </c>
      <c r="AC962" s="24">
        <v>57849</v>
      </c>
      <c r="AD962" s="24">
        <v>30010</v>
      </c>
      <c r="AE962" s="24" t="s">
        <v>9827</v>
      </c>
      <c r="AF962" s="24" t="s">
        <v>9827</v>
      </c>
      <c r="AG962" s="24" t="s">
        <v>218</v>
      </c>
    </row>
    <row r="963" spans="1:33" x14ac:dyDescent="0.3">
      <c r="A963" s="24"/>
      <c r="B963" s="24" t="s">
        <v>9829</v>
      </c>
      <c r="C963" s="24" t="s">
        <v>333</v>
      </c>
      <c r="D963" s="24" t="s">
        <v>9889</v>
      </c>
      <c r="E963" s="24" t="s">
        <v>2949</v>
      </c>
      <c r="F963" s="24" t="s">
        <v>2950</v>
      </c>
      <c r="G963" s="24" t="s">
        <v>2945</v>
      </c>
      <c r="H963" s="24" t="s">
        <v>36</v>
      </c>
      <c r="I963" s="24" t="s">
        <v>8886</v>
      </c>
      <c r="J963" s="24" t="s">
        <v>8886</v>
      </c>
      <c r="K963" s="24" t="s">
        <v>8886</v>
      </c>
      <c r="L963" s="24" t="s">
        <v>8886</v>
      </c>
      <c r="M963" s="24" t="s">
        <v>9828</v>
      </c>
      <c r="N963" s="24" t="s">
        <v>201</v>
      </c>
      <c r="O963" s="24" t="s">
        <v>8886</v>
      </c>
      <c r="P963" s="24"/>
      <c r="Q963" s="24"/>
      <c r="R963" s="24"/>
      <c r="S963" s="25" t="s">
        <v>10044</v>
      </c>
      <c r="T963" s="24"/>
      <c r="U963" s="24" t="s">
        <v>8886</v>
      </c>
      <c r="V963" s="24" t="s">
        <v>8886</v>
      </c>
      <c r="W963" s="24"/>
      <c r="X963" s="24"/>
      <c r="Y963" s="258">
        <v>44935.685243055559</v>
      </c>
      <c r="Z963" s="24"/>
      <c r="AA963" s="24"/>
      <c r="AB963" s="24" t="s">
        <v>2946</v>
      </c>
      <c r="AC963" s="24">
        <v>57849</v>
      </c>
      <c r="AD963" s="24">
        <v>24620</v>
      </c>
      <c r="AE963" s="24" t="s">
        <v>9827</v>
      </c>
      <c r="AF963" s="24" t="s">
        <v>9827</v>
      </c>
      <c r="AG963" s="24" t="s">
        <v>218</v>
      </c>
    </row>
    <row r="964" spans="1:33" x14ac:dyDescent="0.3">
      <c r="A964" s="24" t="s">
        <v>212</v>
      </c>
      <c r="B964" s="24" t="s">
        <v>9827</v>
      </c>
      <c r="C964" s="24" t="s">
        <v>19</v>
      </c>
      <c r="D964" s="24" t="s">
        <v>2940</v>
      </c>
      <c r="E964" s="24" t="s">
        <v>2951</v>
      </c>
      <c r="F964" s="24" t="s">
        <v>2952</v>
      </c>
      <c r="G964" s="24" t="s">
        <v>2953</v>
      </c>
      <c r="H964" s="24" t="s">
        <v>238</v>
      </c>
      <c r="I964" s="24" t="s">
        <v>8886</v>
      </c>
      <c r="J964" s="24" t="s">
        <v>8886</v>
      </c>
      <c r="K964" s="24" t="s">
        <v>8886</v>
      </c>
      <c r="L964" s="24" t="s">
        <v>8886</v>
      </c>
      <c r="M964" s="24" t="s">
        <v>9828</v>
      </c>
      <c r="N964" s="24" t="s">
        <v>136</v>
      </c>
      <c r="O964" s="24" t="s">
        <v>2942</v>
      </c>
      <c r="P964" s="24" t="s">
        <v>2955</v>
      </c>
      <c r="Q964" s="24"/>
      <c r="R964" s="25" t="s">
        <v>2954</v>
      </c>
      <c r="S964" s="25" t="s">
        <v>10045</v>
      </c>
      <c r="T964" s="24"/>
      <c r="U964" s="24" t="s">
        <v>8886</v>
      </c>
      <c r="V964" s="24" t="s">
        <v>8886</v>
      </c>
      <c r="W964" s="24"/>
      <c r="X964" s="24"/>
      <c r="Y964" s="258">
        <v>44935.685995370368</v>
      </c>
      <c r="Z964" s="258">
        <v>45173.961412037039</v>
      </c>
      <c r="AA964" s="24"/>
      <c r="AB964" s="24" t="s">
        <v>2939</v>
      </c>
      <c r="AC964" s="24">
        <v>83190</v>
      </c>
      <c r="AD964" s="24">
        <v>24630</v>
      </c>
      <c r="AE964" s="24" t="s">
        <v>9827</v>
      </c>
      <c r="AF964" s="24" t="s">
        <v>9829</v>
      </c>
      <c r="AG964" s="24" t="s">
        <v>16</v>
      </c>
    </row>
    <row r="965" spans="1:33" x14ac:dyDescent="0.3">
      <c r="A965" s="24" t="s">
        <v>212</v>
      </c>
      <c r="B965" s="24" t="s">
        <v>9827</v>
      </c>
      <c r="C965" s="24" t="s">
        <v>2355</v>
      </c>
      <c r="D965" s="24" t="s">
        <v>135</v>
      </c>
      <c r="E965" s="24" t="s">
        <v>2956</v>
      </c>
      <c r="F965" s="24" t="s">
        <v>2957</v>
      </c>
      <c r="G965" s="24" t="s">
        <v>2953</v>
      </c>
      <c r="H965" s="24" t="s">
        <v>210</v>
      </c>
      <c r="I965" s="24" t="s">
        <v>8886</v>
      </c>
      <c r="J965" s="24" t="s">
        <v>8886</v>
      </c>
      <c r="K965" s="24" t="s">
        <v>8886</v>
      </c>
      <c r="L965" s="24" t="s">
        <v>8886</v>
      </c>
      <c r="M965" s="24" t="s">
        <v>9828</v>
      </c>
      <c r="N965" s="24" t="s">
        <v>136</v>
      </c>
      <c r="O965" s="24" t="s">
        <v>8886</v>
      </c>
      <c r="P965" s="24"/>
      <c r="Q965" s="24"/>
      <c r="R965" s="25" t="s">
        <v>2958</v>
      </c>
      <c r="S965" s="24"/>
      <c r="T965" s="24"/>
      <c r="U965" s="24" t="s">
        <v>8886</v>
      </c>
      <c r="V965" s="24" t="s">
        <v>8886</v>
      </c>
      <c r="W965" s="24"/>
      <c r="X965" s="24"/>
      <c r="Y965" s="258">
        <v>44935.6872337963</v>
      </c>
      <c r="Z965" s="258">
        <v>45173.961412037039</v>
      </c>
      <c r="AA965" s="24"/>
      <c r="AB965" s="24" t="s">
        <v>2939</v>
      </c>
      <c r="AC965" s="24">
        <v>83190</v>
      </c>
      <c r="AD965" s="24">
        <v>2000</v>
      </c>
      <c r="AE965" s="24" t="s">
        <v>9827</v>
      </c>
      <c r="AF965" s="24" t="s">
        <v>9829</v>
      </c>
      <c r="AG965" s="24" t="s">
        <v>16</v>
      </c>
    </row>
    <row r="966" spans="1:33" x14ac:dyDescent="0.3">
      <c r="A966" s="24"/>
      <c r="B966" s="24" t="s">
        <v>9827</v>
      </c>
      <c r="C966" s="24" t="s">
        <v>33</v>
      </c>
      <c r="D966" s="24" t="s">
        <v>9908</v>
      </c>
      <c r="E966" s="24" t="s">
        <v>2959</v>
      </c>
      <c r="F966" s="24" t="s">
        <v>2944</v>
      </c>
      <c r="G966" s="24" t="s">
        <v>2960</v>
      </c>
      <c r="H966" s="24" t="s">
        <v>36</v>
      </c>
      <c r="I966" s="24" t="s">
        <v>8886</v>
      </c>
      <c r="J966" s="24" t="s">
        <v>8886</v>
      </c>
      <c r="K966" s="24" t="s">
        <v>8886</v>
      </c>
      <c r="L966" s="24" t="s">
        <v>8886</v>
      </c>
      <c r="M966" s="24" t="s">
        <v>9828</v>
      </c>
      <c r="N966" s="24" t="s">
        <v>201</v>
      </c>
      <c r="O966" s="24" t="s">
        <v>8886</v>
      </c>
      <c r="P966" s="24"/>
      <c r="Q966" s="24"/>
      <c r="R966" s="24"/>
      <c r="S966" s="24"/>
      <c r="T966" s="24"/>
      <c r="U966" s="24" t="s">
        <v>8886</v>
      </c>
      <c r="V966" s="24" t="s">
        <v>8886</v>
      </c>
      <c r="W966" s="24"/>
      <c r="X966" s="24"/>
      <c r="Y966" s="258">
        <v>44935.6877662037</v>
      </c>
      <c r="Z966" s="258">
        <v>45173.961412037039</v>
      </c>
      <c r="AA966" s="24"/>
      <c r="AB966" s="24" t="s">
        <v>2946</v>
      </c>
      <c r="AC966" s="24">
        <v>57849</v>
      </c>
      <c r="AD966" s="24">
        <v>24650</v>
      </c>
      <c r="AE966" s="24" t="s">
        <v>9827</v>
      </c>
      <c r="AF966" s="24" t="s">
        <v>9829</v>
      </c>
      <c r="AG966" s="24" t="s">
        <v>218</v>
      </c>
    </row>
    <row r="967" spans="1:33" x14ac:dyDescent="0.3">
      <c r="A967" s="24" t="s">
        <v>2702</v>
      </c>
      <c r="B967" s="24" t="s">
        <v>9827</v>
      </c>
      <c r="C967" s="24" t="s">
        <v>33</v>
      </c>
      <c r="D967" s="24" t="s">
        <v>9883</v>
      </c>
      <c r="E967" s="24" t="s">
        <v>2961</v>
      </c>
      <c r="F967" s="24" t="s">
        <v>2948</v>
      </c>
      <c r="G967" s="24" t="s">
        <v>2960</v>
      </c>
      <c r="H967" s="24" t="s">
        <v>36</v>
      </c>
      <c r="I967" s="24" t="s">
        <v>8886</v>
      </c>
      <c r="J967" s="24" t="s">
        <v>8886</v>
      </c>
      <c r="K967" s="24" t="s">
        <v>8886</v>
      </c>
      <c r="L967" s="24" t="s">
        <v>8886</v>
      </c>
      <c r="M967" s="24" t="s">
        <v>9828</v>
      </c>
      <c r="N967" s="24" t="s">
        <v>201</v>
      </c>
      <c r="O967" s="24" t="s">
        <v>8886</v>
      </c>
      <c r="P967" s="24"/>
      <c r="Q967" s="24"/>
      <c r="R967" s="24"/>
      <c r="S967" s="24"/>
      <c r="T967" s="24"/>
      <c r="U967" s="24" t="s">
        <v>8886</v>
      </c>
      <c r="V967" s="24" t="s">
        <v>8886</v>
      </c>
      <c r="W967" s="24"/>
      <c r="X967" s="24"/>
      <c r="Y967" s="258">
        <v>44935.6877662037</v>
      </c>
      <c r="Z967" s="258">
        <v>45173.961412037039</v>
      </c>
      <c r="AA967" s="24"/>
      <c r="AB967" s="24" t="s">
        <v>2946</v>
      </c>
      <c r="AC967" s="24">
        <v>57849</v>
      </c>
      <c r="AD967" s="24">
        <v>30020</v>
      </c>
      <c r="AE967" s="24" t="s">
        <v>9827</v>
      </c>
      <c r="AF967" s="24" t="s">
        <v>9829</v>
      </c>
      <c r="AG967" s="24" t="s">
        <v>218</v>
      </c>
    </row>
    <row r="968" spans="1:33" x14ac:dyDescent="0.3">
      <c r="A968" s="24"/>
      <c r="B968" s="24" t="s">
        <v>9827</v>
      </c>
      <c r="C968" s="24" t="s">
        <v>19</v>
      </c>
      <c r="D968" s="24" t="s">
        <v>9884</v>
      </c>
      <c r="E968" s="24" t="s">
        <v>2962</v>
      </c>
      <c r="F968" s="24" t="s">
        <v>2963</v>
      </c>
      <c r="G968" s="24" t="s">
        <v>2964</v>
      </c>
      <c r="H968" s="24" t="s">
        <v>36</v>
      </c>
      <c r="I968" s="24" t="s">
        <v>8886</v>
      </c>
      <c r="J968" s="24" t="s">
        <v>8886</v>
      </c>
      <c r="K968" s="24" t="s">
        <v>8886</v>
      </c>
      <c r="L968" s="24" t="s">
        <v>8886</v>
      </c>
      <c r="M968" s="24" t="s">
        <v>9828</v>
      </c>
      <c r="N968" s="24" t="s">
        <v>201</v>
      </c>
      <c r="O968" s="24" t="s">
        <v>8886</v>
      </c>
      <c r="P968" s="24" t="s">
        <v>2965</v>
      </c>
      <c r="Q968" s="24"/>
      <c r="R968" s="24"/>
      <c r="S968" s="24"/>
      <c r="T968" s="24"/>
      <c r="U968" s="24" t="s">
        <v>8886</v>
      </c>
      <c r="V968" s="24" t="s">
        <v>8886</v>
      </c>
      <c r="W968" s="24"/>
      <c r="X968" s="24"/>
      <c r="Y968" s="258">
        <v>44935.689953703702</v>
      </c>
      <c r="Z968" s="258">
        <v>45173.961412037039</v>
      </c>
      <c r="AA968" s="24"/>
      <c r="AB968" s="24" t="s">
        <v>2939</v>
      </c>
      <c r="AC968" s="24">
        <v>83190</v>
      </c>
      <c r="AD968" s="24">
        <v>24670</v>
      </c>
      <c r="AE968" s="24" t="s">
        <v>9827</v>
      </c>
      <c r="AF968" s="24" t="s">
        <v>9829</v>
      </c>
      <c r="AG968" s="24" t="s">
        <v>264</v>
      </c>
    </row>
    <row r="969" spans="1:33" x14ac:dyDescent="0.3">
      <c r="A969" s="24" t="s">
        <v>311</v>
      </c>
      <c r="B969" s="24" t="s">
        <v>9827</v>
      </c>
      <c r="C969" s="24" t="s">
        <v>19</v>
      </c>
      <c r="D969" s="24" t="s">
        <v>9886</v>
      </c>
      <c r="E969" s="24" t="s">
        <v>2966</v>
      </c>
      <c r="F969" s="24" t="s">
        <v>2967</v>
      </c>
      <c r="G969" s="24" t="s">
        <v>2964</v>
      </c>
      <c r="H969" s="24" t="s">
        <v>36</v>
      </c>
      <c r="I969" s="24" t="s">
        <v>8886</v>
      </c>
      <c r="J969" s="24" t="s">
        <v>8886</v>
      </c>
      <c r="K969" s="24" t="s">
        <v>8886</v>
      </c>
      <c r="L969" s="24" t="s">
        <v>8886</v>
      </c>
      <c r="M969" s="24" t="s">
        <v>9828</v>
      </c>
      <c r="N969" s="24" t="s">
        <v>201</v>
      </c>
      <c r="O969" s="24" t="s">
        <v>8886</v>
      </c>
      <c r="P969" s="24" t="s">
        <v>2968</v>
      </c>
      <c r="Q969" s="24"/>
      <c r="R969" s="24"/>
      <c r="S969" s="24"/>
      <c r="T969" s="24"/>
      <c r="U969" s="24" t="s">
        <v>8886</v>
      </c>
      <c r="V969" s="24" t="s">
        <v>8886</v>
      </c>
      <c r="W969" s="24"/>
      <c r="X969" s="24"/>
      <c r="Y969" s="258">
        <v>44935.692754629628</v>
      </c>
      <c r="Z969" s="258">
        <v>45173.961412037039</v>
      </c>
      <c r="AA969" s="24"/>
      <c r="AB969" s="24" t="s">
        <v>2939</v>
      </c>
      <c r="AC969" s="24">
        <v>83190</v>
      </c>
      <c r="AD969" s="24">
        <v>1010</v>
      </c>
      <c r="AE969" s="24" t="s">
        <v>9827</v>
      </c>
      <c r="AF969" s="24" t="s">
        <v>9829</v>
      </c>
      <c r="AG969" s="24" t="s">
        <v>264</v>
      </c>
    </row>
    <row r="970" spans="1:33" x14ac:dyDescent="0.3">
      <c r="A970" s="24" t="s">
        <v>2898</v>
      </c>
      <c r="B970" s="24" t="s">
        <v>9827</v>
      </c>
      <c r="C970" s="24" t="s">
        <v>67</v>
      </c>
      <c r="D970" s="24" t="s">
        <v>373</v>
      </c>
      <c r="E970" s="24" t="s">
        <v>2969</v>
      </c>
      <c r="F970" s="24" t="s">
        <v>2970</v>
      </c>
      <c r="G970" s="24" t="s">
        <v>157</v>
      </c>
      <c r="H970" s="24" t="s">
        <v>538</v>
      </c>
      <c r="I970" s="24" t="s">
        <v>8886</v>
      </c>
      <c r="J970" s="24" t="s">
        <v>8886</v>
      </c>
      <c r="K970" s="24" t="s">
        <v>8886</v>
      </c>
      <c r="L970" s="24" t="s">
        <v>8886</v>
      </c>
      <c r="M970" s="24" t="s">
        <v>9828</v>
      </c>
      <c r="N970" s="24" t="s">
        <v>136</v>
      </c>
      <c r="O970" s="24" t="s">
        <v>844</v>
      </c>
      <c r="P970" s="24"/>
      <c r="Q970" s="24"/>
      <c r="R970" s="24"/>
      <c r="S970" s="25" t="s">
        <v>10040</v>
      </c>
      <c r="T970" s="24"/>
      <c r="U970" s="24" t="s">
        <v>8886</v>
      </c>
      <c r="V970" s="24" t="s">
        <v>8886</v>
      </c>
      <c r="W970" s="24"/>
      <c r="X970" s="24"/>
      <c r="Y970" s="258">
        <v>44935.697337962964</v>
      </c>
      <c r="Z970" s="258">
        <v>45177.997569444444</v>
      </c>
      <c r="AA970" s="24"/>
      <c r="AB970" s="24" t="s">
        <v>2897</v>
      </c>
      <c r="AC970" s="24">
        <v>52292</v>
      </c>
      <c r="AD970" s="24">
        <v>21730</v>
      </c>
      <c r="AE970" s="24" t="s">
        <v>9827</v>
      </c>
      <c r="AF970" s="24" t="s">
        <v>9829</v>
      </c>
      <c r="AG970" s="24" t="s">
        <v>16</v>
      </c>
    </row>
    <row r="971" spans="1:33" x14ac:dyDescent="0.3">
      <c r="A971" s="24" t="s">
        <v>2898</v>
      </c>
      <c r="B971" s="24" t="s">
        <v>9827</v>
      </c>
      <c r="C971" s="24" t="s">
        <v>67</v>
      </c>
      <c r="D971" s="24" t="s">
        <v>2004</v>
      </c>
      <c r="E971" s="24" t="s">
        <v>2971</v>
      </c>
      <c r="F971" s="24" t="s">
        <v>2972</v>
      </c>
      <c r="G971" s="24" t="s">
        <v>157</v>
      </c>
      <c r="H971" s="24" t="s">
        <v>538</v>
      </c>
      <c r="I971" s="24" t="s">
        <v>8886</v>
      </c>
      <c r="J971" s="24" t="s">
        <v>8886</v>
      </c>
      <c r="K971" s="24" t="s">
        <v>8886</v>
      </c>
      <c r="L971" s="24" t="s">
        <v>8886</v>
      </c>
      <c r="M971" s="24" t="s">
        <v>9828</v>
      </c>
      <c r="N971" s="24" t="s">
        <v>136</v>
      </c>
      <c r="O971" s="24" t="s">
        <v>2973</v>
      </c>
      <c r="P971" s="24"/>
      <c r="Q971" s="24"/>
      <c r="R971" s="24"/>
      <c r="S971" s="25" t="s">
        <v>10040</v>
      </c>
      <c r="T971" s="24"/>
      <c r="U971" s="24" t="s">
        <v>8886</v>
      </c>
      <c r="V971" s="24" t="s">
        <v>8886</v>
      </c>
      <c r="W971" s="24"/>
      <c r="X971" s="24"/>
      <c r="Y971" s="258">
        <v>44935.697337962964</v>
      </c>
      <c r="Z971" s="258">
        <v>45177.997569444444</v>
      </c>
      <c r="AA971" s="24"/>
      <c r="AB971" s="24" t="s">
        <v>2897</v>
      </c>
      <c r="AC971" s="24">
        <v>52292</v>
      </c>
      <c r="AD971" s="24">
        <v>24700</v>
      </c>
      <c r="AE971" s="24" t="s">
        <v>9827</v>
      </c>
      <c r="AF971" s="24" t="s">
        <v>9829</v>
      </c>
      <c r="AG971" s="24" t="s">
        <v>16</v>
      </c>
    </row>
    <row r="972" spans="1:33" x14ac:dyDescent="0.3">
      <c r="A972" s="24" t="s">
        <v>2898</v>
      </c>
      <c r="B972" s="24" t="s">
        <v>9827</v>
      </c>
      <c r="C972" s="24" t="s">
        <v>67</v>
      </c>
      <c r="D972" s="24" t="s">
        <v>293</v>
      </c>
      <c r="E972" s="24" t="s">
        <v>2974</v>
      </c>
      <c r="F972" s="24" t="s">
        <v>2975</v>
      </c>
      <c r="G972" s="24" t="s">
        <v>157</v>
      </c>
      <c r="H972" s="24" t="s">
        <v>538</v>
      </c>
      <c r="I972" s="24" t="s">
        <v>8886</v>
      </c>
      <c r="J972" s="24" t="s">
        <v>8886</v>
      </c>
      <c r="K972" s="24" t="s">
        <v>8886</v>
      </c>
      <c r="L972" s="24" t="s">
        <v>8886</v>
      </c>
      <c r="M972" s="24" t="s">
        <v>9828</v>
      </c>
      <c r="N972" s="24" t="s">
        <v>136</v>
      </c>
      <c r="O972" s="24" t="s">
        <v>2802</v>
      </c>
      <c r="P972" s="24"/>
      <c r="Q972" s="24"/>
      <c r="R972" s="24"/>
      <c r="S972" s="25" t="s">
        <v>10040</v>
      </c>
      <c r="T972" s="24"/>
      <c r="U972" s="24" t="s">
        <v>8886</v>
      </c>
      <c r="V972" s="24" t="s">
        <v>8886</v>
      </c>
      <c r="W972" s="24"/>
      <c r="X972" s="24"/>
      <c r="Y972" s="258">
        <v>44935.697337962964</v>
      </c>
      <c r="Z972" s="258">
        <v>45177.997569444444</v>
      </c>
      <c r="AA972" s="24"/>
      <c r="AB972" s="24" t="s">
        <v>2897</v>
      </c>
      <c r="AC972" s="24">
        <v>52292</v>
      </c>
      <c r="AD972" s="24">
        <v>24710</v>
      </c>
      <c r="AE972" s="24" t="s">
        <v>9827</v>
      </c>
      <c r="AF972" s="24" t="s">
        <v>9829</v>
      </c>
      <c r="AG972" s="24" t="s">
        <v>16</v>
      </c>
    </row>
    <row r="973" spans="1:33" x14ac:dyDescent="0.3">
      <c r="A973" s="24" t="s">
        <v>2898</v>
      </c>
      <c r="B973" s="24" t="s">
        <v>9827</v>
      </c>
      <c r="C973" s="24" t="s">
        <v>67</v>
      </c>
      <c r="D973" s="24" t="s">
        <v>2361</v>
      </c>
      <c r="E973" s="24" t="s">
        <v>2976</v>
      </c>
      <c r="F973" s="24" t="s">
        <v>2977</v>
      </c>
      <c r="G973" s="24" t="s">
        <v>157</v>
      </c>
      <c r="H973" s="24" t="s">
        <v>538</v>
      </c>
      <c r="I973" s="24" t="s">
        <v>8886</v>
      </c>
      <c r="J973" s="24" t="s">
        <v>8886</v>
      </c>
      <c r="K973" s="24" t="s">
        <v>8886</v>
      </c>
      <c r="L973" s="24" t="s">
        <v>8886</v>
      </c>
      <c r="M973" s="24" t="s">
        <v>9828</v>
      </c>
      <c r="N973" s="24" t="s">
        <v>136</v>
      </c>
      <c r="O973" s="24" t="s">
        <v>2978</v>
      </c>
      <c r="P973" s="24"/>
      <c r="Q973" s="24"/>
      <c r="R973" s="24"/>
      <c r="S973" s="25" t="s">
        <v>10040</v>
      </c>
      <c r="T973" s="24"/>
      <c r="U973" s="24" t="s">
        <v>8886</v>
      </c>
      <c r="V973" s="24" t="s">
        <v>8886</v>
      </c>
      <c r="W973" s="24"/>
      <c r="X973" s="24"/>
      <c r="Y973" s="258">
        <v>44935.697337962964</v>
      </c>
      <c r="Z973" s="258">
        <v>45177.997569444444</v>
      </c>
      <c r="AA973" s="24"/>
      <c r="AB973" s="24" t="s">
        <v>2897</v>
      </c>
      <c r="AC973" s="24">
        <v>52292</v>
      </c>
      <c r="AD973" s="24">
        <v>24720</v>
      </c>
      <c r="AE973" s="24" t="s">
        <v>9827</v>
      </c>
      <c r="AF973" s="24" t="s">
        <v>9829</v>
      </c>
      <c r="AG973" s="24" t="s">
        <v>16</v>
      </c>
    </row>
    <row r="974" spans="1:33" x14ac:dyDescent="0.3">
      <c r="A974" s="24" t="s">
        <v>2898</v>
      </c>
      <c r="B974" s="24" t="s">
        <v>9827</v>
      </c>
      <c r="C974" s="24" t="s">
        <v>67</v>
      </c>
      <c r="D974" s="24" t="s">
        <v>2474</v>
      </c>
      <c r="E974" s="24" t="s">
        <v>2979</v>
      </c>
      <c r="F974" s="24" t="s">
        <v>2980</v>
      </c>
      <c r="G974" s="24" t="s">
        <v>157</v>
      </c>
      <c r="H974" s="24" t="s">
        <v>538</v>
      </c>
      <c r="I974" s="24" t="s">
        <v>8886</v>
      </c>
      <c r="J974" s="24" t="s">
        <v>8886</v>
      </c>
      <c r="K974" s="24" t="s">
        <v>8886</v>
      </c>
      <c r="L974" s="24" t="s">
        <v>8886</v>
      </c>
      <c r="M974" s="24" t="s">
        <v>9828</v>
      </c>
      <c r="N974" s="24" t="s">
        <v>136</v>
      </c>
      <c r="O974" s="24" t="s">
        <v>2981</v>
      </c>
      <c r="P974" s="24"/>
      <c r="Q974" s="24"/>
      <c r="R974" s="24"/>
      <c r="S974" s="25" t="s">
        <v>10040</v>
      </c>
      <c r="T974" s="24"/>
      <c r="U974" s="24" t="s">
        <v>8886</v>
      </c>
      <c r="V974" s="24" t="s">
        <v>8886</v>
      </c>
      <c r="W974" s="24"/>
      <c r="X974" s="24"/>
      <c r="Y974" s="258">
        <v>44935.697337962964</v>
      </c>
      <c r="Z974" s="258">
        <v>45177.997569444444</v>
      </c>
      <c r="AA974" s="24"/>
      <c r="AB974" s="24" t="s">
        <v>2897</v>
      </c>
      <c r="AC974" s="24">
        <v>52292</v>
      </c>
      <c r="AD974" s="24">
        <v>24730</v>
      </c>
      <c r="AE974" s="24" t="s">
        <v>9827</v>
      </c>
      <c r="AF974" s="24" t="s">
        <v>9829</v>
      </c>
      <c r="AG974" s="24" t="s">
        <v>16</v>
      </c>
    </row>
    <row r="975" spans="1:33" x14ac:dyDescent="0.3">
      <c r="A975" s="24" t="s">
        <v>2898</v>
      </c>
      <c r="B975" s="24" t="s">
        <v>9827</v>
      </c>
      <c r="C975" s="24" t="s">
        <v>67</v>
      </c>
      <c r="D975" s="24" t="s">
        <v>178</v>
      </c>
      <c r="E975" s="24" t="s">
        <v>2982</v>
      </c>
      <c r="F975" s="24" t="s">
        <v>2983</v>
      </c>
      <c r="G975" s="24" t="s">
        <v>157</v>
      </c>
      <c r="H975" s="24" t="s">
        <v>538</v>
      </c>
      <c r="I975" s="24" t="s">
        <v>8886</v>
      </c>
      <c r="J975" s="24" t="s">
        <v>8886</v>
      </c>
      <c r="K975" s="24" t="s">
        <v>8886</v>
      </c>
      <c r="L975" s="24" t="s">
        <v>8886</v>
      </c>
      <c r="M975" s="24" t="s">
        <v>9828</v>
      </c>
      <c r="N975" s="24" t="s">
        <v>136</v>
      </c>
      <c r="O975" s="24" t="s">
        <v>179</v>
      </c>
      <c r="P975" s="24"/>
      <c r="Q975" s="24"/>
      <c r="R975" s="24"/>
      <c r="S975" s="25" t="s">
        <v>10040</v>
      </c>
      <c r="T975" s="24"/>
      <c r="U975" s="24" t="s">
        <v>8886</v>
      </c>
      <c r="V975" s="24" t="s">
        <v>8886</v>
      </c>
      <c r="W975" s="24"/>
      <c r="X975" s="24"/>
      <c r="Y975" s="258">
        <v>44935.697337962964</v>
      </c>
      <c r="Z975" s="258">
        <v>45177.997569444444</v>
      </c>
      <c r="AA975" s="24"/>
      <c r="AB975" s="24" t="s">
        <v>2897</v>
      </c>
      <c r="AC975" s="24">
        <v>52292</v>
      </c>
      <c r="AD975" s="24">
        <v>6000</v>
      </c>
      <c r="AE975" s="24" t="s">
        <v>9827</v>
      </c>
      <c r="AF975" s="24" t="s">
        <v>9829</v>
      </c>
      <c r="AG975" s="24" t="s">
        <v>16</v>
      </c>
    </row>
    <row r="976" spans="1:33" x14ac:dyDescent="0.3">
      <c r="A976" s="24" t="s">
        <v>2898</v>
      </c>
      <c r="B976" s="24" t="s">
        <v>9827</v>
      </c>
      <c r="C976" s="24" t="s">
        <v>67</v>
      </c>
      <c r="D976" s="24" t="s">
        <v>2470</v>
      </c>
      <c r="E976" s="24" t="s">
        <v>2985</v>
      </c>
      <c r="F976" s="24" t="s">
        <v>2986</v>
      </c>
      <c r="G976" s="24" t="s">
        <v>157</v>
      </c>
      <c r="H976" s="24" t="s">
        <v>538</v>
      </c>
      <c r="I976" s="24" t="s">
        <v>8886</v>
      </c>
      <c r="J976" s="24" t="s">
        <v>8886</v>
      </c>
      <c r="K976" s="24" t="s">
        <v>8886</v>
      </c>
      <c r="L976" s="24" t="s">
        <v>8886</v>
      </c>
      <c r="M976" s="24" t="s">
        <v>9828</v>
      </c>
      <c r="N976" s="24" t="s">
        <v>136</v>
      </c>
      <c r="O976" s="24" t="s">
        <v>2987</v>
      </c>
      <c r="P976" s="24"/>
      <c r="Q976" s="24"/>
      <c r="R976" s="24"/>
      <c r="S976" s="25" t="s">
        <v>10040</v>
      </c>
      <c r="T976" s="24"/>
      <c r="U976" s="24" t="s">
        <v>8886</v>
      </c>
      <c r="V976" s="24" t="s">
        <v>8886</v>
      </c>
      <c r="W976" s="24"/>
      <c r="X976" s="24"/>
      <c r="Y976" s="258">
        <v>44935.697337962964</v>
      </c>
      <c r="Z976" s="258">
        <v>45177.997569444444</v>
      </c>
      <c r="AA976" s="24"/>
      <c r="AB976" s="24" t="s">
        <v>2897</v>
      </c>
      <c r="AC976" s="24">
        <v>52292</v>
      </c>
      <c r="AD976" s="24">
        <v>24750</v>
      </c>
      <c r="AE976" s="24" t="s">
        <v>9827</v>
      </c>
      <c r="AF976" s="24" t="s">
        <v>9829</v>
      </c>
      <c r="AG976" s="24" t="s">
        <v>16</v>
      </c>
    </row>
    <row r="977" spans="1:33" x14ac:dyDescent="0.3">
      <c r="A977" s="24"/>
      <c r="B977" s="24" t="s">
        <v>9829</v>
      </c>
      <c r="C977" s="24" t="s">
        <v>333</v>
      </c>
      <c r="D977" s="24" t="s">
        <v>151</v>
      </c>
      <c r="E977" s="24" t="s">
        <v>2988</v>
      </c>
      <c r="F977" s="24" t="s">
        <v>2989</v>
      </c>
      <c r="G977" s="24" t="s">
        <v>157</v>
      </c>
      <c r="H977" s="24" t="s">
        <v>538</v>
      </c>
      <c r="I977" s="24" t="s">
        <v>8886</v>
      </c>
      <c r="J977" s="24" t="s">
        <v>8886</v>
      </c>
      <c r="K977" s="24" t="s">
        <v>8886</v>
      </c>
      <c r="L977" s="24" t="s">
        <v>8886</v>
      </c>
      <c r="M977" s="24" t="s">
        <v>9828</v>
      </c>
      <c r="N977" s="24" t="s">
        <v>136</v>
      </c>
      <c r="O977" s="24" t="s">
        <v>1289</v>
      </c>
      <c r="P977" s="24"/>
      <c r="Q977" s="24"/>
      <c r="R977" s="24"/>
      <c r="S977" s="25" t="s">
        <v>10040</v>
      </c>
      <c r="T977" s="24"/>
      <c r="U977" s="24" t="s">
        <v>8886</v>
      </c>
      <c r="V977" s="24" t="s">
        <v>8886</v>
      </c>
      <c r="W977" s="24"/>
      <c r="X977" s="24"/>
      <c r="Y977" s="258">
        <v>44935.697337962964</v>
      </c>
      <c r="Z977" s="24"/>
      <c r="AA977" s="24"/>
      <c r="AB977" s="24" t="s">
        <v>2897</v>
      </c>
      <c r="AC977" s="24">
        <v>52292</v>
      </c>
      <c r="AD977" s="24">
        <v>24760</v>
      </c>
      <c r="AE977" s="24" t="s">
        <v>9827</v>
      </c>
      <c r="AF977" s="24" t="s">
        <v>9827</v>
      </c>
      <c r="AG977" s="24" t="s">
        <v>16</v>
      </c>
    </row>
    <row r="978" spans="1:33" x14ac:dyDescent="0.3">
      <c r="A978" s="24" t="s">
        <v>2898</v>
      </c>
      <c r="B978" s="24" t="s">
        <v>9827</v>
      </c>
      <c r="C978" s="24" t="s">
        <v>67</v>
      </c>
      <c r="D978" s="24" t="s">
        <v>171</v>
      </c>
      <c r="E978" s="24" t="s">
        <v>2990</v>
      </c>
      <c r="F978" s="24" t="s">
        <v>2991</v>
      </c>
      <c r="G978" s="24" t="s">
        <v>157</v>
      </c>
      <c r="H978" s="24" t="s">
        <v>538</v>
      </c>
      <c r="I978" s="24" t="s">
        <v>8886</v>
      </c>
      <c r="J978" s="24" t="s">
        <v>8886</v>
      </c>
      <c r="K978" s="24" t="s">
        <v>8886</v>
      </c>
      <c r="L978" s="24" t="s">
        <v>8886</v>
      </c>
      <c r="M978" s="24" t="s">
        <v>9828</v>
      </c>
      <c r="N978" s="24" t="s">
        <v>136</v>
      </c>
      <c r="O978" s="24" t="s">
        <v>2992</v>
      </c>
      <c r="P978" s="24"/>
      <c r="Q978" s="24"/>
      <c r="R978" s="24"/>
      <c r="S978" s="25" t="s">
        <v>10040</v>
      </c>
      <c r="T978" s="24"/>
      <c r="U978" s="24" t="s">
        <v>8886</v>
      </c>
      <c r="V978" s="24" t="s">
        <v>8886</v>
      </c>
      <c r="W978" s="24"/>
      <c r="X978" s="24"/>
      <c r="Y978" s="258">
        <v>44935.697337962964</v>
      </c>
      <c r="Z978" s="258">
        <v>45177.997569444444</v>
      </c>
      <c r="AA978" s="24"/>
      <c r="AB978" s="24" t="s">
        <v>2897</v>
      </c>
      <c r="AC978" s="24">
        <v>52292</v>
      </c>
      <c r="AD978" s="24">
        <v>17130</v>
      </c>
      <c r="AE978" s="24" t="s">
        <v>9827</v>
      </c>
      <c r="AF978" s="24" t="s">
        <v>9829</v>
      </c>
      <c r="AG978" s="24" t="s">
        <v>16</v>
      </c>
    </row>
    <row r="979" spans="1:33" x14ac:dyDescent="0.3">
      <c r="A979" s="24" t="s">
        <v>2898</v>
      </c>
      <c r="B979" s="24" t="s">
        <v>9827</v>
      </c>
      <c r="C979" s="24" t="s">
        <v>67</v>
      </c>
      <c r="D979" s="24" t="s">
        <v>516</v>
      </c>
      <c r="E979" s="24" t="s">
        <v>2993</v>
      </c>
      <c r="F979" s="24" t="s">
        <v>2994</v>
      </c>
      <c r="G979" s="24" t="s">
        <v>157</v>
      </c>
      <c r="H979" s="24" t="s">
        <v>538</v>
      </c>
      <c r="I979" s="24" t="s">
        <v>8886</v>
      </c>
      <c r="J979" s="24" t="s">
        <v>8886</v>
      </c>
      <c r="K979" s="24" t="s">
        <v>8886</v>
      </c>
      <c r="L979" s="24" t="s">
        <v>8886</v>
      </c>
      <c r="M979" s="24" t="s">
        <v>9828</v>
      </c>
      <c r="N979" s="24" t="s">
        <v>136</v>
      </c>
      <c r="O979" s="24" t="s">
        <v>2995</v>
      </c>
      <c r="P979" s="24"/>
      <c r="Q979" s="24"/>
      <c r="R979" s="24"/>
      <c r="S979" s="25" t="s">
        <v>10040</v>
      </c>
      <c r="T979" s="24"/>
      <c r="U979" s="24" t="s">
        <v>8886</v>
      </c>
      <c r="V979" s="24" t="s">
        <v>8886</v>
      </c>
      <c r="W979" s="24"/>
      <c r="X979" s="24"/>
      <c r="Y979" s="258">
        <v>44935.697337962964</v>
      </c>
      <c r="Z979" s="258">
        <v>45177.997569444444</v>
      </c>
      <c r="AA979" s="24"/>
      <c r="AB979" s="24" t="s">
        <v>2897</v>
      </c>
      <c r="AC979" s="24">
        <v>52292</v>
      </c>
      <c r="AD979" s="24">
        <v>16290</v>
      </c>
      <c r="AE979" s="24" t="s">
        <v>9827</v>
      </c>
      <c r="AF979" s="24" t="s">
        <v>9829</v>
      </c>
      <c r="AG979" s="24" t="s">
        <v>16</v>
      </c>
    </row>
    <row r="980" spans="1:33" x14ac:dyDescent="0.3">
      <c r="A980" s="24" t="s">
        <v>2898</v>
      </c>
      <c r="B980" s="24" t="s">
        <v>9827</v>
      </c>
      <c r="C980" s="24" t="s">
        <v>67</v>
      </c>
      <c r="D980" s="24" t="s">
        <v>464</v>
      </c>
      <c r="E980" s="24" t="s">
        <v>2996</v>
      </c>
      <c r="F980" s="24" t="s">
        <v>2997</v>
      </c>
      <c r="G980" s="24" t="s">
        <v>157</v>
      </c>
      <c r="H980" s="24" t="s">
        <v>538</v>
      </c>
      <c r="I980" s="24" t="s">
        <v>8886</v>
      </c>
      <c r="J980" s="24" t="s">
        <v>8886</v>
      </c>
      <c r="K980" s="24" t="s">
        <v>8886</v>
      </c>
      <c r="L980" s="24" t="s">
        <v>8886</v>
      </c>
      <c r="M980" s="24" t="s">
        <v>9828</v>
      </c>
      <c r="N980" s="24" t="s">
        <v>136</v>
      </c>
      <c r="O980" s="24" t="s">
        <v>2998</v>
      </c>
      <c r="P980" s="24"/>
      <c r="Q980" s="24"/>
      <c r="R980" s="24"/>
      <c r="S980" s="25" t="s">
        <v>10040</v>
      </c>
      <c r="T980" s="24"/>
      <c r="U980" s="24" t="s">
        <v>8886</v>
      </c>
      <c r="V980" s="24" t="s">
        <v>8886</v>
      </c>
      <c r="W980" s="24"/>
      <c r="X980" s="24"/>
      <c r="Y980" s="258">
        <v>44935.697337962964</v>
      </c>
      <c r="Z980" s="258">
        <v>45177.997569444444</v>
      </c>
      <c r="AA980" s="24"/>
      <c r="AB980" s="24" t="s">
        <v>2897</v>
      </c>
      <c r="AC980" s="24">
        <v>52292</v>
      </c>
      <c r="AD980" s="24">
        <v>24790</v>
      </c>
      <c r="AE980" s="24" t="s">
        <v>9827</v>
      </c>
      <c r="AF980" s="24" t="s">
        <v>9829</v>
      </c>
      <c r="AG980" s="24" t="s">
        <v>16</v>
      </c>
    </row>
    <row r="981" spans="1:33" ht="39.6" x14ac:dyDescent="0.3">
      <c r="A981" s="24" t="s">
        <v>2898</v>
      </c>
      <c r="B981" s="24" t="s">
        <v>9827</v>
      </c>
      <c r="C981" s="24" t="s">
        <v>67</v>
      </c>
      <c r="D981" s="24" t="s">
        <v>937</v>
      </c>
      <c r="E981" s="24" t="s">
        <v>2999</v>
      </c>
      <c r="F981" s="24" t="s">
        <v>3000</v>
      </c>
      <c r="G981" s="24" t="s">
        <v>157</v>
      </c>
      <c r="H981" s="24" t="s">
        <v>538</v>
      </c>
      <c r="I981" s="24" t="s">
        <v>8886</v>
      </c>
      <c r="J981" s="24" t="s">
        <v>8886</v>
      </c>
      <c r="K981" s="24" t="s">
        <v>8886</v>
      </c>
      <c r="L981" s="24" t="s">
        <v>8886</v>
      </c>
      <c r="M981" s="24" t="s">
        <v>9828</v>
      </c>
      <c r="N981" s="24" t="s">
        <v>136</v>
      </c>
      <c r="O981" s="24" t="s">
        <v>3001</v>
      </c>
      <c r="P981" s="24"/>
      <c r="Q981" s="24"/>
      <c r="R981" s="24"/>
      <c r="S981" s="25" t="s">
        <v>10046</v>
      </c>
      <c r="T981" s="24"/>
      <c r="U981" s="24" t="s">
        <v>8886</v>
      </c>
      <c r="V981" s="24" t="s">
        <v>8886</v>
      </c>
      <c r="W981" s="24"/>
      <c r="X981" s="24"/>
      <c r="Y981" s="258">
        <v>44935.697337962964</v>
      </c>
      <c r="Z981" s="258">
        <v>45177.997569444444</v>
      </c>
      <c r="AA981" s="24"/>
      <c r="AB981" s="24" t="s">
        <v>2897</v>
      </c>
      <c r="AC981" s="24">
        <v>52292</v>
      </c>
      <c r="AD981" s="24">
        <v>8000</v>
      </c>
      <c r="AE981" s="24" t="s">
        <v>9827</v>
      </c>
      <c r="AF981" s="24" t="s">
        <v>9829</v>
      </c>
      <c r="AG981" s="24" t="s">
        <v>16</v>
      </c>
    </row>
    <row r="982" spans="1:33" x14ac:dyDescent="0.3">
      <c r="A982" s="24" t="s">
        <v>2898</v>
      </c>
      <c r="B982" s="24" t="s">
        <v>9827</v>
      </c>
      <c r="C982" s="24" t="s">
        <v>67</v>
      </c>
      <c r="D982" s="24" t="s">
        <v>1458</v>
      </c>
      <c r="E982" s="24" t="s">
        <v>3002</v>
      </c>
      <c r="F982" s="24" t="s">
        <v>3003</v>
      </c>
      <c r="G982" s="24" t="s">
        <v>157</v>
      </c>
      <c r="H982" s="24" t="s">
        <v>538</v>
      </c>
      <c r="I982" s="24" t="s">
        <v>8886</v>
      </c>
      <c r="J982" s="24" t="s">
        <v>8886</v>
      </c>
      <c r="K982" s="24" t="s">
        <v>8886</v>
      </c>
      <c r="L982" s="24" t="s">
        <v>8886</v>
      </c>
      <c r="M982" s="24" t="s">
        <v>9828</v>
      </c>
      <c r="N982" s="24" t="s">
        <v>136</v>
      </c>
      <c r="O982" s="24" t="s">
        <v>3004</v>
      </c>
      <c r="P982" s="24"/>
      <c r="Q982" s="24"/>
      <c r="R982" s="24"/>
      <c r="S982" s="25" t="s">
        <v>10040</v>
      </c>
      <c r="T982" s="24"/>
      <c r="U982" s="24" t="s">
        <v>8886</v>
      </c>
      <c r="V982" s="24" t="s">
        <v>8886</v>
      </c>
      <c r="W982" s="24"/>
      <c r="X982" s="24"/>
      <c r="Y982" s="258">
        <v>44935.697337962964</v>
      </c>
      <c r="Z982" s="258">
        <v>45177.997569444444</v>
      </c>
      <c r="AA982" s="24"/>
      <c r="AB982" s="24" t="s">
        <v>2897</v>
      </c>
      <c r="AC982" s="24">
        <v>52292</v>
      </c>
      <c r="AD982" s="24">
        <v>24810</v>
      </c>
      <c r="AE982" s="24" t="s">
        <v>9827</v>
      </c>
      <c r="AF982" s="24" t="s">
        <v>9829</v>
      </c>
      <c r="AG982" s="24" t="s">
        <v>16</v>
      </c>
    </row>
    <row r="983" spans="1:33" x14ac:dyDescent="0.3">
      <c r="A983" s="24" t="s">
        <v>2898</v>
      </c>
      <c r="B983" s="24" t="s">
        <v>9827</v>
      </c>
      <c r="C983" s="24" t="s">
        <v>67</v>
      </c>
      <c r="D983" s="24" t="s">
        <v>289</v>
      </c>
      <c r="E983" s="24" t="s">
        <v>3005</v>
      </c>
      <c r="F983" s="24" t="s">
        <v>3006</v>
      </c>
      <c r="G983" s="24" t="s">
        <v>157</v>
      </c>
      <c r="H983" s="24" t="s">
        <v>538</v>
      </c>
      <c r="I983" s="24" t="s">
        <v>8886</v>
      </c>
      <c r="J983" s="24" t="s">
        <v>8886</v>
      </c>
      <c r="K983" s="24" t="s">
        <v>8886</v>
      </c>
      <c r="L983" s="24" t="s">
        <v>8886</v>
      </c>
      <c r="M983" s="24" t="s">
        <v>9828</v>
      </c>
      <c r="N983" s="24" t="s">
        <v>136</v>
      </c>
      <c r="O983" s="24" t="s">
        <v>290</v>
      </c>
      <c r="P983" s="24"/>
      <c r="Q983" s="24"/>
      <c r="R983" s="24"/>
      <c r="S983" s="25" t="s">
        <v>10040</v>
      </c>
      <c r="T983" s="24"/>
      <c r="U983" s="24" t="s">
        <v>8886</v>
      </c>
      <c r="V983" s="24" t="s">
        <v>8886</v>
      </c>
      <c r="W983" s="24"/>
      <c r="X983" s="24"/>
      <c r="Y983" s="258">
        <v>44935.697337962964</v>
      </c>
      <c r="Z983" s="258">
        <v>45177.997569444444</v>
      </c>
      <c r="AA983" s="24"/>
      <c r="AB983" s="24" t="s">
        <v>2897</v>
      </c>
      <c r="AC983" s="24">
        <v>52292</v>
      </c>
      <c r="AD983" s="24">
        <v>24820</v>
      </c>
      <c r="AE983" s="24" t="s">
        <v>9827</v>
      </c>
      <c r="AF983" s="24" t="s">
        <v>9829</v>
      </c>
      <c r="AG983" s="24" t="s">
        <v>16</v>
      </c>
    </row>
    <row r="984" spans="1:33" x14ac:dyDescent="0.3">
      <c r="A984" s="24" t="s">
        <v>2898</v>
      </c>
      <c r="B984" s="24" t="s">
        <v>9827</v>
      </c>
      <c r="C984" s="24" t="s">
        <v>67</v>
      </c>
      <c r="D984" s="24" t="s">
        <v>1150</v>
      </c>
      <c r="E984" s="24" t="s">
        <v>3007</v>
      </c>
      <c r="F984" s="24" t="s">
        <v>3008</v>
      </c>
      <c r="G984" s="24" t="s">
        <v>157</v>
      </c>
      <c r="H984" s="24" t="s">
        <v>538</v>
      </c>
      <c r="I984" s="24" t="s">
        <v>8886</v>
      </c>
      <c r="J984" s="24" t="s">
        <v>8886</v>
      </c>
      <c r="K984" s="24" t="s">
        <v>8886</v>
      </c>
      <c r="L984" s="24" t="s">
        <v>8886</v>
      </c>
      <c r="M984" s="24" t="s">
        <v>9828</v>
      </c>
      <c r="N984" s="24" t="s">
        <v>136</v>
      </c>
      <c r="O984" s="24" t="s">
        <v>3009</v>
      </c>
      <c r="P984" s="24"/>
      <c r="Q984" s="24"/>
      <c r="R984" s="24"/>
      <c r="S984" s="25" t="s">
        <v>10040</v>
      </c>
      <c r="T984" s="24"/>
      <c r="U984" s="24" t="s">
        <v>8886</v>
      </c>
      <c r="V984" s="24" t="s">
        <v>8886</v>
      </c>
      <c r="W984" s="24"/>
      <c r="X984" s="24"/>
      <c r="Y984" s="258">
        <v>44935.697337962964</v>
      </c>
      <c r="Z984" s="258">
        <v>45177.997569444444</v>
      </c>
      <c r="AA984" s="24"/>
      <c r="AB984" s="24" t="s">
        <v>2897</v>
      </c>
      <c r="AC984" s="24">
        <v>52292</v>
      </c>
      <c r="AD984" s="24">
        <v>19220</v>
      </c>
      <c r="AE984" s="24" t="s">
        <v>9827</v>
      </c>
      <c r="AF984" s="24" t="s">
        <v>9829</v>
      </c>
      <c r="AG984" s="24" t="s">
        <v>16</v>
      </c>
    </row>
    <row r="985" spans="1:33" x14ac:dyDescent="0.3">
      <c r="A985" s="24"/>
      <c r="B985" s="24" t="s">
        <v>9827</v>
      </c>
      <c r="C985" s="24" t="s">
        <v>67</v>
      </c>
      <c r="D985" s="24">
        <v>14</v>
      </c>
      <c r="E985" s="24" t="s">
        <v>3010</v>
      </c>
      <c r="F985" s="24" t="s">
        <v>3011</v>
      </c>
      <c r="G985" s="24" t="s">
        <v>123</v>
      </c>
      <c r="H985" s="24" t="s">
        <v>538</v>
      </c>
      <c r="I985" s="24" t="s">
        <v>8886</v>
      </c>
      <c r="J985" s="24" t="s">
        <v>8886</v>
      </c>
      <c r="K985" s="24" t="s">
        <v>8886</v>
      </c>
      <c r="L985" s="24" t="s">
        <v>8886</v>
      </c>
      <c r="M985" s="24" t="s">
        <v>9828</v>
      </c>
      <c r="N985" s="24" t="s">
        <v>738</v>
      </c>
      <c r="O985" s="24" t="s">
        <v>3013</v>
      </c>
      <c r="P985" s="24"/>
      <c r="Q985" s="24"/>
      <c r="R985" s="24"/>
      <c r="S985" s="24"/>
      <c r="T985" s="24"/>
      <c r="U985" s="24" t="s">
        <v>8886</v>
      </c>
      <c r="V985" s="24" t="s">
        <v>8886</v>
      </c>
      <c r="W985" s="24"/>
      <c r="X985" s="24"/>
      <c r="Y985" s="258">
        <v>44935.699583333335</v>
      </c>
      <c r="Z985" s="258">
        <v>45175.9534375</v>
      </c>
      <c r="AA985" s="24"/>
      <c r="AB985" s="24" t="s">
        <v>3012</v>
      </c>
      <c r="AC985" s="24">
        <v>90657</v>
      </c>
      <c r="AD985" s="24">
        <v>4000</v>
      </c>
      <c r="AE985" s="24" t="s">
        <v>9827</v>
      </c>
      <c r="AF985" s="24" t="s">
        <v>9829</v>
      </c>
      <c r="AG985" s="24" t="s">
        <v>16</v>
      </c>
    </row>
    <row r="986" spans="1:33" x14ac:dyDescent="0.3">
      <c r="A986" s="24"/>
      <c r="B986" s="24" t="s">
        <v>9827</v>
      </c>
      <c r="C986" s="24" t="s">
        <v>67</v>
      </c>
      <c r="D986" s="24">
        <v>14</v>
      </c>
      <c r="E986" s="24" t="s">
        <v>3014</v>
      </c>
      <c r="F986" s="24" t="s">
        <v>3015</v>
      </c>
      <c r="G986" s="24" t="s">
        <v>123</v>
      </c>
      <c r="H986" s="24" t="s">
        <v>538</v>
      </c>
      <c r="I986" s="24" t="s">
        <v>8886</v>
      </c>
      <c r="J986" s="24" t="s">
        <v>8886</v>
      </c>
      <c r="K986" s="24" t="s">
        <v>8886</v>
      </c>
      <c r="L986" s="24" t="s">
        <v>8886</v>
      </c>
      <c r="M986" s="24" t="s">
        <v>9828</v>
      </c>
      <c r="N986" s="24" t="s">
        <v>3016</v>
      </c>
      <c r="O986" s="24" t="s">
        <v>3017</v>
      </c>
      <c r="P986" s="24"/>
      <c r="Q986" s="24"/>
      <c r="R986" s="24"/>
      <c r="S986" s="24"/>
      <c r="T986" s="24"/>
      <c r="U986" s="24" t="s">
        <v>8886</v>
      </c>
      <c r="V986" s="24" t="s">
        <v>8886</v>
      </c>
      <c r="W986" s="24"/>
      <c r="X986" s="24"/>
      <c r="Y986" s="258">
        <v>44935.699583333335</v>
      </c>
      <c r="Z986" s="258">
        <v>45175.9534375</v>
      </c>
      <c r="AA986" s="24"/>
      <c r="AB986" s="24" t="s">
        <v>3012</v>
      </c>
      <c r="AC986" s="24">
        <v>90657</v>
      </c>
      <c r="AD986" s="24">
        <v>4010</v>
      </c>
      <c r="AE986" s="24" t="s">
        <v>9827</v>
      </c>
      <c r="AF986" s="24" t="s">
        <v>9829</v>
      </c>
      <c r="AG986" s="24" t="s">
        <v>16</v>
      </c>
    </row>
    <row r="987" spans="1:33" x14ac:dyDescent="0.3">
      <c r="A987" s="24"/>
      <c r="B987" s="24" t="s">
        <v>9827</v>
      </c>
      <c r="C987" s="24" t="s">
        <v>67</v>
      </c>
      <c r="D987" s="24">
        <v>14</v>
      </c>
      <c r="E987" s="24" t="s">
        <v>3018</v>
      </c>
      <c r="F987" s="24" t="s">
        <v>3019</v>
      </c>
      <c r="G987" s="24" t="s">
        <v>123</v>
      </c>
      <c r="H987" s="24" t="s">
        <v>538</v>
      </c>
      <c r="I987" s="24" t="s">
        <v>8886</v>
      </c>
      <c r="J987" s="24" t="s">
        <v>8886</v>
      </c>
      <c r="K987" s="24" t="s">
        <v>8886</v>
      </c>
      <c r="L987" s="24" t="s">
        <v>8886</v>
      </c>
      <c r="M987" s="24" t="s">
        <v>9828</v>
      </c>
      <c r="N987" s="24" t="s">
        <v>738</v>
      </c>
      <c r="O987" s="24" t="s">
        <v>3020</v>
      </c>
      <c r="P987" s="24"/>
      <c r="Q987" s="24"/>
      <c r="R987" s="24"/>
      <c r="S987" s="24"/>
      <c r="T987" s="24"/>
      <c r="U987" s="24" t="s">
        <v>8886</v>
      </c>
      <c r="V987" s="24" t="s">
        <v>8886</v>
      </c>
      <c r="W987" s="24"/>
      <c r="X987" s="24"/>
      <c r="Y987" s="258">
        <v>44935.699583333335</v>
      </c>
      <c r="Z987" s="258">
        <v>45175.9534375</v>
      </c>
      <c r="AA987" s="24"/>
      <c r="AB987" s="24" t="s">
        <v>3012</v>
      </c>
      <c r="AC987" s="24">
        <v>90657</v>
      </c>
      <c r="AD987" s="24">
        <v>4020</v>
      </c>
      <c r="AE987" s="24" t="s">
        <v>9827</v>
      </c>
      <c r="AF987" s="24" t="s">
        <v>9829</v>
      </c>
      <c r="AG987" s="24" t="s">
        <v>16</v>
      </c>
    </row>
    <row r="988" spans="1:33" x14ac:dyDescent="0.3">
      <c r="A988" s="24"/>
      <c r="B988" s="24" t="s">
        <v>9827</v>
      </c>
      <c r="C988" s="24" t="s">
        <v>67</v>
      </c>
      <c r="D988" s="24">
        <v>14</v>
      </c>
      <c r="E988" s="24" t="s">
        <v>3021</v>
      </c>
      <c r="F988" s="24" t="s">
        <v>3022</v>
      </c>
      <c r="G988" s="24" t="s">
        <v>123</v>
      </c>
      <c r="H988" s="24" t="s">
        <v>538</v>
      </c>
      <c r="I988" s="24" t="s">
        <v>8886</v>
      </c>
      <c r="J988" s="24" t="s">
        <v>8886</v>
      </c>
      <c r="K988" s="24" t="s">
        <v>8886</v>
      </c>
      <c r="L988" s="24" t="s">
        <v>8886</v>
      </c>
      <c r="M988" s="24" t="s">
        <v>9828</v>
      </c>
      <c r="N988" s="24" t="s">
        <v>738</v>
      </c>
      <c r="O988" s="24" t="s">
        <v>3023</v>
      </c>
      <c r="P988" s="24"/>
      <c r="Q988" s="24"/>
      <c r="R988" s="24"/>
      <c r="S988" s="24"/>
      <c r="T988" s="24"/>
      <c r="U988" s="24" t="s">
        <v>8886</v>
      </c>
      <c r="V988" s="24" t="s">
        <v>8886</v>
      </c>
      <c r="W988" s="24"/>
      <c r="X988" s="24"/>
      <c r="Y988" s="258">
        <v>44935.699583333335</v>
      </c>
      <c r="Z988" s="258">
        <v>45175.9534375</v>
      </c>
      <c r="AA988" s="24"/>
      <c r="AB988" s="24" t="s">
        <v>3012</v>
      </c>
      <c r="AC988" s="24">
        <v>90657</v>
      </c>
      <c r="AD988" s="24">
        <v>4030</v>
      </c>
      <c r="AE988" s="24" t="s">
        <v>9827</v>
      </c>
      <c r="AF988" s="24" t="s">
        <v>9829</v>
      </c>
      <c r="AG988" s="24" t="s">
        <v>16</v>
      </c>
    </row>
    <row r="989" spans="1:33" x14ac:dyDescent="0.3">
      <c r="A989" s="24"/>
      <c r="B989" s="24" t="s">
        <v>9827</v>
      </c>
      <c r="C989" s="24" t="s">
        <v>67</v>
      </c>
      <c r="D989" s="24">
        <v>14</v>
      </c>
      <c r="E989" s="24" t="s">
        <v>3024</v>
      </c>
      <c r="F989" s="24" t="s">
        <v>3025</v>
      </c>
      <c r="G989" s="24" t="s">
        <v>123</v>
      </c>
      <c r="H989" s="24" t="s">
        <v>538</v>
      </c>
      <c r="I989" s="24" t="s">
        <v>8886</v>
      </c>
      <c r="J989" s="24" t="s">
        <v>8886</v>
      </c>
      <c r="K989" s="24" t="s">
        <v>8886</v>
      </c>
      <c r="L989" s="24" t="s">
        <v>8886</v>
      </c>
      <c r="M989" s="24" t="s">
        <v>9828</v>
      </c>
      <c r="N989" s="24" t="s">
        <v>738</v>
      </c>
      <c r="O989" s="24" t="s">
        <v>3026</v>
      </c>
      <c r="P989" s="24"/>
      <c r="Q989" s="24"/>
      <c r="R989" s="24"/>
      <c r="S989" s="24"/>
      <c r="T989" s="24"/>
      <c r="U989" s="24" t="s">
        <v>8886</v>
      </c>
      <c r="V989" s="24" t="s">
        <v>8886</v>
      </c>
      <c r="W989" s="24"/>
      <c r="X989" s="24"/>
      <c r="Y989" s="258">
        <v>44935.699583333335</v>
      </c>
      <c r="Z989" s="258">
        <v>45175.9534375</v>
      </c>
      <c r="AA989" s="24"/>
      <c r="AB989" s="24" t="s">
        <v>3012</v>
      </c>
      <c r="AC989" s="24">
        <v>90657</v>
      </c>
      <c r="AD989" s="24">
        <v>4040</v>
      </c>
      <c r="AE989" s="24" t="s">
        <v>9827</v>
      </c>
      <c r="AF989" s="24" t="s">
        <v>9829</v>
      </c>
      <c r="AG989" s="24" t="s">
        <v>16</v>
      </c>
    </row>
    <row r="990" spans="1:33" x14ac:dyDescent="0.3">
      <c r="A990" s="24"/>
      <c r="B990" s="24" t="s">
        <v>9827</v>
      </c>
      <c r="C990" s="24" t="s">
        <v>67</v>
      </c>
      <c r="D990" s="24">
        <v>14</v>
      </c>
      <c r="E990" s="24" t="s">
        <v>3027</v>
      </c>
      <c r="F990" s="24" t="s">
        <v>3028</v>
      </c>
      <c r="G990" s="24" t="s">
        <v>123</v>
      </c>
      <c r="H990" s="24" t="s">
        <v>538</v>
      </c>
      <c r="I990" s="24" t="s">
        <v>8886</v>
      </c>
      <c r="J990" s="24" t="s">
        <v>8886</v>
      </c>
      <c r="K990" s="24" t="s">
        <v>8886</v>
      </c>
      <c r="L990" s="24" t="s">
        <v>8886</v>
      </c>
      <c r="M990" s="24" t="s">
        <v>9828</v>
      </c>
      <c r="N990" s="24" t="s">
        <v>738</v>
      </c>
      <c r="O990" s="24" t="s">
        <v>10047</v>
      </c>
      <c r="P990" s="24"/>
      <c r="Q990" s="24"/>
      <c r="R990" s="24"/>
      <c r="S990" s="24"/>
      <c r="T990" s="24"/>
      <c r="U990" s="24" t="s">
        <v>8886</v>
      </c>
      <c r="V990" s="24" t="s">
        <v>8886</v>
      </c>
      <c r="W990" s="24"/>
      <c r="X990" s="24"/>
      <c r="Y990" s="258">
        <v>44935.699583333335</v>
      </c>
      <c r="Z990" s="258">
        <v>45175.9534375</v>
      </c>
      <c r="AA990" s="24"/>
      <c r="AB990" s="24" t="s">
        <v>3012</v>
      </c>
      <c r="AC990" s="24">
        <v>90657</v>
      </c>
      <c r="AD990" s="24">
        <v>4050</v>
      </c>
      <c r="AE990" s="24" t="s">
        <v>9827</v>
      </c>
      <c r="AF990" s="24" t="s">
        <v>9829</v>
      </c>
      <c r="AG990" s="24" t="s">
        <v>16</v>
      </c>
    </row>
    <row r="991" spans="1:33" x14ac:dyDescent="0.3">
      <c r="A991" s="24"/>
      <c r="B991" s="24" t="s">
        <v>9827</v>
      </c>
      <c r="C991" s="24" t="s">
        <v>67</v>
      </c>
      <c r="D991" s="24">
        <v>14</v>
      </c>
      <c r="E991" s="24" t="s">
        <v>3029</v>
      </c>
      <c r="F991" s="24" t="s">
        <v>3030</v>
      </c>
      <c r="G991" s="24" t="s">
        <v>123</v>
      </c>
      <c r="H991" s="24" t="s">
        <v>538</v>
      </c>
      <c r="I991" s="24" t="s">
        <v>8886</v>
      </c>
      <c r="J991" s="24" t="s">
        <v>8886</v>
      </c>
      <c r="K991" s="24" t="s">
        <v>8886</v>
      </c>
      <c r="L991" s="24" t="s">
        <v>8886</v>
      </c>
      <c r="M991" s="24" t="s">
        <v>9828</v>
      </c>
      <c r="N991" s="24" t="s">
        <v>738</v>
      </c>
      <c r="O991" s="24" t="s">
        <v>3031</v>
      </c>
      <c r="P991" s="24"/>
      <c r="Q991" s="24"/>
      <c r="R991" s="24"/>
      <c r="S991" s="24"/>
      <c r="T991" s="24"/>
      <c r="U991" s="24" t="s">
        <v>8886</v>
      </c>
      <c r="V991" s="24" t="s">
        <v>8886</v>
      </c>
      <c r="W991" s="24"/>
      <c r="X991" s="24"/>
      <c r="Y991" s="258">
        <v>44935.699583333335</v>
      </c>
      <c r="Z991" s="258">
        <v>45175.9534375</v>
      </c>
      <c r="AA991" s="24"/>
      <c r="AB991" s="24" t="s">
        <v>3012</v>
      </c>
      <c r="AC991" s="24">
        <v>90657</v>
      </c>
      <c r="AD991" s="24">
        <v>4060</v>
      </c>
      <c r="AE991" s="24" t="s">
        <v>9827</v>
      </c>
      <c r="AF991" s="24" t="s">
        <v>9829</v>
      </c>
      <c r="AG991" s="24" t="s">
        <v>16</v>
      </c>
    </row>
    <row r="992" spans="1:33" x14ac:dyDescent="0.3">
      <c r="A992" s="24"/>
      <c r="B992" s="24" t="s">
        <v>9827</v>
      </c>
      <c r="C992" s="24" t="s">
        <v>67</v>
      </c>
      <c r="D992" s="24">
        <v>14</v>
      </c>
      <c r="E992" s="24" t="s">
        <v>3032</v>
      </c>
      <c r="F992" s="24" t="s">
        <v>3033</v>
      </c>
      <c r="G992" s="24" t="s">
        <v>123</v>
      </c>
      <c r="H992" s="24" t="s">
        <v>538</v>
      </c>
      <c r="I992" s="24" t="s">
        <v>8886</v>
      </c>
      <c r="J992" s="24" t="s">
        <v>8886</v>
      </c>
      <c r="K992" s="24" t="s">
        <v>8886</v>
      </c>
      <c r="L992" s="24" t="s">
        <v>8886</v>
      </c>
      <c r="M992" s="24" t="s">
        <v>9828</v>
      </c>
      <c r="N992" s="24" t="s">
        <v>738</v>
      </c>
      <c r="O992" s="24" t="s">
        <v>3034</v>
      </c>
      <c r="P992" s="24"/>
      <c r="Q992" s="24"/>
      <c r="R992" s="24"/>
      <c r="S992" s="24"/>
      <c r="T992" s="24"/>
      <c r="U992" s="24" t="s">
        <v>8886</v>
      </c>
      <c r="V992" s="24" t="s">
        <v>8886</v>
      </c>
      <c r="W992" s="24"/>
      <c r="X992" s="24"/>
      <c r="Y992" s="258">
        <v>44935.699583333335</v>
      </c>
      <c r="Z992" s="258">
        <v>45175.9534375</v>
      </c>
      <c r="AA992" s="24"/>
      <c r="AB992" s="24" t="s">
        <v>3012</v>
      </c>
      <c r="AC992" s="24">
        <v>90657</v>
      </c>
      <c r="AD992" s="24">
        <v>4070</v>
      </c>
      <c r="AE992" s="24" t="s">
        <v>9827</v>
      </c>
      <c r="AF992" s="24" t="s">
        <v>9829</v>
      </c>
      <c r="AG992" s="24" t="s">
        <v>16</v>
      </c>
    </row>
    <row r="993" spans="1:33" x14ac:dyDescent="0.3">
      <c r="A993" s="24"/>
      <c r="B993" s="24" t="s">
        <v>9827</v>
      </c>
      <c r="C993" s="24" t="s">
        <v>67</v>
      </c>
      <c r="D993" s="24">
        <v>14</v>
      </c>
      <c r="E993" s="24" t="s">
        <v>3035</v>
      </c>
      <c r="F993" s="24" t="s">
        <v>3036</v>
      </c>
      <c r="G993" s="24" t="s">
        <v>123</v>
      </c>
      <c r="H993" s="24" t="s">
        <v>538</v>
      </c>
      <c r="I993" s="24" t="s">
        <v>8886</v>
      </c>
      <c r="J993" s="24" t="s">
        <v>8886</v>
      </c>
      <c r="K993" s="24" t="s">
        <v>8886</v>
      </c>
      <c r="L993" s="24" t="s">
        <v>8886</v>
      </c>
      <c r="M993" s="24" t="s">
        <v>9828</v>
      </c>
      <c r="N993" s="24" t="s">
        <v>738</v>
      </c>
      <c r="O993" s="24" t="s">
        <v>3037</v>
      </c>
      <c r="P993" s="24"/>
      <c r="Q993" s="24"/>
      <c r="R993" s="24"/>
      <c r="S993" s="24"/>
      <c r="T993" s="24"/>
      <c r="U993" s="24" t="s">
        <v>8886</v>
      </c>
      <c r="V993" s="24" t="s">
        <v>8886</v>
      </c>
      <c r="W993" s="24"/>
      <c r="X993" s="24"/>
      <c r="Y993" s="258">
        <v>44935.699583333335</v>
      </c>
      <c r="Z993" s="258">
        <v>45175.9534375</v>
      </c>
      <c r="AA993" s="24"/>
      <c r="AB993" s="24" t="s">
        <v>3012</v>
      </c>
      <c r="AC993" s="24">
        <v>90657</v>
      </c>
      <c r="AD993" s="24">
        <v>4080</v>
      </c>
      <c r="AE993" s="24" t="s">
        <v>9827</v>
      </c>
      <c r="AF993" s="24" t="s">
        <v>9829</v>
      </c>
      <c r="AG993" s="24" t="s">
        <v>16</v>
      </c>
    </row>
    <row r="994" spans="1:33" x14ac:dyDescent="0.3">
      <c r="A994" s="24"/>
      <c r="B994" s="24" t="s">
        <v>9827</v>
      </c>
      <c r="C994" s="24" t="s">
        <v>67</v>
      </c>
      <c r="D994" s="24">
        <v>14</v>
      </c>
      <c r="E994" s="24" t="s">
        <v>3038</v>
      </c>
      <c r="F994" s="24" t="s">
        <v>3039</v>
      </c>
      <c r="G994" s="24" t="s">
        <v>123</v>
      </c>
      <c r="H994" s="24" t="s">
        <v>538</v>
      </c>
      <c r="I994" s="24" t="s">
        <v>8886</v>
      </c>
      <c r="J994" s="24" t="s">
        <v>8886</v>
      </c>
      <c r="K994" s="24" t="s">
        <v>8886</v>
      </c>
      <c r="L994" s="24" t="s">
        <v>8886</v>
      </c>
      <c r="M994" s="24" t="s">
        <v>9828</v>
      </c>
      <c r="N994" s="24" t="s">
        <v>164</v>
      </c>
      <c r="O994" s="24" t="s">
        <v>3040</v>
      </c>
      <c r="P994" s="24"/>
      <c r="Q994" s="24"/>
      <c r="R994" s="24"/>
      <c r="S994" s="24"/>
      <c r="T994" s="24"/>
      <c r="U994" s="24" t="s">
        <v>8886</v>
      </c>
      <c r="V994" s="24" t="s">
        <v>8886</v>
      </c>
      <c r="W994" s="24"/>
      <c r="X994" s="24"/>
      <c r="Y994" s="258">
        <v>44935.699583333335</v>
      </c>
      <c r="Z994" s="258">
        <v>45175.9534375</v>
      </c>
      <c r="AA994" s="24"/>
      <c r="AB994" s="24" t="s">
        <v>3012</v>
      </c>
      <c r="AC994" s="24">
        <v>90657</v>
      </c>
      <c r="AD994" s="24">
        <v>4090</v>
      </c>
      <c r="AE994" s="24" t="s">
        <v>9827</v>
      </c>
      <c r="AF994" s="24" t="s">
        <v>9829</v>
      </c>
      <c r="AG994" s="24" t="s">
        <v>16</v>
      </c>
    </row>
    <row r="995" spans="1:33" x14ac:dyDescent="0.3">
      <c r="A995" s="24"/>
      <c r="B995" s="24" t="s">
        <v>9827</v>
      </c>
      <c r="C995" s="24" t="s">
        <v>67</v>
      </c>
      <c r="D995" s="24">
        <v>14</v>
      </c>
      <c r="E995" s="24" t="s">
        <v>3041</v>
      </c>
      <c r="F995" s="24" t="s">
        <v>3042</v>
      </c>
      <c r="G995" s="24" t="s">
        <v>123</v>
      </c>
      <c r="H995" s="24" t="s">
        <v>538</v>
      </c>
      <c r="I995" s="24" t="s">
        <v>8886</v>
      </c>
      <c r="J995" s="24" t="s">
        <v>8886</v>
      </c>
      <c r="K995" s="24" t="s">
        <v>8886</v>
      </c>
      <c r="L995" s="24" t="s">
        <v>8886</v>
      </c>
      <c r="M995" s="24" t="s">
        <v>9828</v>
      </c>
      <c r="N995" s="24" t="s">
        <v>164</v>
      </c>
      <c r="O995" s="24" t="s">
        <v>3043</v>
      </c>
      <c r="P995" s="24"/>
      <c r="Q995" s="24"/>
      <c r="R995" s="24"/>
      <c r="S995" s="24"/>
      <c r="T995" s="24"/>
      <c r="U995" s="24" t="s">
        <v>8886</v>
      </c>
      <c r="V995" s="24" t="s">
        <v>8886</v>
      </c>
      <c r="W995" s="24"/>
      <c r="X995" s="24"/>
      <c r="Y995" s="258">
        <v>44935.699583333335</v>
      </c>
      <c r="Z995" s="258">
        <v>45175.9534375</v>
      </c>
      <c r="AA995" s="24"/>
      <c r="AB995" s="24" t="s">
        <v>3012</v>
      </c>
      <c r="AC995" s="24">
        <v>90657</v>
      </c>
      <c r="AD995" s="24">
        <v>4100</v>
      </c>
      <c r="AE995" s="24" t="s">
        <v>9827</v>
      </c>
      <c r="AF995" s="24" t="s">
        <v>9829</v>
      </c>
      <c r="AG995" s="24" t="s">
        <v>16</v>
      </c>
    </row>
    <row r="996" spans="1:33" x14ac:dyDescent="0.3">
      <c r="A996" s="24"/>
      <c r="B996" s="24" t="s">
        <v>9827</v>
      </c>
      <c r="C996" s="24" t="s">
        <v>67</v>
      </c>
      <c r="D996" s="24">
        <v>14</v>
      </c>
      <c r="E996" s="24" t="s">
        <v>3044</v>
      </c>
      <c r="F996" s="24" t="s">
        <v>3045</v>
      </c>
      <c r="G996" s="24" t="s">
        <v>123</v>
      </c>
      <c r="H996" s="24" t="s">
        <v>538</v>
      </c>
      <c r="I996" s="24" t="s">
        <v>8886</v>
      </c>
      <c r="J996" s="24" t="s">
        <v>8886</v>
      </c>
      <c r="K996" s="24" t="s">
        <v>8886</v>
      </c>
      <c r="L996" s="24" t="s">
        <v>8886</v>
      </c>
      <c r="M996" s="24" t="s">
        <v>9828</v>
      </c>
      <c r="N996" s="24" t="s">
        <v>447</v>
      </c>
      <c r="O996" s="24" t="s">
        <v>3046</v>
      </c>
      <c r="P996" s="24"/>
      <c r="Q996" s="24"/>
      <c r="R996" s="24"/>
      <c r="S996" s="24"/>
      <c r="T996" s="24"/>
      <c r="U996" s="24" t="s">
        <v>8886</v>
      </c>
      <c r="V996" s="24" t="s">
        <v>8886</v>
      </c>
      <c r="W996" s="24"/>
      <c r="X996" s="24"/>
      <c r="Y996" s="258">
        <v>44935.699583333335</v>
      </c>
      <c r="Z996" s="258">
        <v>45175.9534375</v>
      </c>
      <c r="AA996" s="24"/>
      <c r="AB996" s="24" t="s">
        <v>3012</v>
      </c>
      <c r="AC996" s="24">
        <v>90657</v>
      </c>
      <c r="AD996" s="24">
        <v>4110</v>
      </c>
      <c r="AE996" s="24" t="s">
        <v>9827</v>
      </c>
      <c r="AF996" s="24" t="s">
        <v>9829</v>
      </c>
      <c r="AG996" s="24" t="s">
        <v>16</v>
      </c>
    </row>
    <row r="997" spans="1:33" x14ac:dyDescent="0.3">
      <c r="A997" s="24"/>
      <c r="B997" s="24" t="s">
        <v>9827</v>
      </c>
      <c r="C997" s="24" t="s">
        <v>67</v>
      </c>
      <c r="D997" s="24">
        <v>14</v>
      </c>
      <c r="E997" s="24" t="s">
        <v>3047</v>
      </c>
      <c r="F997" s="24" t="s">
        <v>3048</v>
      </c>
      <c r="G997" s="24" t="s">
        <v>123</v>
      </c>
      <c r="H997" s="24" t="s">
        <v>538</v>
      </c>
      <c r="I997" s="24" t="s">
        <v>8886</v>
      </c>
      <c r="J997" s="24" t="s">
        <v>8886</v>
      </c>
      <c r="K997" s="24" t="s">
        <v>8886</v>
      </c>
      <c r="L997" s="24" t="s">
        <v>8886</v>
      </c>
      <c r="M997" s="24" t="s">
        <v>9828</v>
      </c>
      <c r="N997" s="24" t="s">
        <v>738</v>
      </c>
      <c r="O997" s="24" t="s">
        <v>3049</v>
      </c>
      <c r="P997" s="24"/>
      <c r="Q997" s="24"/>
      <c r="R997" s="24"/>
      <c r="S997" s="24"/>
      <c r="T997" s="24"/>
      <c r="U997" s="24" t="s">
        <v>8886</v>
      </c>
      <c r="V997" s="24" t="s">
        <v>8886</v>
      </c>
      <c r="W997" s="24"/>
      <c r="X997" s="24"/>
      <c r="Y997" s="258">
        <v>44935.699583333335</v>
      </c>
      <c r="Z997" s="258">
        <v>45175.9534375</v>
      </c>
      <c r="AA997" s="24"/>
      <c r="AB997" s="24" t="s">
        <v>3012</v>
      </c>
      <c r="AC997" s="24">
        <v>90657</v>
      </c>
      <c r="AD997" s="24">
        <v>4120</v>
      </c>
      <c r="AE997" s="24" t="s">
        <v>9827</v>
      </c>
      <c r="AF997" s="24" t="s">
        <v>9829</v>
      </c>
      <c r="AG997" s="24" t="s">
        <v>16</v>
      </c>
    </row>
    <row r="998" spans="1:33" x14ac:dyDescent="0.3">
      <c r="A998" s="24"/>
      <c r="B998" s="24" t="s">
        <v>9827</v>
      </c>
      <c r="C998" s="24" t="s">
        <v>67</v>
      </c>
      <c r="D998" s="24">
        <v>14</v>
      </c>
      <c r="E998" s="24" t="s">
        <v>3050</v>
      </c>
      <c r="F998" s="24" t="s">
        <v>3051</v>
      </c>
      <c r="G998" s="24" t="s">
        <v>123</v>
      </c>
      <c r="H998" s="24" t="s">
        <v>538</v>
      </c>
      <c r="I998" s="24" t="s">
        <v>8886</v>
      </c>
      <c r="J998" s="24" t="s">
        <v>8886</v>
      </c>
      <c r="K998" s="24" t="s">
        <v>8886</v>
      </c>
      <c r="L998" s="24" t="s">
        <v>8886</v>
      </c>
      <c r="M998" s="24" t="s">
        <v>9828</v>
      </c>
      <c r="N998" s="24" t="s">
        <v>164</v>
      </c>
      <c r="O998" s="24" t="s">
        <v>3052</v>
      </c>
      <c r="P998" s="24"/>
      <c r="Q998" s="24"/>
      <c r="R998" s="24"/>
      <c r="S998" s="24"/>
      <c r="T998" s="24"/>
      <c r="U998" s="24" t="s">
        <v>8886</v>
      </c>
      <c r="V998" s="24" t="s">
        <v>8886</v>
      </c>
      <c r="W998" s="24"/>
      <c r="X998" s="24"/>
      <c r="Y998" s="258">
        <v>44935.699583333335</v>
      </c>
      <c r="Z998" s="258">
        <v>45175.9534375</v>
      </c>
      <c r="AA998" s="24"/>
      <c r="AB998" s="24" t="s">
        <v>3012</v>
      </c>
      <c r="AC998" s="24">
        <v>90657</v>
      </c>
      <c r="AD998" s="24">
        <v>4130</v>
      </c>
      <c r="AE998" s="24" t="s">
        <v>9827</v>
      </c>
      <c r="AF998" s="24" t="s">
        <v>9829</v>
      </c>
      <c r="AG998" s="24" t="s">
        <v>16</v>
      </c>
    </row>
    <row r="999" spans="1:33" x14ac:dyDescent="0.3">
      <c r="A999" s="24"/>
      <c r="B999" s="24" t="s">
        <v>9827</v>
      </c>
      <c r="C999" s="24" t="s">
        <v>67</v>
      </c>
      <c r="D999" s="24">
        <v>14</v>
      </c>
      <c r="E999" s="24" t="s">
        <v>3053</v>
      </c>
      <c r="F999" s="24" t="s">
        <v>3054</v>
      </c>
      <c r="G999" s="24" t="s">
        <v>123</v>
      </c>
      <c r="H999" s="24" t="s">
        <v>538</v>
      </c>
      <c r="I999" s="24" t="s">
        <v>8886</v>
      </c>
      <c r="J999" s="24" t="s">
        <v>8886</v>
      </c>
      <c r="K999" s="24" t="s">
        <v>8886</v>
      </c>
      <c r="L999" s="24" t="s">
        <v>8886</v>
      </c>
      <c r="M999" s="24" t="s">
        <v>9828</v>
      </c>
      <c r="N999" s="24" t="s">
        <v>738</v>
      </c>
      <c r="O999" s="24" t="s">
        <v>3055</v>
      </c>
      <c r="P999" s="24"/>
      <c r="Q999" s="24"/>
      <c r="R999" s="24"/>
      <c r="S999" s="24"/>
      <c r="T999" s="24"/>
      <c r="U999" s="24" t="s">
        <v>8886</v>
      </c>
      <c r="V999" s="24" t="s">
        <v>8886</v>
      </c>
      <c r="W999" s="24"/>
      <c r="X999" s="24"/>
      <c r="Y999" s="258">
        <v>44935.699583333335</v>
      </c>
      <c r="Z999" s="258">
        <v>45175.9534375</v>
      </c>
      <c r="AA999" s="24"/>
      <c r="AB999" s="24" t="s">
        <v>3012</v>
      </c>
      <c r="AC999" s="24">
        <v>90657</v>
      </c>
      <c r="AD999" s="24">
        <v>4140</v>
      </c>
      <c r="AE999" s="24" t="s">
        <v>9827</v>
      </c>
      <c r="AF999" s="24" t="s">
        <v>9829</v>
      </c>
      <c r="AG999" s="24" t="s">
        <v>16</v>
      </c>
    </row>
    <row r="1000" spans="1:33" x14ac:dyDescent="0.3">
      <c r="A1000" s="24"/>
      <c r="B1000" s="24" t="s">
        <v>9827</v>
      </c>
      <c r="C1000" s="24" t="s">
        <v>67</v>
      </c>
      <c r="D1000" s="24">
        <v>14</v>
      </c>
      <c r="E1000" s="24" t="s">
        <v>3056</v>
      </c>
      <c r="F1000" s="24" t="s">
        <v>3057</v>
      </c>
      <c r="G1000" s="24" t="s">
        <v>123</v>
      </c>
      <c r="H1000" s="24" t="s">
        <v>538</v>
      </c>
      <c r="I1000" s="24" t="s">
        <v>8886</v>
      </c>
      <c r="J1000" s="24" t="s">
        <v>8886</v>
      </c>
      <c r="K1000" s="24" t="s">
        <v>8886</v>
      </c>
      <c r="L1000" s="24" t="s">
        <v>8886</v>
      </c>
      <c r="M1000" s="24" t="s">
        <v>9828</v>
      </c>
      <c r="N1000" s="24" t="s">
        <v>738</v>
      </c>
      <c r="O1000" s="24" t="s">
        <v>3058</v>
      </c>
      <c r="P1000" s="24"/>
      <c r="Q1000" s="24"/>
      <c r="R1000" s="24"/>
      <c r="S1000" s="24"/>
      <c r="T1000" s="24"/>
      <c r="U1000" s="24" t="s">
        <v>8886</v>
      </c>
      <c r="V1000" s="24" t="s">
        <v>8886</v>
      </c>
      <c r="W1000" s="24"/>
      <c r="X1000" s="24"/>
      <c r="Y1000" s="258">
        <v>44935.699583333335</v>
      </c>
      <c r="Z1000" s="258">
        <v>45175.9534375</v>
      </c>
      <c r="AA1000" s="24"/>
      <c r="AB1000" s="24" t="s">
        <v>3012</v>
      </c>
      <c r="AC1000" s="24">
        <v>90657</v>
      </c>
      <c r="AD1000" s="24">
        <v>4150</v>
      </c>
      <c r="AE1000" s="24" t="s">
        <v>9827</v>
      </c>
      <c r="AF1000" s="24" t="s">
        <v>9829</v>
      </c>
      <c r="AG1000" s="24" t="s">
        <v>16</v>
      </c>
    </row>
    <row r="1001" spans="1:33" x14ac:dyDescent="0.3">
      <c r="A1001" s="24"/>
      <c r="B1001" s="24" t="s">
        <v>9827</v>
      </c>
      <c r="C1001" s="24" t="s">
        <v>67</v>
      </c>
      <c r="D1001" s="24">
        <v>14</v>
      </c>
      <c r="E1001" s="24" t="s">
        <v>3059</v>
      </c>
      <c r="F1001" s="24" t="s">
        <v>3060</v>
      </c>
      <c r="G1001" s="24" t="s">
        <v>123</v>
      </c>
      <c r="H1001" s="24" t="s">
        <v>538</v>
      </c>
      <c r="I1001" s="24" t="s">
        <v>8886</v>
      </c>
      <c r="J1001" s="24" t="s">
        <v>8886</v>
      </c>
      <c r="K1001" s="24" t="s">
        <v>8886</v>
      </c>
      <c r="L1001" s="24" t="s">
        <v>8886</v>
      </c>
      <c r="M1001" s="24" t="s">
        <v>9828</v>
      </c>
      <c r="N1001" s="24" t="s">
        <v>738</v>
      </c>
      <c r="O1001" s="24" t="s">
        <v>3061</v>
      </c>
      <c r="P1001" s="24"/>
      <c r="Q1001" s="24"/>
      <c r="R1001" s="24"/>
      <c r="S1001" s="24"/>
      <c r="T1001" s="24"/>
      <c r="U1001" s="24" t="s">
        <v>8886</v>
      </c>
      <c r="V1001" s="24" t="s">
        <v>8886</v>
      </c>
      <c r="W1001" s="24"/>
      <c r="X1001" s="24"/>
      <c r="Y1001" s="258">
        <v>44935.699583333335</v>
      </c>
      <c r="Z1001" s="258">
        <v>45175.9534375</v>
      </c>
      <c r="AA1001" s="24"/>
      <c r="AB1001" s="24" t="s">
        <v>3012</v>
      </c>
      <c r="AC1001" s="24">
        <v>90657</v>
      </c>
      <c r="AD1001" s="24">
        <v>4160</v>
      </c>
      <c r="AE1001" s="24" t="s">
        <v>9827</v>
      </c>
      <c r="AF1001" s="24" t="s">
        <v>9829</v>
      </c>
      <c r="AG1001" s="24" t="s">
        <v>16</v>
      </c>
    </row>
    <row r="1002" spans="1:33" x14ac:dyDescent="0.3">
      <c r="A1002" s="24"/>
      <c r="B1002" s="24" t="s">
        <v>9827</v>
      </c>
      <c r="C1002" s="24" t="s">
        <v>67</v>
      </c>
      <c r="D1002" s="24">
        <v>14</v>
      </c>
      <c r="E1002" s="24" t="s">
        <v>3062</v>
      </c>
      <c r="F1002" s="24" t="s">
        <v>3063</v>
      </c>
      <c r="G1002" s="24" t="s">
        <v>123</v>
      </c>
      <c r="H1002" s="24" t="s">
        <v>538</v>
      </c>
      <c r="I1002" s="24" t="s">
        <v>8886</v>
      </c>
      <c r="J1002" s="24" t="s">
        <v>8886</v>
      </c>
      <c r="K1002" s="24" t="s">
        <v>8886</v>
      </c>
      <c r="L1002" s="24" t="s">
        <v>8886</v>
      </c>
      <c r="M1002" s="24" t="s">
        <v>9828</v>
      </c>
      <c r="N1002" s="24" t="s">
        <v>738</v>
      </c>
      <c r="O1002" s="24" t="s">
        <v>1521</v>
      </c>
      <c r="P1002" s="24"/>
      <c r="Q1002" s="24"/>
      <c r="R1002" s="24"/>
      <c r="S1002" s="24"/>
      <c r="T1002" s="24"/>
      <c r="U1002" s="24" t="s">
        <v>8886</v>
      </c>
      <c r="V1002" s="24" t="s">
        <v>8886</v>
      </c>
      <c r="W1002" s="24"/>
      <c r="X1002" s="24"/>
      <c r="Y1002" s="258">
        <v>44935.699583333335</v>
      </c>
      <c r="Z1002" s="258">
        <v>45175.9534375</v>
      </c>
      <c r="AA1002" s="24"/>
      <c r="AB1002" s="24" t="s">
        <v>3012</v>
      </c>
      <c r="AC1002" s="24">
        <v>90657</v>
      </c>
      <c r="AD1002" s="24">
        <v>4170</v>
      </c>
      <c r="AE1002" s="24" t="s">
        <v>9827</v>
      </c>
      <c r="AF1002" s="24" t="s">
        <v>9829</v>
      </c>
      <c r="AG1002" s="24" t="s">
        <v>16</v>
      </c>
    </row>
    <row r="1003" spans="1:33" x14ac:dyDescent="0.3">
      <c r="A1003" s="24"/>
      <c r="B1003" s="24" t="s">
        <v>9827</v>
      </c>
      <c r="C1003" s="24" t="s">
        <v>67</v>
      </c>
      <c r="D1003" s="24">
        <v>14</v>
      </c>
      <c r="E1003" s="24" t="s">
        <v>3064</v>
      </c>
      <c r="F1003" s="24" t="s">
        <v>3065</v>
      </c>
      <c r="G1003" s="24" t="s">
        <v>123</v>
      </c>
      <c r="H1003" s="24" t="s">
        <v>538</v>
      </c>
      <c r="I1003" s="24" t="s">
        <v>8886</v>
      </c>
      <c r="J1003" s="24" t="s">
        <v>8886</v>
      </c>
      <c r="K1003" s="24" t="s">
        <v>8886</v>
      </c>
      <c r="L1003" s="24" t="s">
        <v>8886</v>
      </c>
      <c r="M1003" s="24" t="s">
        <v>9828</v>
      </c>
      <c r="N1003" s="24" t="s">
        <v>738</v>
      </c>
      <c r="O1003" s="24" t="s">
        <v>3023</v>
      </c>
      <c r="P1003" s="24"/>
      <c r="Q1003" s="24"/>
      <c r="R1003" s="24"/>
      <c r="S1003" s="24"/>
      <c r="T1003" s="24"/>
      <c r="U1003" s="24" t="s">
        <v>8886</v>
      </c>
      <c r="V1003" s="24" t="s">
        <v>8886</v>
      </c>
      <c r="W1003" s="24"/>
      <c r="X1003" s="24"/>
      <c r="Y1003" s="258">
        <v>44935.699583333335</v>
      </c>
      <c r="Z1003" s="258">
        <v>45175.9534375</v>
      </c>
      <c r="AA1003" s="24"/>
      <c r="AB1003" s="24" t="s">
        <v>3012</v>
      </c>
      <c r="AC1003" s="24">
        <v>90657</v>
      </c>
      <c r="AD1003" s="24">
        <v>4180</v>
      </c>
      <c r="AE1003" s="24" t="s">
        <v>9827</v>
      </c>
      <c r="AF1003" s="24" t="s">
        <v>9829</v>
      </c>
      <c r="AG1003" s="24" t="s">
        <v>16</v>
      </c>
    </row>
    <row r="1004" spans="1:33" x14ac:dyDescent="0.3">
      <c r="A1004" s="24"/>
      <c r="B1004" s="24" t="s">
        <v>9827</v>
      </c>
      <c r="C1004" s="24" t="s">
        <v>67</v>
      </c>
      <c r="D1004" s="24">
        <v>14</v>
      </c>
      <c r="E1004" s="24" t="s">
        <v>3066</v>
      </c>
      <c r="F1004" s="24" t="s">
        <v>3067</v>
      </c>
      <c r="G1004" s="24" t="s">
        <v>123</v>
      </c>
      <c r="H1004" s="24" t="s">
        <v>538</v>
      </c>
      <c r="I1004" s="24" t="s">
        <v>8886</v>
      </c>
      <c r="J1004" s="24" t="s">
        <v>8886</v>
      </c>
      <c r="K1004" s="24" t="s">
        <v>8886</v>
      </c>
      <c r="L1004" s="24" t="s">
        <v>8886</v>
      </c>
      <c r="M1004" s="24" t="s">
        <v>9828</v>
      </c>
      <c r="N1004" s="24" t="s">
        <v>738</v>
      </c>
      <c r="O1004" s="24" t="s">
        <v>3069</v>
      </c>
      <c r="P1004" s="24"/>
      <c r="Q1004" s="24"/>
      <c r="R1004" s="24"/>
      <c r="S1004" s="24"/>
      <c r="T1004" s="24"/>
      <c r="U1004" s="24" t="s">
        <v>8886</v>
      </c>
      <c r="V1004" s="24" t="s">
        <v>8886</v>
      </c>
      <c r="W1004" s="24"/>
      <c r="X1004" s="24"/>
      <c r="Y1004" s="258">
        <v>44935.699583333335</v>
      </c>
      <c r="Z1004" s="258">
        <v>45175.9534375</v>
      </c>
      <c r="AA1004" s="24"/>
      <c r="AB1004" s="24" t="s">
        <v>3012</v>
      </c>
      <c r="AC1004" s="24">
        <v>90657</v>
      </c>
      <c r="AD1004" s="24">
        <v>4190</v>
      </c>
      <c r="AE1004" s="24" t="s">
        <v>9827</v>
      </c>
      <c r="AF1004" s="24" t="s">
        <v>9829</v>
      </c>
      <c r="AG1004" s="24" t="s">
        <v>16</v>
      </c>
    </row>
    <row r="1005" spans="1:33" x14ac:dyDescent="0.3">
      <c r="A1005" s="24"/>
      <c r="B1005" s="24" t="s">
        <v>9827</v>
      </c>
      <c r="C1005" s="24" t="s">
        <v>67</v>
      </c>
      <c r="D1005" s="24">
        <v>14</v>
      </c>
      <c r="E1005" s="24" t="s">
        <v>3070</v>
      </c>
      <c r="F1005" s="24" t="s">
        <v>3071</v>
      </c>
      <c r="G1005" s="24" t="s">
        <v>123</v>
      </c>
      <c r="H1005" s="24" t="s">
        <v>538</v>
      </c>
      <c r="I1005" s="24" t="s">
        <v>8886</v>
      </c>
      <c r="J1005" s="24" t="s">
        <v>8886</v>
      </c>
      <c r="K1005" s="24" t="s">
        <v>8886</v>
      </c>
      <c r="L1005" s="24" t="s">
        <v>8886</v>
      </c>
      <c r="M1005" s="24" t="s">
        <v>9828</v>
      </c>
      <c r="N1005" s="24" t="s">
        <v>738</v>
      </c>
      <c r="O1005" s="24" t="s">
        <v>3023</v>
      </c>
      <c r="P1005" s="24"/>
      <c r="Q1005" s="24"/>
      <c r="R1005" s="24"/>
      <c r="S1005" s="24"/>
      <c r="T1005" s="24"/>
      <c r="U1005" s="24" t="s">
        <v>8886</v>
      </c>
      <c r="V1005" s="24" t="s">
        <v>8886</v>
      </c>
      <c r="W1005" s="24"/>
      <c r="X1005" s="24"/>
      <c r="Y1005" s="258">
        <v>44935.699583333335</v>
      </c>
      <c r="Z1005" s="258">
        <v>45175.9534375</v>
      </c>
      <c r="AA1005" s="24"/>
      <c r="AB1005" s="24" t="s">
        <v>3012</v>
      </c>
      <c r="AC1005" s="24">
        <v>90657</v>
      </c>
      <c r="AD1005" s="24">
        <v>4200</v>
      </c>
      <c r="AE1005" s="24" t="s">
        <v>9827</v>
      </c>
      <c r="AF1005" s="24" t="s">
        <v>9829</v>
      </c>
      <c r="AG1005" s="24" t="s">
        <v>16</v>
      </c>
    </row>
    <row r="1006" spans="1:33" x14ac:dyDescent="0.3">
      <c r="A1006" s="24"/>
      <c r="B1006" s="24" t="s">
        <v>9827</v>
      </c>
      <c r="C1006" s="24" t="s">
        <v>67</v>
      </c>
      <c r="D1006" s="24">
        <v>14</v>
      </c>
      <c r="E1006" s="24" t="s">
        <v>3072</v>
      </c>
      <c r="F1006" s="24" t="s">
        <v>3073</v>
      </c>
      <c r="G1006" s="24" t="s">
        <v>123</v>
      </c>
      <c r="H1006" s="24" t="s">
        <v>538</v>
      </c>
      <c r="I1006" s="24" t="s">
        <v>8886</v>
      </c>
      <c r="J1006" s="24" t="s">
        <v>8886</v>
      </c>
      <c r="K1006" s="24" t="s">
        <v>8886</v>
      </c>
      <c r="L1006" s="24" t="s">
        <v>8886</v>
      </c>
      <c r="M1006" s="24" t="s">
        <v>9828</v>
      </c>
      <c r="N1006" s="24" t="s">
        <v>738</v>
      </c>
      <c r="O1006" s="24" t="s">
        <v>3023</v>
      </c>
      <c r="P1006" s="24"/>
      <c r="Q1006" s="24"/>
      <c r="R1006" s="24"/>
      <c r="S1006" s="24"/>
      <c r="T1006" s="24"/>
      <c r="U1006" s="24" t="s">
        <v>8886</v>
      </c>
      <c r="V1006" s="24" t="s">
        <v>8886</v>
      </c>
      <c r="W1006" s="24"/>
      <c r="X1006" s="24"/>
      <c r="Y1006" s="258">
        <v>44935.699583333335</v>
      </c>
      <c r="Z1006" s="258">
        <v>45175.9534375</v>
      </c>
      <c r="AA1006" s="24"/>
      <c r="AB1006" s="24" t="s">
        <v>3012</v>
      </c>
      <c r="AC1006" s="24">
        <v>90657</v>
      </c>
      <c r="AD1006" s="24">
        <v>4210</v>
      </c>
      <c r="AE1006" s="24" t="s">
        <v>9827</v>
      </c>
      <c r="AF1006" s="24" t="s">
        <v>9829</v>
      </c>
      <c r="AG1006" s="24" t="s">
        <v>16</v>
      </c>
    </row>
    <row r="1007" spans="1:33" x14ac:dyDescent="0.3">
      <c r="A1007" s="24"/>
      <c r="B1007" s="24" t="s">
        <v>9827</v>
      </c>
      <c r="C1007" s="24" t="s">
        <v>67</v>
      </c>
      <c r="D1007" s="24" t="s">
        <v>3076</v>
      </c>
      <c r="E1007" s="24" t="s">
        <v>3074</v>
      </c>
      <c r="F1007" s="24" t="s">
        <v>10048</v>
      </c>
      <c r="G1007" s="24" t="s">
        <v>123</v>
      </c>
      <c r="H1007" s="24" t="s">
        <v>538</v>
      </c>
      <c r="I1007" s="24" t="s">
        <v>8886</v>
      </c>
      <c r="J1007" s="24" t="s">
        <v>8886</v>
      </c>
      <c r="K1007" s="24" t="s">
        <v>8886</v>
      </c>
      <c r="L1007" s="24" t="s">
        <v>8886</v>
      </c>
      <c r="M1007" s="24" t="s">
        <v>9828</v>
      </c>
      <c r="N1007" s="24" t="s">
        <v>136</v>
      </c>
      <c r="O1007" s="24" t="s">
        <v>3077</v>
      </c>
      <c r="P1007" s="24"/>
      <c r="Q1007" s="24"/>
      <c r="R1007" s="25" t="s">
        <v>3075</v>
      </c>
      <c r="S1007" s="24"/>
      <c r="T1007" s="24"/>
      <c r="U1007" s="24" t="s">
        <v>8886</v>
      </c>
      <c r="V1007" s="24" t="s">
        <v>8886</v>
      </c>
      <c r="W1007" s="24"/>
      <c r="X1007" s="24"/>
      <c r="Y1007" s="258">
        <v>44935.699583333335</v>
      </c>
      <c r="Z1007" s="258">
        <v>45175.9534375</v>
      </c>
      <c r="AA1007" s="24"/>
      <c r="AB1007" s="24" t="s">
        <v>3012</v>
      </c>
      <c r="AC1007" s="24">
        <v>90657</v>
      </c>
      <c r="AD1007" s="24">
        <v>25060</v>
      </c>
      <c r="AE1007" s="24" t="s">
        <v>9827</v>
      </c>
      <c r="AF1007" s="24" t="s">
        <v>9829</v>
      </c>
      <c r="AG1007" s="24" t="s">
        <v>16</v>
      </c>
    </row>
    <row r="1008" spans="1:33" x14ac:dyDescent="0.3">
      <c r="A1008" s="24"/>
      <c r="B1008" s="24" t="s">
        <v>9827</v>
      </c>
      <c r="C1008" s="24" t="s">
        <v>67</v>
      </c>
      <c r="D1008" s="24" t="s">
        <v>3080</v>
      </c>
      <c r="E1008" s="24" t="s">
        <v>3078</v>
      </c>
      <c r="F1008" s="24" t="s">
        <v>3079</v>
      </c>
      <c r="G1008" s="24" t="s">
        <v>123</v>
      </c>
      <c r="H1008" s="24" t="s">
        <v>538</v>
      </c>
      <c r="I1008" s="24" t="s">
        <v>8886</v>
      </c>
      <c r="J1008" s="24" t="s">
        <v>8886</v>
      </c>
      <c r="K1008" s="24" t="s">
        <v>8886</v>
      </c>
      <c r="L1008" s="24" t="s">
        <v>8886</v>
      </c>
      <c r="M1008" s="24" t="s">
        <v>9828</v>
      </c>
      <c r="N1008" s="24" t="s">
        <v>136</v>
      </c>
      <c r="O1008" s="24" t="s">
        <v>3081</v>
      </c>
      <c r="P1008" s="24"/>
      <c r="Q1008" s="24"/>
      <c r="R1008" s="24"/>
      <c r="S1008" s="24"/>
      <c r="T1008" s="24"/>
      <c r="U1008" s="24" t="s">
        <v>8886</v>
      </c>
      <c r="V1008" s="24" t="s">
        <v>8886</v>
      </c>
      <c r="W1008" s="24"/>
      <c r="X1008" s="24"/>
      <c r="Y1008" s="258">
        <v>44935.699583333335</v>
      </c>
      <c r="Z1008" s="258">
        <v>45175.9534375</v>
      </c>
      <c r="AA1008" s="24"/>
      <c r="AB1008" s="24" t="s">
        <v>3012</v>
      </c>
      <c r="AC1008" s="24">
        <v>90657</v>
      </c>
      <c r="AD1008" s="24">
        <v>258800</v>
      </c>
      <c r="AE1008" s="24" t="s">
        <v>9827</v>
      </c>
      <c r="AF1008" s="24" t="s">
        <v>9829</v>
      </c>
      <c r="AG1008" s="24" t="s">
        <v>16</v>
      </c>
    </row>
    <row r="1009" spans="1:33" x14ac:dyDescent="0.3">
      <c r="A1009" s="24"/>
      <c r="B1009" s="24" t="s">
        <v>9827</v>
      </c>
      <c r="C1009" s="24" t="s">
        <v>67</v>
      </c>
      <c r="D1009" s="24" t="s">
        <v>1326</v>
      </c>
      <c r="E1009" s="24" t="s">
        <v>3082</v>
      </c>
      <c r="F1009" s="24" t="s">
        <v>3083</v>
      </c>
      <c r="G1009" s="24" t="s">
        <v>123</v>
      </c>
      <c r="H1009" s="24" t="s">
        <v>538</v>
      </c>
      <c r="I1009" s="24" t="s">
        <v>8886</v>
      </c>
      <c r="J1009" s="24" t="s">
        <v>8886</v>
      </c>
      <c r="K1009" s="24" t="s">
        <v>8886</v>
      </c>
      <c r="L1009" s="24" t="s">
        <v>8886</v>
      </c>
      <c r="M1009" s="24" t="s">
        <v>9828</v>
      </c>
      <c r="N1009" s="24" t="s">
        <v>136</v>
      </c>
      <c r="O1009" s="24" t="s">
        <v>3084</v>
      </c>
      <c r="P1009" s="24"/>
      <c r="Q1009" s="24"/>
      <c r="R1009" s="24"/>
      <c r="S1009" s="24"/>
      <c r="T1009" s="24"/>
      <c r="U1009" s="24" t="s">
        <v>8886</v>
      </c>
      <c r="V1009" s="24" t="s">
        <v>8886</v>
      </c>
      <c r="W1009" s="24"/>
      <c r="X1009" s="24"/>
      <c r="Y1009" s="258">
        <v>44935.699583333335</v>
      </c>
      <c r="Z1009" s="258">
        <v>45175.9534375</v>
      </c>
      <c r="AA1009" s="24"/>
      <c r="AB1009" s="24" t="s">
        <v>3012</v>
      </c>
      <c r="AC1009" s="24">
        <v>90657</v>
      </c>
      <c r="AD1009" s="24">
        <v>25080</v>
      </c>
      <c r="AE1009" s="24" t="s">
        <v>9827</v>
      </c>
      <c r="AF1009" s="24" t="s">
        <v>9829</v>
      </c>
      <c r="AG1009" s="24" t="s">
        <v>16</v>
      </c>
    </row>
    <row r="1010" spans="1:33" x14ac:dyDescent="0.3">
      <c r="A1010" s="24"/>
      <c r="B1010" s="24" t="s">
        <v>9827</v>
      </c>
      <c r="C1010" s="24" t="s">
        <v>67</v>
      </c>
      <c r="D1010" s="24" t="s">
        <v>2642</v>
      </c>
      <c r="E1010" s="24" t="s">
        <v>3085</v>
      </c>
      <c r="F1010" s="24" t="s">
        <v>3086</v>
      </c>
      <c r="G1010" s="24" t="s">
        <v>123</v>
      </c>
      <c r="H1010" s="24" t="s">
        <v>538</v>
      </c>
      <c r="I1010" s="24" t="s">
        <v>8886</v>
      </c>
      <c r="J1010" s="24" t="s">
        <v>8886</v>
      </c>
      <c r="K1010" s="24" t="s">
        <v>8886</v>
      </c>
      <c r="L1010" s="24" t="s">
        <v>8886</v>
      </c>
      <c r="M1010" s="24" t="s">
        <v>9828</v>
      </c>
      <c r="N1010" s="24" t="s">
        <v>136</v>
      </c>
      <c r="O1010" s="24" t="s">
        <v>3087</v>
      </c>
      <c r="P1010" s="24"/>
      <c r="Q1010" s="24"/>
      <c r="R1010" s="24"/>
      <c r="S1010" s="24"/>
      <c r="T1010" s="24"/>
      <c r="U1010" s="24" t="s">
        <v>8886</v>
      </c>
      <c r="V1010" s="24" t="s">
        <v>8886</v>
      </c>
      <c r="W1010" s="24"/>
      <c r="X1010" s="24"/>
      <c r="Y1010" s="258">
        <v>44935.699583333335</v>
      </c>
      <c r="Z1010" s="258">
        <v>45175.9534375</v>
      </c>
      <c r="AA1010" s="24"/>
      <c r="AB1010" s="24" t="s">
        <v>3012</v>
      </c>
      <c r="AC1010" s="24">
        <v>90657</v>
      </c>
      <c r="AD1010" s="24">
        <v>23680</v>
      </c>
      <c r="AE1010" s="24" t="s">
        <v>9827</v>
      </c>
      <c r="AF1010" s="24" t="s">
        <v>9829</v>
      </c>
      <c r="AG1010" s="24" t="s">
        <v>16</v>
      </c>
    </row>
    <row r="1011" spans="1:33" x14ac:dyDescent="0.3">
      <c r="A1011" s="24"/>
      <c r="B1011" s="24" t="s">
        <v>9827</v>
      </c>
      <c r="C1011" s="24" t="s">
        <v>67</v>
      </c>
      <c r="D1011" s="24" t="s">
        <v>3090</v>
      </c>
      <c r="E1011" s="24" t="s">
        <v>3088</v>
      </c>
      <c r="F1011" s="24" t="s">
        <v>3089</v>
      </c>
      <c r="G1011" s="24" t="s">
        <v>123</v>
      </c>
      <c r="H1011" s="24" t="s">
        <v>538</v>
      </c>
      <c r="I1011" s="24" t="s">
        <v>8886</v>
      </c>
      <c r="J1011" s="24" t="s">
        <v>8886</v>
      </c>
      <c r="K1011" s="24" t="s">
        <v>8886</v>
      </c>
      <c r="L1011" s="24" t="s">
        <v>8886</v>
      </c>
      <c r="M1011" s="24" t="s">
        <v>9828</v>
      </c>
      <c r="N1011" s="24" t="s">
        <v>136</v>
      </c>
      <c r="O1011" s="24" t="s">
        <v>3091</v>
      </c>
      <c r="P1011" s="24"/>
      <c r="Q1011" s="24"/>
      <c r="R1011" s="24"/>
      <c r="S1011" s="24"/>
      <c r="T1011" s="24"/>
      <c r="U1011" s="24" t="s">
        <v>8886</v>
      </c>
      <c r="V1011" s="24" t="s">
        <v>8886</v>
      </c>
      <c r="W1011" s="24"/>
      <c r="X1011" s="24"/>
      <c r="Y1011" s="258">
        <v>44935.699583333335</v>
      </c>
      <c r="Z1011" s="258">
        <v>45175.9534375</v>
      </c>
      <c r="AA1011" s="24"/>
      <c r="AB1011" s="24" t="s">
        <v>3012</v>
      </c>
      <c r="AC1011" s="24">
        <v>90657</v>
      </c>
      <c r="AD1011" s="24">
        <v>25100</v>
      </c>
      <c r="AE1011" s="24" t="s">
        <v>9827</v>
      </c>
      <c r="AF1011" s="24" t="s">
        <v>9829</v>
      </c>
      <c r="AG1011" s="24" t="s">
        <v>16</v>
      </c>
    </row>
    <row r="1012" spans="1:33" x14ac:dyDescent="0.3">
      <c r="A1012" s="24"/>
      <c r="B1012" s="24" t="s">
        <v>9827</v>
      </c>
      <c r="C1012" s="24" t="s">
        <v>67</v>
      </c>
      <c r="D1012" s="24" t="s">
        <v>2866</v>
      </c>
      <c r="E1012" s="24" t="s">
        <v>3092</v>
      </c>
      <c r="F1012" s="24" t="s">
        <v>3093</v>
      </c>
      <c r="G1012" s="24" t="s">
        <v>123</v>
      </c>
      <c r="H1012" s="24" t="s">
        <v>538</v>
      </c>
      <c r="I1012" s="24" t="s">
        <v>8886</v>
      </c>
      <c r="J1012" s="24" t="s">
        <v>8886</v>
      </c>
      <c r="K1012" s="24" t="s">
        <v>8886</v>
      </c>
      <c r="L1012" s="24" t="s">
        <v>8886</v>
      </c>
      <c r="M1012" s="24" t="s">
        <v>9828</v>
      </c>
      <c r="N1012" s="24" t="s">
        <v>136</v>
      </c>
      <c r="O1012" s="24" t="s">
        <v>3094</v>
      </c>
      <c r="P1012" s="24"/>
      <c r="Q1012" s="24"/>
      <c r="R1012" s="24"/>
      <c r="S1012" s="24"/>
      <c r="T1012" s="24"/>
      <c r="U1012" s="24" t="s">
        <v>8886</v>
      </c>
      <c r="V1012" s="24" t="s">
        <v>8886</v>
      </c>
      <c r="W1012" s="24"/>
      <c r="X1012" s="24"/>
      <c r="Y1012" s="258">
        <v>44935.699583333335</v>
      </c>
      <c r="Z1012" s="258">
        <v>45175.9534375</v>
      </c>
      <c r="AA1012" s="24"/>
      <c r="AB1012" s="24" t="s">
        <v>3012</v>
      </c>
      <c r="AC1012" s="24">
        <v>90657</v>
      </c>
      <c r="AD1012" s="24">
        <v>25110</v>
      </c>
      <c r="AE1012" s="24" t="s">
        <v>9827</v>
      </c>
      <c r="AF1012" s="24" t="s">
        <v>9829</v>
      </c>
      <c r="AG1012" s="24" t="s">
        <v>16</v>
      </c>
    </row>
    <row r="1013" spans="1:33" x14ac:dyDescent="0.3">
      <c r="A1013" s="24"/>
      <c r="B1013" s="24" t="s">
        <v>9827</v>
      </c>
      <c r="C1013" s="24" t="s">
        <v>67</v>
      </c>
      <c r="D1013" s="24" t="s">
        <v>2681</v>
      </c>
      <c r="E1013" s="24" t="s">
        <v>3095</v>
      </c>
      <c r="F1013" s="24" t="s">
        <v>3096</v>
      </c>
      <c r="G1013" s="24" t="s">
        <v>123</v>
      </c>
      <c r="H1013" s="24" t="s">
        <v>538</v>
      </c>
      <c r="I1013" s="24" t="s">
        <v>8886</v>
      </c>
      <c r="J1013" s="24" t="s">
        <v>8886</v>
      </c>
      <c r="K1013" s="24" t="s">
        <v>8886</v>
      </c>
      <c r="L1013" s="24" t="s">
        <v>8886</v>
      </c>
      <c r="M1013" s="24" t="s">
        <v>9828</v>
      </c>
      <c r="N1013" s="24" t="s">
        <v>136</v>
      </c>
      <c r="O1013" s="24" t="s">
        <v>2683</v>
      </c>
      <c r="P1013" s="24"/>
      <c r="Q1013" s="24"/>
      <c r="R1013" s="24"/>
      <c r="S1013" s="24"/>
      <c r="T1013" s="24"/>
      <c r="U1013" s="24" t="s">
        <v>8886</v>
      </c>
      <c r="V1013" s="24" t="s">
        <v>8886</v>
      </c>
      <c r="W1013" s="24"/>
      <c r="X1013" s="24"/>
      <c r="Y1013" s="258">
        <v>44935.699583333335</v>
      </c>
      <c r="Z1013" s="258">
        <v>45175.9534375</v>
      </c>
      <c r="AA1013" s="24"/>
      <c r="AB1013" s="24" t="s">
        <v>3012</v>
      </c>
      <c r="AC1013" s="24">
        <v>90657</v>
      </c>
      <c r="AD1013" s="24">
        <v>2000</v>
      </c>
      <c r="AE1013" s="24" t="s">
        <v>9827</v>
      </c>
      <c r="AF1013" s="24" t="s">
        <v>9829</v>
      </c>
      <c r="AG1013" s="24" t="s">
        <v>16</v>
      </c>
    </row>
    <row r="1014" spans="1:33" x14ac:dyDescent="0.3">
      <c r="A1014" s="24"/>
      <c r="B1014" s="24" t="s">
        <v>9827</v>
      </c>
      <c r="C1014" s="24" t="s">
        <v>67</v>
      </c>
      <c r="D1014" s="24" t="s">
        <v>3099</v>
      </c>
      <c r="E1014" s="24" t="s">
        <v>3097</v>
      </c>
      <c r="F1014" s="24" t="s">
        <v>3098</v>
      </c>
      <c r="G1014" s="24" t="s">
        <v>123</v>
      </c>
      <c r="H1014" s="24" t="s">
        <v>538</v>
      </c>
      <c r="I1014" s="24" t="s">
        <v>8886</v>
      </c>
      <c r="J1014" s="24" t="s">
        <v>8886</v>
      </c>
      <c r="K1014" s="24" t="s">
        <v>8886</v>
      </c>
      <c r="L1014" s="24" t="s">
        <v>8886</v>
      </c>
      <c r="M1014" s="24" t="s">
        <v>9828</v>
      </c>
      <c r="N1014" s="24" t="s">
        <v>136</v>
      </c>
      <c r="O1014" s="24" t="s">
        <v>3100</v>
      </c>
      <c r="P1014" s="24"/>
      <c r="Q1014" s="24"/>
      <c r="R1014" s="24"/>
      <c r="S1014" s="24"/>
      <c r="T1014" s="24"/>
      <c r="U1014" s="24" t="s">
        <v>8886</v>
      </c>
      <c r="V1014" s="24" t="s">
        <v>8886</v>
      </c>
      <c r="W1014" s="24"/>
      <c r="X1014" s="24"/>
      <c r="Y1014" s="258">
        <v>44935.699583333335</v>
      </c>
      <c r="Z1014" s="258">
        <v>45175.9534375</v>
      </c>
      <c r="AA1014" s="24"/>
      <c r="AB1014" s="24" t="s">
        <v>3012</v>
      </c>
      <c r="AC1014" s="24">
        <v>90657</v>
      </c>
      <c r="AD1014" s="24">
        <v>25130</v>
      </c>
      <c r="AE1014" s="24" t="s">
        <v>9827</v>
      </c>
      <c r="AF1014" s="24" t="s">
        <v>9829</v>
      </c>
      <c r="AG1014" s="24" t="s">
        <v>16</v>
      </c>
    </row>
    <row r="1015" spans="1:33" x14ac:dyDescent="0.3">
      <c r="A1015" s="24"/>
      <c r="B1015" s="24" t="s">
        <v>9827</v>
      </c>
      <c r="C1015" s="24" t="s">
        <v>67</v>
      </c>
      <c r="D1015" s="24" t="s">
        <v>3103</v>
      </c>
      <c r="E1015" s="24" t="s">
        <v>3101</v>
      </c>
      <c r="F1015" s="24" t="s">
        <v>3102</v>
      </c>
      <c r="G1015" s="24" t="s">
        <v>123</v>
      </c>
      <c r="H1015" s="24" t="s">
        <v>538</v>
      </c>
      <c r="I1015" s="24" t="s">
        <v>8886</v>
      </c>
      <c r="J1015" s="24" t="s">
        <v>8886</v>
      </c>
      <c r="K1015" s="24" t="s">
        <v>8886</v>
      </c>
      <c r="L1015" s="24" t="s">
        <v>8886</v>
      </c>
      <c r="M1015" s="24" t="s">
        <v>9828</v>
      </c>
      <c r="N1015" s="24" t="s">
        <v>136</v>
      </c>
      <c r="O1015" s="24" t="s">
        <v>3104</v>
      </c>
      <c r="P1015" s="24"/>
      <c r="Q1015" s="24"/>
      <c r="R1015" s="24"/>
      <c r="S1015" s="24"/>
      <c r="T1015" s="24"/>
      <c r="U1015" s="24" t="s">
        <v>8886</v>
      </c>
      <c r="V1015" s="24" t="s">
        <v>8886</v>
      </c>
      <c r="W1015" s="24"/>
      <c r="X1015" s="24"/>
      <c r="Y1015" s="258">
        <v>44935.699583333335</v>
      </c>
      <c r="Z1015" s="258">
        <v>45175.9534375</v>
      </c>
      <c r="AA1015" s="24"/>
      <c r="AB1015" s="24" t="s">
        <v>3012</v>
      </c>
      <c r="AC1015" s="24">
        <v>90657</v>
      </c>
      <c r="AD1015" s="24">
        <v>25140</v>
      </c>
      <c r="AE1015" s="24" t="s">
        <v>9827</v>
      </c>
      <c r="AF1015" s="24" t="s">
        <v>9829</v>
      </c>
      <c r="AG1015" s="24" t="s">
        <v>16</v>
      </c>
    </row>
    <row r="1016" spans="1:33" x14ac:dyDescent="0.3">
      <c r="A1016" s="24"/>
      <c r="B1016" s="24" t="s">
        <v>9827</v>
      </c>
      <c r="C1016" s="24" t="s">
        <v>67</v>
      </c>
      <c r="D1016" s="24" t="s">
        <v>3108</v>
      </c>
      <c r="E1016" s="24" t="s">
        <v>3105</v>
      </c>
      <c r="F1016" s="24" t="s">
        <v>3106</v>
      </c>
      <c r="G1016" s="24" t="s">
        <v>123</v>
      </c>
      <c r="H1016" s="24" t="s">
        <v>538</v>
      </c>
      <c r="I1016" s="24" t="s">
        <v>8886</v>
      </c>
      <c r="J1016" s="24" t="s">
        <v>8886</v>
      </c>
      <c r="K1016" s="24" t="s">
        <v>8886</v>
      </c>
      <c r="L1016" s="24" t="s">
        <v>8886</v>
      </c>
      <c r="M1016" s="24" t="s">
        <v>9828</v>
      </c>
      <c r="N1016" s="24" t="s">
        <v>136</v>
      </c>
      <c r="O1016" s="24" t="s">
        <v>3109</v>
      </c>
      <c r="P1016" s="24"/>
      <c r="Q1016" s="24"/>
      <c r="R1016" s="25" t="s">
        <v>3107</v>
      </c>
      <c r="S1016" s="24"/>
      <c r="T1016" s="24"/>
      <c r="U1016" s="24" t="s">
        <v>8886</v>
      </c>
      <c r="V1016" s="24" t="s">
        <v>8886</v>
      </c>
      <c r="W1016" s="24"/>
      <c r="X1016" s="24"/>
      <c r="Y1016" s="258">
        <v>44935.699583333335</v>
      </c>
      <c r="Z1016" s="258">
        <v>45175.9534375</v>
      </c>
      <c r="AA1016" s="24"/>
      <c r="AB1016" s="24" t="s">
        <v>3012</v>
      </c>
      <c r="AC1016" s="24">
        <v>90657</v>
      </c>
      <c r="AD1016" s="24">
        <v>25150</v>
      </c>
      <c r="AE1016" s="24" t="s">
        <v>9827</v>
      </c>
      <c r="AF1016" s="24" t="s">
        <v>9829</v>
      </c>
      <c r="AG1016" s="24" t="s">
        <v>16</v>
      </c>
    </row>
    <row r="1017" spans="1:33" x14ac:dyDescent="0.3">
      <c r="A1017" s="24"/>
      <c r="B1017" s="24" t="s">
        <v>9827</v>
      </c>
      <c r="C1017" s="24" t="s">
        <v>67</v>
      </c>
      <c r="D1017" s="24" t="s">
        <v>3108</v>
      </c>
      <c r="E1017" s="24" t="s">
        <v>3110</v>
      </c>
      <c r="F1017" s="24" t="s">
        <v>3111</v>
      </c>
      <c r="G1017" s="24" t="s">
        <v>123</v>
      </c>
      <c r="H1017" s="24" t="s">
        <v>538</v>
      </c>
      <c r="I1017" s="24" t="s">
        <v>8886</v>
      </c>
      <c r="J1017" s="24" t="s">
        <v>8886</v>
      </c>
      <c r="K1017" s="24" t="s">
        <v>8886</v>
      </c>
      <c r="L1017" s="24" t="s">
        <v>8886</v>
      </c>
      <c r="M1017" s="24" t="s">
        <v>9828</v>
      </c>
      <c r="N1017" s="24" t="s">
        <v>136</v>
      </c>
      <c r="O1017" s="24" t="s">
        <v>3113</v>
      </c>
      <c r="P1017" s="24"/>
      <c r="Q1017" s="24"/>
      <c r="R1017" s="25" t="s">
        <v>3112</v>
      </c>
      <c r="S1017" s="24"/>
      <c r="T1017" s="24"/>
      <c r="U1017" s="24" t="s">
        <v>8886</v>
      </c>
      <c r="V1017" s="24" t="s">
        <v>8886</v>
      </c>
      <c r="W1017" s="24"/>
      <c r="X1017" s="24"/>
      <c r="Y1017" s="258">
        <v>44935.699583333335</v>
      </c>
      <c r="Z1017" s="258">
        <v>45175.9534375</v>
      </c>
      <c r="AA1017" s="24"/>
      <c r="AB1017" s="24" t="s">
        <v>3012</v>
      </c>
      <c r="AC1017" s="24">
        <v>90657</v>
      </c>
      <c r="AD1017" s="24">
        <v>25160</v>
      </c>
      <c r="AE1017" s="24" t="s">
        <v>9827</v>
      </c>
      <c r="AF1017" s="24" t="s">
        <v>9829</v>
      </c>
      <c r="AG1017" s="24" t="s">
        <v>16</v>
      </c>
    </row>
    <row r="1018" spans="1:33" x14ac:dyDescent="0.3">
      <c r="A1018" s="24"/>
      <c r="B1018" s="24" t="s">
        <v>9827</v>
      </c>
      <c r="C1018" s="24" t="s">
        <v>67</v>
      </c>
      <c r="D1018" s="24" t="s">
        <v>3108</v>
      </c>
      <c r="E1018" s="24" t="s">
        <v>3114</v>
      </c>
      <c r="F1018" s="24" t="s">
        <v>3115</v>
      </c>
      <c r="G1018" s="24" t="s">
        <v>123</v>
      </c>
      <c r="H1018" s="24" t="s">
        <v>538</v>
      </c>
      <c r="I1018" s="24" t="s">
        <v>8886</v>
      </c>
      <c r="J1018" s="24" t="s">
        <v>8886</v>
      </c>
      <c r="K1018" s="24" t="s">
        <v>8886</v>
      </c>
      <c r="L1018" s="24" t="s">
        <v>8886</v>
      </c>
      <c r="M1018" s="24" t="s">
        <v>9828</v>
      </c>
      <c r="N1018" s="24" t="s">
        <v>136</v>
      </c>
      <c r="O1018" s="24" t="s">
        <v>3117</v>
      </c>
      <c r="P1018" s="24"/>
      <c r="Q1018" s="24"/>
      <c r="R1018" s="25" t="s">
        <v>3116</v>
      </c>
      <c r="S1018" s="24"/>
      <c r="T1018" s="24"/>
      <c r="U1018" s="24" t="s">
        <v>8886</v>
      </c>
      <c r="V1018" s="24" t="s">
        <v>8886</v>
      </c>
      <c r="W1018" s="24"/>
      <c r="X1018" s="24"/>
      <c r="Y1018" s="258">
        <v>44935.699583333335</v>
      </c>
      <c r="Z1018" s="258">
        <v>45175.9534375</v>
      </c>
      <c r="AA1018" s="24"/>
      <c r="AB1018" s="24" t="s">
        <v>3012</v>
      </c>
      <c r="AC1018" s="24">
        <v>90657</v>
      </c>
      <c r="AD1018" s="24">
        <v>25170</v>
      </c>
      <c r="AE1018" s="24" t="s">
        <v>9827</v>
      </c>
      <c r="AF1018" s="24" t="s">
        <v>9829</v>
      </c>
      <c r="AG1018" s="24" t="s">
        <v>16</v>
      </c>
    </row>
    <row r="1019" spans="1:33" x14ac:dyDescent="0.3">
      <c r="A1019" s="24"/>
      <c r="B1019" s="24" t="s">
        <v>9827</v>
      </c>
      <c r="C1019" s="24" t="s">
        <v>67</v>
      </c>
      <c r="D1019" s="24" t="s">
        <v>3121</v>
      </c>
      <c r="E1019" s="24" t="s">
        <v>3118</v>
      </c>
      <c r="F1019" s="24" t="s">
        <v>3119</v>
      </c>
      <c r="G1019" s="24" t="s">
        <v>123</v>
      </c>
      <c r="H1019" s="24" t="s">
        <v>538</v>
      </c>
      <c r="I1019" s="24" t="s">
        <v>8886</v>
      </c>
      <c r="J1019" s="24" t="s">
        <v>8886</v>
      </c>
      <c r="K1019" s="24" t="s">
        <v>8886</v>
      </c>
      <c r="L1019" s="24" t="s">
        <v>8886</v>
      </c>
      <c r="M1019" s="24" t="s">
        <v>9828</v>
      </c>
      <c r="N1019" s="24" t="s">
        <v>136</v>
      </c>
      <c r="O1019" s="24" t="s">
        <v>3122</v>
      </c>
      <c r="P1019" s="24"/>
      <c r="Q1019" s="24"/>
      <c r="R1019" s="25" t="s">
        <v>3120</v>
      </c>
      <c r="S1019" s="24"/>
      <c r="T1019" s="24"/>
      <c r="U1019" s="24" t="s">
        <v>8886</v>
      </c>
      <c r="V1019" s="24" t="s">
        <v>8886</v>
      </c>
      <c r="W1019" s="24"/>
      <c r="X1019" s="24"/>
      <c r="Y1019" s="258">
        <v>44935.699583333335</v>
      </c>
      <c r="Z1019" s="258">
        <v>45175.9534375</v>
      </c>
      <c r="AA1019" s="24"/>
      <c r="AB1019" s="24" t="s">
        <v>3012</v>
      </c>
      <c r="AC1019" s="24">
        <v>90657</v>
      </c>
      <c r="AD1019" s="24">
        <v>25180</v>
      </c>
      <c r="AE1019" s="24" t="s">
        <v>9827</v>
      </c>
      <c r="AF1019" s="24" t="s">
        <v>9829</v>
      </c>
      <c r="AG1019" s="24" t="s">
        <v>16</v>
      </c>
    </row>
    <row r="1020" spans="1:33" x14ac:dyDescent="0.3">
      <c r="A1020" s="24"/>
      <c r="B1020" s="24" t="s">
        <v>9827</v>
      </c>
      <c r="C1020" s="24" t="s">
        <v>67</v>
      </c>
      <c r="D1020" s="24" t="s">
        <v>3126</v>
      </c>
      <c r="E1020" s="24" t="s">
        <v>3123</v>
      </c>
      <c r="F1020" s="24" t="s">
        <v>3124</v>
      </c>
      <c r="G1020" s="24" t="s">
        <v>123</v>
      </c>
      <c r="H1020" s="24" t="s">
        <v>538</v>
      </c>
      <c r="I1020" s="24" t="s">
        <v>8886</v>
      </c>
      <c r="J1020" s="24" t="s">
        <v>8886</v>
      </c>
      <c r="K1020" s="24" t="s">
        <v>8886</v>
      </c>
      <c r="L1020" s="24" t="s">
        <v>8886</v>
      </c>
      <c r="M1020" s="24" t="s">
        <v>9828</v>
      </c>
      <c r="N1020" s="24" t="s">
        <v>136</v>
      </c>
      <c r="O1020" s="24" t="s">
        <v>3127</v>
      </c>
      <c r="P1020" s="24"/>
      <c r="Q1020" s="24"/>
      <c r="R1020" s="25" t="s">
        <v>3125</v>
      </c>
      <c r="S1020" s="24"/>
      <c r="T1020" s="24"/>
      <c r="U1020" s="24" t="s">
        <v>8886</v>
      </c>
      <c r="V1020" s="24" t="s">
        <v>8886</v>
      </c>
      <c r="W1020" s="24"/>
      <c r="X1020" s="24"/>
      <c r="Y1020" s="258">
        <v>44935.699583333335</v>
      </c>
      <c r="Z1020" s="258">
        <v>45175.9534375</v>
      </c>
      <c r="AA1020" s="24"/>
      <c r="AB1020" s="24" t="s">
        <v>3012</v>
      </c>
      <c r="AC1020" s="24">
        <v>90657</v>
      </c>
      <c r="AD1020" s="24">
        <v>25190</v>
      </c>
      <c r="AE1020" s="24" t="s">
        <v>9827</v>
      </c>
      <c r="AF1020" s="24" t="s">
        <v>9829</v>
      </c>
      <c r="AG1020" s="24" t="s">
        <v>16</v>
      </c>
    </row>
    <row r="1021" spans="1:33" ht="26.4" x14ac:dyDescent="0.3">
      <c r="A1021" s="24"/>
      <c r="B1021" s="24" t="s">
        <v>9827</v>
      </c>
      <c r="C1021" s="24" t="s">
        <v>67</v>
      </c>
      <c r="D1021" s="24" t="s">
        <v>3131</v>
      </c>
      <c r="E1021" s="24" t="s">
        <v>3128</v>
      </c>
      <c r="F1021" s="24" t="s">
        <v>3129</v>
      </c>
      <c r="G1021" s="24" t="s">
        <v>123</v>
      </c>
      <c r="H1021" s="24" t="s">
        <v>538</v>
      </c>
      <c r="I1021" s="24" t="s">
        <v>8886</v>
      </c>
      <c r="J1021" s="24" t="s">
        <v>8886</v>
      </c>
      <c r="K1021" s="24" t="s">
        <v>8886</v>
      </c>
      <c r="L1021" s="24" t="s">
        <v>8886</v>
      </c>
      <c r="M1021" s="24" t="s">
        <v>9828</v>
      </c>
      <c r="N1021" s="24" t="s">
        <v>136</v>
      </c>
      <c r="O1021" s="24" t="s">
        <v>3132</v>
      </c>
      <c r="P1021" s="24"/>
      <c r="Q1021" s="24"/>
      <c r="R1021" s="25" t="s">
        <v>3130</v>
      </c>
      <c r="S1021" s="24"/>
      <c r="T1021" s="24"/>
      <c r="U1021" s="24" t="s">
        <v>8886</v>
      </c>
      <c r="V1021" s="24" t="s">
        <v>8886</v>
      </c>
      <c r="W1021" s="24"/>
      <c r="X1021" s="24"/>
      <c r="Y1021" s="258">
        <v>44935.699583333335</v>
      </c>
      <c r="Z1021" s="258">
        <v>45175.9534375</v>
      </c>
      <c r="AA1021" s="24"/>
      <c r="AB1021" s="24" t="s">
        <v>3012</v>
      </c>
      <c r="AC1021" s="24">
        <v>90657</v>
      </c>
      <c r="AD1021" s="24">
        <v>25200</v>
      </c>
      <c r="AE1021" s="24" t="s">
        <v>9827</v>
      </c>
      <c r="AF1021" s="24" t="s">
        <v>9829</v>
      </c>
      <c r="AG1021" s="24" t="s">
        <v>16</v>
      </c>
    </row>
    <row r="1022" spans="1:33" ht="26.4" x14ac:dyDescent="0.3">
      <c r="A1022" s="24"/>
      <c r="B1022" s="24" t="s">
        <v>9827</v>
      </c>
      <c r="C1022" s="24" t="s">
        <v>67</v>
      </c>
      <c r="D1022" s="24" t="s">
        <v>3136</v>
      </c>
      <c r="E1022" s="24" t="s">
        <v>3133</v>
      </c>
      <c r="F1022" s="24" t="s">
        <v>3134</v>
      </c>
      <c r="G1022" s="24" t="s">
        <v>123</v>
      </c>
      <c r="H1022" s="24" t="s">
        <v>538</v>
      </c>
      <c r="I1022" s="24" t="s">
        <v>8886</v>
      </c>
      <c r="J1022" s="24" t="s">
        <v>8886</v>
      </c>
      <c r="K1022" s="24" t="s">
        <v>8886</v>
      </c>
      <c r="L1022" s="24" t="s">
        <v>8886</v>
      </c>
      <c r="M1022" s="24" t="s">
        <v>9828</v>
      </c>
      <c r="N1022" s="24" t="s">
        <v>136</v>
      </c>
      <c r="O1022" s="24" t="s">
        <v>3137</v>
      </c>
      <c r="P1022" s="24"/>
      <c r="Q1022" s="24"/>
      <c r="R1022" s="25" t="s">
        <v>3135</v>
      </c>
      <c r="S1022" s="24"/>
      <c r="T1022" s="24"/>
      <c r="U1022" s="24" t="s">
        <v>8886</v>
      </c>
      <c r="V1022" s="24" t="s">
        <v>8886</v>
      </c>
      <c r="W1022" s="24"/>
      <c r="X1022" s="24"/>
      <c r="Y1022" s="258">
        <v>44935.699583333335</v>
      </c>
      <c r="Z1022" s="258">
        <v>45175.9534375</v>
      </c>
      <c r="AA1022" s="24"/>
      <c r="AB1022" s="24" t="s">
        <v>3012</v>
      </c>
      <c r="AC1022" s="24">
        <v>90657</v>
      </c>
      <c r="AD1022" s="24">
        <v>25210</v>
      </c>
      <c r="AE1022" s="24" t="s">
        <v>9827</v>
      </c>
      <c r="AF1022" s="24" t="s">
        <v>9829</v>
      </c>
      <c r="AG1022" s="24" t="s">
        <v>16</v>
      </c>
    </row>
    <row r="1023" spans="1:33" ht="66" x14ac:dyDescent="0.3">
      <c r="A1023" s="24" t="s">
        <v>3141</v>
      </c>
      <c r="B1023" s="24" t="s">
        <v>9827</v>
      </c>
      <c r="C1023" s="24" t="s">
        <v>67</v>
      </c>
      <c r="D1023" s="24" t="s">
        <v>3142</v>
      </c>
      <c r="E1023" s="24" t="s">
        <v>3138</v>
      </c>
      <c r="F1023" s="24" t="s">
        <v>3139</v>
      </c>
      <c r="G1023" s="24" t="s">
        <v>123</v>
      </c>
      <c r="H1023" s="24" t="s">
        <v>538</v>
      </c>
      <c r="I1023" s="24" t="s">
        <v>8886</v>
      </c>
      <c r="J1023" s="24" t="s">
        <v>8886</v>
      </c>
      <c r="K1023" s="24" t="s">
        <v>8886</v>
      </c>
      <c r="L1023" s="24" t="s">
        <v>8886</v>
      </c>
      <c r="M1023" s="24" t="s">
        <v>9828</v>
      </c>
      <c r="N1023" s="24" t="s">
        <v>136</v>
      </c>
      <c r="O1023" s="24" t="s">
        <v>10049</v>
      </c>
      <c r="P1023" s="24"/>
      <c r="Q1023" s="24"/>
      <c r="R1023" s="25" t="s">
        <v>3140</v>
      </c>
      <c r="S1023" s="25" t="s">
        <v>10050</v>
      </c>
      <c r="T1023" s="24"/>
      <c r="U1023" s="24" t="s">
        <v>8886</v>
      </c>
      <c r="V1023" s="24" t="s">
        <v>8886</v>
      </c>
      <c r="W1023" s="24"/>
      <c r="X1023" s="24"/>
      <c r="Y1023" s="258">
        <v>44935.699583333335</v>
      </c>
      <c r="Z1023" s="258">
        <v>45175.9534375</v>
      </c>
      <c r="AA1023" s="24"/>
      <c r="AB1023" s="24" t="s">
        <v>3012</v>
      </c>
      <c r="AC1023" s="24">
        <v>90657</v>
      </c>
      <c r="AD1023" s="24">
        <v>25220</v>
      </c>
      <c r="AE1023" s="24" t="s">
        <v>9827</v>
      </c>
      <c r="AF1023" s="24" t="s">
        <v>9829</v>
      </c>
      <c r="AG1023" s="24" t="s">
        <v>16</v>
      </c>
    </row>
    <row r="1024" spans="1:33" x14ac:dyDescent="0.3">
      <c r="A1024" s="24"/>
      <c r="B1024" s="24" t="s">
        <v>9829</v>
      </c>
      <c r="C1024" s="24" t="s">
        <v>333</v>
      </c>
      <c r="D1024" s="24" t="s">
        <v>3146</v>
      </c>
      <c r="E1024" s="24" t="s">
        <v>3143</v>
      </c>
      <c r="F1024" s="24" t="s">
        <v>3144</v>
      </c>
      <c r="G1024" s="24" t="s">
        <v>123</v>
      </c>
      <c r="H1024" s="24" t="s">
        <v>538</v>
      </c>
      <c r="I1024" s="24" t="s">
        <v>8886</v>
      </c>
      <c r="J1024" s="24" t="s">
        <v>8886</v>
      </c>
      <c r="K1024" s="24" t="s">
        <v>8886</v>
      </c>
      <c r="L1024" s="24" t="s">
        <v>8886</v>
      </c>
      <c r="M1024" s="24" t="s">
        <v>9828</v>
      </c>
      <c r="N1024" s="24" t="s">
        <v>136</v>
      </c>
      <c r="O1024" s="24" t="s">
        <v>3147</v>
      </c>
      <c r="P1024" s="24"/>
      <c r="Q1024" s="24"/>
      <c r="R1024" s="25" t="s">
        <v>3145</v>
      </c>
      <c r="S1024" s="24"/>
      <c r="T1024" s="24"/>
      <c r="U1024" s="24" t="s">
        <v>8886</v>
      </c>
      <c r="V1024" s="24" t="s">
        <v>8886</v>
      </c>
      <c r="W1024" s="24"/>
      <c r="X1024" s="24"/>
      <c r="Y1024" s="258">
        <v>44935.699583333335</v>
      </c>
      <c r="Z1024" s="24"/>
      <c r="AA1024" s="24"/>
      <c r="AB1024" s="24" t="s">
        <v>3012</v>
      </c>
      <c r="AC1024" s="24">
        <v>90657</v>
      </c>
      <c r="AD1024" s="24">
        <v>25230</v>
      </c>
      <c r="AE1024" s="24" t="s">
        <v>9827</v>
      </c>
      <c r="AF1024" s="24" t="s">
        <v>9827</v>
      </c>
      <c r="AG1024" s="24" t="s">
        <v>16</v>
      </c>
    </row>
    <row r="1025" spans="1:33" x14ac:dyDescent="0.3">
      <c r="A1025" s="24"/>
      <c r="B1025" s="24" t="s">
        <v>9827</v>
      </c>
      <c r="C1025" s="24" t="s">
        <v>67</v>
      </c>
      <c r="D1025" s="24" t="s">
        <v>3151</v>
      </c>
      <c r="E1025" s="24" t="s">
        <v>3148</v>
      </c>
      <c r="F1025" s="24" t="s">
        <v>3149</v>
      </c>
      <c r="G1025" s="24" t="s">
        <v>123</v>
      </c>
      <c r="H1025" s="24" t="s">
        <v>538</v>
      </c>
      <c r="I1025" s="24" t="s">
        <v>8886</v>
      </c>
      <c r="J1025" s="24" t="s">
        <v>8886</v>
      </c>
      <c r="K1025" s="24" t="s">
        <v>8886</v>
      </c>
      <c r="L1025" s="24" t="s">
        <v>8886</v>
      </c>
      <c r="M1025" s="24" t="s">
        <v>9828</v>
      </c>
      <c r="N1025" s="24" t="s">
        <v>136</v>
      </c>
      <c r="O1025" s="24" t="s">
        <v>3152</v>
      </c>
      <c r="P1025" s="24"/>
      <c r="Q1025" s="24"/>
      <c r="R1025" s="25" t="s">
        <v>3150</v>
      </c>
      <c r="S1025" s="24"/>
      <c r="T1025" s="24"/>
      <c r="U1025" s="24" t="s">
        <v>8886</v>
      </c>
      <c r="V1025" s="24" t="s">
        <v>8886</v>
      </c>
      <c r="W1025" s="24"/>
      <c r="X1025" s="24"/>
      <c r="Y1025" s="258">
        <v>44935.699583333335</v>
      </c>
      <c r="Z1025" s="258">
        <v>45175.9534375</v>
      </c>
      <c r="AA1025" s="24"/>
      <c r="AB1025" s="24" t="s">
        <v>3012</v>
      </c>
      <c r="AC1025" s="24">
        <v>90657</v>
      </c>
      <c r="AD1025" s="24">
        <v>25240</v>
      </c>
      <c r="AE1025" s="24" t="s">
        <v>9827</v>
      </c>
      <c r="AF1025" s="24" t="s">
        <v>9829</v>
      </c>
      <c r="AG1025" s="24" t="s">
        <v>16</v>
      </c>
    </row>
    <row r="1026" spans="1:33" x14ac:dyDescent="0.3">
      <c r="A1026" s="24"/>
      <c r="B1026" s="24" t="s">
        <v>9827</v>
      </c>
      <c r="C1026" s="24" t="s">
        <v>67</v>
      </c>
      <c r="D1026" s="24" t="s">
        <v>3155</v>
      </c>
      <c r="E1026" s="24" t="s">
        <v>3153</v>
      </c>
      <c r="F1026" s="24" t="s">
        <v>3154</v>
      </c>
      <c r="G1026" s="24" t="s">
        <v>123</v>
      </c>
      <c r="H1026" s="24" t="s">
        <v>538</v>
      </c>
      <c r="I1026" s="24" t="s">
        <v>8886</v>
      </c>
      <c r="J1026" s="24" t="s">
        <v>8886</v>
      </c>
      <c r="K1026" s="24" t="s">
        <v>8886</v>
      </c>
      <c r="L1026" s="24" t="s">
        <v>8886</v>
      </c>
      <c r="M1026" s="24" t="s">
        <v>9828</v>
      </c>
      <c r="N1026" s="24" t="s">
        <v>136</v>
      </c>
      <c r="O1026" s="24" t="s">
        <v>3156</v>
      </c>
      <c r="P1026" s="24"/>
      <c r="Q1026" s="24"/>
      <c r="R1026" s="24"/>
      <c r="S1026" s="24"/>
      <c r="T1026" s="24"/>
      <c r="U1026" s="24" t="s">
        <v>8886</v>
      </c>
      <c r="V1026" s="24" t="s">
        <v>8886</v>
      </c>
      <c r="W1026" s="24"/>
      <c r="X1026" s="24"/>
      <c r="Y1026" s="258">
        <v>44935.699583333335</v>
      </c>
      <c r="Z1026" s="258">
        <v>45175.9534375</v>
      </c>
      <c r="AA1026" s="24"/>
      <c r="AB1026" s="24" t="s">
        <v>3012</v>
      </c>
      <c r="AC1026" s="24">
        <v>90657</v>
      </c>
      <c r="AD1026" s="24">
        <v>25250</v>
      </c>
      <c r="AE1026" s="24" t="s">
        <v>9827</v>
      </c>
      <c r="AF1026" s="24" t="s">
        <v>9829</v>
      </c>
      <c r="AG1026" s="24" t="s">
        <v>16</v>
      </c>
    </row>
    <row r="1027" spans="1:33" ht="26.4" x14ac:dyDescent="0.3">
      <c r="A1027" s="24"/>
      <c r="B1027" s="24" t="s">
        <v>9827</v>
      </c>
      <c r="C1027" s="24" t="s">
        <v>33</v>
      </c>
      <c r="D1027" s="24" t="s">
        <v>9883</v>
      </c>
      <c r="E1027" s="24" t="s">
        <v>3157</v>
      </c>
      <c r="F1027" s="24" t="s">
        <v>3158</v>
      </c>
      <c r="G1027" s="24" t="s">
        <v>3159</v>
      </c>
      <c r="H1027" s="24" t="s">
        <v>36</v>
      </c>
      <c r="I1027" s="24" t="s">
        <v>8886</v>
      </c>
      <c r="J1027" s="24" t="s">
        <v>8886</v>
      </c>
      <c r="K1027" s="24" t="s">
        <v>8886</v>
      </c>
      <c r="L1027" s="24" t="s">
        <v>8886</v>
      </c>
      <c r="M1027" s="24" t="s">
        <v>9828</v>
      </c>
      <c r="N1027" s="24" t="s">
        <v>201</v>
      </c>
      <c r="O1027" s="24" t="s">
        <v>8886</v>
      </c>
      <c r="P1027" s="24"/>
      <c r="Q1027" s="24"/>
      <c r="R1027" s="25" t="s">
        <v>3161</v>
      </c>
      <c r="S1027" s="24"/>
      <c r="T1027" s="24"/>
      <c r="U1027" s="24" t="s">
        <v>8886</v>
      </c>
      <c r="V1027" s="24" t="s">
        <v>8886</v>
      </c>
      <c r="W1027" s="24"/>
      <c r="X1027" s="24"/>
      <c r="Y1027" s="258">
        <v>44935.7033912037</v>
      </c>
      <c r="Z1027" s="258">
        <v>45173.961412037039</v>
      </c>
      <c r="AA1027" s="24"/>
      <c r="AB1027" s="24" t="s">
        <v>3160</v>
      </c>
      <c r="AC1027" s="24">
        <v>69579</v>
      </c>
      <c r="AD1027" s="24">
        <v>25260</v>
      </c>
      <c r="AE1027" s="24" t="s">
        <v>9827</v>
      </c>
      <c r="AF1027" s="24" t="s">
        <v>9829</v>
      </c>
      <c r="AG1027" s="24"/>
    </row>
    <row r="1028" spans="1:33" x14ac:dyDescent="0.3">
      <c r="A1028" s="24"/>
      <c r="B1028" s="24" t="s">
        <v>9827</v>
      </c>
      <c r="C1028" s="24" t="s">
        <v>33</v>
      </c>
      <c r="D1028" s="24" t="s">
        <v>9884</v>
      </c>
      <c r="E1028" s="24" t="s">
        <v>3162</v>
      </c>
      <c r="F1028" s="24" t="s">
        <v>3163</v>
      </c>
      <c r="G1028" s="24" t="s">
        <v>498</v>
      </c>
      <c r="H1028" s="24" t="s">
        <v>36</v>
      </c>
      <c r="I1028" s="24" t="s">
        <v>8886</v>
      </c>
      <c r="J1028" s="24" t="s">
        <v>8886</v>
      </c>
      <c r="K1028" s="24" t="s">
        <v>8886</v>
      </c>
      <c r="L1028" s="24" t="s">
        <v>8886</v>
      </c>
      <c r="M1028" s="24" t="s">
        <v>9828</v>
      </c>
      <c r="N1028" s="24" t="s">
        <v>201</v>
      </c>
      <c r="O1028" s="24" t="s">
        <v>8886</v>
      </c>
      <c r="P1028" s="24"/>
      <c r="Q1028" s="24"/>
      <c r="R1028" s="24"/>
      <c r="S1028" s="24"/>
      <c r="T1028" s="24"/>
      <c r="U1028" s="24" t="s">
        <v>8886</v>
      </c>
      <c r="V1028" s="24" t="s">
        <v>8886</v>
      </c>
      <c r="W1028" s="24"/>
      <c r="X1028" s="24"/>
      <c r="Y1028" s="258">
        <v>44935.704664351855</v>
      </c>
      <c r="Z1028" s="258">
        <v>45173.912708333337</v>
      </c>
      <c r="AA1028" s="24"/>
      <c r="AB1028" s="24" t="s">
        <v>2894</v>
      </c>
      <c r="AC1028" s="24">
        <v>23120</v>
      </c>
      <c r="AD1028" s="24">
        <v>25270</v>
      </c>
      <c r="AE1028" s="24" t="s">
        <v>9827</v>
      </c>
      <c r="AF1028" s="24" t="s">
        <v>9829</v>
      </c>
      <c r="AG1028" s="24" t="s">
        <v>264</v>
      </c>
    </row>
    <row r="1029" spans="1:33" ht="26.4" x14ac:dyDescent="0.3">
      <c r="A1029" s="24"/>
      <c r="B1029" s="24" t="s">
        <v>9827</v>
      </c>
      <c r="C1029" s="24" t="s">
        <v>33</v>
      </c>
      <c r="D1029" s="24" t="s">
        <v>9908</v>
      </c>
      <c r="E1029" s="24" t="s">
        <v>3164</v>
      </c>
      <c r="F1029" s="24" t="s">
        <v>3165</v>
      </c>
      <c r="G1029" s="24" t="s">
        <v>3159</v>
      </c>
      <c r="H1029" s="24" t="s">
        <v>36</v>
      </c>
      <c r="I1029" s="24" t="s">
        <v>8886</v>
      </c>
      <c r="J1029" s="24" t="s">
        <v>8886</v>
      </c>
      <c r="K1029" s="24" t="s">
        <v>8886</v>
      </c>
      <c r="L1029" s="24" t="s">
        <v>8886</v>
      </c>
      <c r="M1029" s="24" t="s">
        <v>9828</v>
      </c>
      <c r="N1029" s="24" t="s">
        <v>201</v>
      </c>
      <c r="O1029" s="24" t="s">
        <v>8886</v>
      </c>
      <c r="P1029" s="24"/>
      <c r="Q1029" s="24"/>
      <c r="R1029" s="25" t="s">
        <v>3166</v>
      </c>
      <c r="S1029" s="24"/>
      <c r="T1029" s="24"/>
      <c r="U1029" s="24" t="s">
        <v>8886</v>
      </c>
      <c r="V1029" s="24" t="s">
        <v>8886</v>
      </c>
      <c r="W1029" s="24"/>
      <c r="X1029" s="24"/>
      <c r="Y1029" s="258">
        <v>44935.705335648148</v>
      </c>
      <c r="Z1029" s="258">
        <v>45173.961412037039</v>
      </c>
      <c r="AA1029" s="24"/>
      <c r="AB1029" s="24" t="s">
        <v>3160</v>
      </c>
      <c r="AC1029" s="24">
        <v>69579</v>
      </c>
      <c r="AD1029" s="24">
        <v>26010</v>
      </c>
      <c r="AE1029" s="24" t="s">
        <v>9827</v>
      </c>
      <c r="AF1029" s="24" t="s">
        <v>9829</v>
      </c>
      <c r="AG1029" s="24"/>
    </row>
    <row r="1030" spans="1:33" ht="26.4" x14ac:dyDescent="0.3">
      <c r="A1030" s="24"/>
      <c r="B1030" s="24" t="s">
        <v>9827</v>
      </c>
      <c r="C1030" s="24" t="s">
        <v>33</v>
      </c>
      <c r="D1030" s="24" t="s">
        <v>9936</v>
      </c>
      <c r="E1030" s="24" t="s">
        <v>3167</v>
      </c>
      <c r="F1030" s="24" t="s">
        <v>3168</v>
      </c>
      <c r="G1030" s="24" t="s">
        <v>3159</v>
      </c>
      <c r="H1030" s="24" t="s">
        <v>36</v>
      </c>
      <c r="I1030" s="24" t="s">
        <v>8886</v>
      </c>
      <c r="J1030" s="24" t="s">
        <v>8886</v>
      </c>
      <c r="K1030" s="24" t="s">
        <v>8886</v>
      </c>
      <c r="L1030" s="24" t="s">
        <v>8886</v>
      </c>
      <c r="M1030" s="24" t="s">
        <v>9828</v>
      </c>
      <c r="N1030" s="24" t="s">
        <v>201</v>
      </c>
      <c r="O1030" s="24" t="s">
        <v>8886</v>
      </c>
      <c r="P1030" s="24"/>
      <c r="Q1030" s="24"/>
      <c r="R1030" s="25" t="s">
        <v>3169</v>
      </c>
      <c r="S1030" s="24"/>
      <c r="T1030" s="24"/>
      <c r="U1030" s="24" t="s">
        <v>8886</v>
      </c>
      <c r="V1030" s="24" t="s">
        <v>8886</v>
      </c>
      <c r="W1030" s="24"/>
      <c r="X1030" s="24"/>
      <c r="Y1030" s="258">
        <v>44935.706944444442</v>
      </c>
      <c r="Z1030" s="258">
        <v>45173.961412037039</v>
      </c>
      <c r="AA1030" s="24"/>
      <c r="AB1030" s="24" t="s">
        <v>3160</v>
      </c>
      <c r="AC1030" s="24">
        <v>69579</v>
      </c>
      <c r="AD1030" s="24">
        <v>25290</v>
      </c>
      <c r="AE1030" s="24" t="s">
        <v>9827</v>
      </c>
      <c r="AF1030" s="24" t="s">
        <v>9829</v>
      </c>
      <c r="AG1030" s="24"/>
    </row>
    <row r="1031" spans="1:33" x14ac:dyDescent="0.3">
      <c r="A1031" s="24"/>
      <c r="B1031" s="24" t="s">
        <v>9829</v>
      </c>
      <c r="C1031" s="24" t="s">
        <v>333</v>
      </c>
      <c r="D1031" s="24">
        <v>14</v>
      </c>
      <c r="E1031" s="24" t="s">
        <v>3170</v>
      </c>
      <c r="F1031" s="24" t="s">
        <v>3171</v>
      </c>
      <c r="G1031" s="24" t="s">
        <v>157</v>
      </c>
      <c r="H1031" s="24" t="s">
        <v>538</v>
      </c>
      <c r="I1031" s="24" t="s">
        <v>8886</v>
      </c>
      <c r="J1031" s="24" t="s">
        <v>8886</v>
      </c>
      <c r="K1031" s="24" t="s">
        <v>8886</v>
      </c>
      <c r="L1031" s="24" t="s">
        <v>8886</v>
      </c>
      <c r="M1031" s="24" t="s">
        <v>9828</v>
      </c>
      <c r="N1031" s="24" t="s">
        <v>447</v>
      </c>
      <c r="O1031" s="24" t="s">
        <v>3173</v>
      </c>
      <c r="P1031" s="24"/>
      <c r="Q1031" s="24"/>
      <c r="R1031" s="24"/>
      <c r="S1031" s="25" t="s">
        <v>10040</v>
      </c>
      <c r="T1031" s="24"/>
      <c r="U1031" s="24" t="s">
        <v>8886</v>
      </c>
      <c r="V1031" s="24" t="s">
        <v>8886</v>
      </c>
      <c r="W1031" s="24"/>
      <c r="X1031" s="24"/>
      <c r="Y1031" s="258">
        <v>44935.708657407406</v>
      </c>
      <c r="Z1031" s="24"/>
      <c r="AA1031" s="24"/>
      <c r="AB1031" s="24" t="s">
        <v>2897</v>
      </c>
      <c r="AC1031" s="24">
        <v>52292</v>
      </c>
      <c r="AD1031" s="24">
        <v>1130</v>
      </c>
      <c r="AE1031" s="24" t="s">
        <v>9827</v>
      </c>
      <c r="AF1031" s="24" t="s">
        <v>9827</v>
      </c>
      <c r="AG1031" s="24" t="s">
        <v>16</v>
      </c>
    </row>
    <row r="1032" spans="1:33" x14ac:dyDescent="0.3">
      <c r="A1032" s="24" t="s">
        <v>2898</v>
      </c>
      <c r="B1032" s="24" t="s">
        <v>9827</v>
      </c>
      <c r="C1032" s="24" t="s">
        <v>67</v>
      </c>
      <c r="D1032" s="24">
        <v>14</v>
      </c>
      <c r="E1032" s="24" t="s">
        <v>3174</v>
      </c>
      <c r="F1032" s="24" t="s">
        <v>3175</v>
      </c>
      <c r="G1032" s="24" t="s">
        <v>157</v>
      </c>
      <c r="H1032" s="24" t="s">
        <v>538</v>
      </c>
      <c r="I1032" s="24" t="s">
        <v>8886</v>
      </c>
      <c r="J1032" s="24" t="s">
        <v>8886</v>
      </c>
      <c r="K1032" s="24" t="s">
        <v>8886</v>
      </c>
      <c r="L1032" s="24" t="s">
        <v>8886</v>
      </c>
      <c r="M1032" s="24" t="s">
        <v>9828</v>
      </c>
      <c r="N1032" s="24" t="s">
        <v>164</v>
      </c>
      <c r="O1032" s="24" t="s">
        <v>3176</v>
      </c>
      <c r="P1032" s="24"/>
      <c r="Q1032" s="24"/>
      <c r="R1032" s="24"/>
      <c r="S1032" s="25" t="s">
        <v>10040</v>
      </c>
      <c r="T1032" s="24"/>
      <c r="U1032" s="24" t="s">
        <v>8886</v>
      </c>
      <c r="V1032" s="24" t="s">
        <v>8886</v>
      </c>
      <c r="W1032" s="24"/>
      <c r="X1032" s="24"/>
      <c r="Y1032" s="258">
        <v>44935.708657407406</v>
      </c>
      <c r="Z1032" s="258">
        <v>45177.997569444444</v>
      </c>
      <c r="AA1032" s="24"/>
      <c r="AB1032" s="24" t="s">
        <v>2897</v>
      </c>
      <c r="AC1032" s="24">
        <v>52292</v>
      </c>
      <c r="AD1032" s="24">
        <v>1140</v>
      </c>
      <c r="AE1032" s="24" t="s">
        <v>9827</v>
      </c>
      <c r="AF1032" s="24" t="s">
        <v>9829</v>
      </c>
      <c r="AG1032" s="24" t="s">
        <v>16</v>
      </c>
    </row>
    <row r="1033" spans="1:33" ht="158.4" x14ac:dyDescent="0.3">
      <c r="A1033" s="24"/>
      <c r="B1033" s="24" t="s">
        <v>9827</v>
      </c>
      <c r="C1033" s="24" t="s">
        <v>33</v>
      </c>
      <c r="D1033" s="24">
        <v>14</v>
      </c>
      <c r="E1033" s="24" t="s">
        <v>3177</v>
      </c>
      <c r="F1033" s="24" t="s">
        <v>3178</v>
      </c>
      <c r="G1033" s="24" t="s">
        <v>2953</v>
      </c>
      <c r="H1033" s="24" t="s">
        <v>36</v>
      </c>
      <c r="I1033" s="24" t="s">
        <v>3179</v>
      </c>
      <c r="J1033" s="24" t="s">
        <v>8886</v>
      </c>
      <c r="K1033" s="24" t="s">
        <v>8886</v>
      </c>
      <c r="L1033" s="24" t="s">
        <v>8886</v>
      </c>
      <c r="M1033" s="24" t="s">
        <v>9828</v>
      </c>
      <c r="N1033" s="24" t="s">
        <v>164</v>
      </c>
      <c r="O1033" s="24" t="s">
        <v>8886</v>
      </c>
      <c r="P1033" s="24"/>
      <c r="Q1033" s="24"/>
      <c r="R1033" s="24"/>
      <c r="S1033" s="25" t="s">
        <v>10051</v>
      </c>
      <c r="T1033" s="24"/>
      <c r="U1033" s="24" t="s">
        <v>8886</v>
      </c>
      <c r="V1033" s="24" t="s">
        <v>8886</v>
      </c>
      <c r="W1033" s="24"/>
      <c r="X1033" s="24"/>
      <c r="Y1033" s="258">
        <v>44935.709826388891</v>
      </c>
      <c r="Z1033" s="258">
        <v>45173.961412037039</v>
      </c>
      <c r="AA1033" s="24"/>
      <c r="AB1033" s="24" t="s">
        <v>2939</v>
      </c>
      <c r="AC1033" s="24">
        <v>83190</v>
      </c>
      <c r="AD1033" s="24">
        <v>25320</v>
      </c>
      <c r="AE1033" s="24" t="s">
        <v>9827</v>
      </c>
      <c r="AF1033" s="24" t="s">
        <v>9829</v>
      </c>
      <c r="AG1033" s="24" t="s">
        <v>218</v>
      </c>
    </row>
    <row r="1034" spans="1:33" x14ac:dyDescent="0.3">
      <c r="A1034" s="24"/>
      <c r="B1034" s="24" t="s">
        <v>9827</v>
      </c>
      <c r="C1034" s="24" t="s">
        <v>305</v>
      </c>
      <c r="D1034" s="24" t="s">
        <v>9897</v>
      </c>
      <c r="E1034" s="24" t="s">
        <v>3180</v>
      </c>
      <c r="F1034" s="24" t="s">
        <v>3181</v>
      </c>
      <c r="G1034" s="24" t="s">
        <v>3182</v>
      </c>
      <c r="H1034" s="24" t="s">
        <v>36</v>
      </c>
      <c r="I1034" s="24" t="s">
        <v>8886</v>
      </c>
      <c r="J1034" s="24" t="s">
        <v>8886</v>
      </c>
      <c r="K1034" s="24" t="s">
        <v>8886</v>
      </c>
      <c r="L1034" s="24" t="s">
        <v>8886</v>
      </c>
      <c r="M1034" s="24" t="s">
        <v>9828</v>
      </c>
      <c r="N1034" s="24" t="s">
        <v>201</v>
      </c>
      <c r="O1034" s="24" t="s">
        <v>8886</v>
      </c>
      <c r="P1034" s="24"/>
      <c r="Q1034" s="24"/>
      <c r="R1034" s="24"/>
      <c r="S1034" s="24"/>
      <c r="T1034" s="24"/>
      <c r="U1034" s="24" t="s">
        <v>8886</v>
      </c>
      <c r="V1034" s="24" t="s">
        <v>8886</v>
      </c>
      <c r="W1034" s="24"/>
      <c r="X1034" s="24"/>
      <c r="Y1034" s="258">
        <v>44935.714131944442</v>
      </c>
      <c r="Z1034" s="258">
        <v>45173.961412037039</v>
      </c>
      <c r="AA1034" s="24"/>
      <c r="AB1034" s="24" t="s">
        <v>3183</v>
      </c>
      <c r="AC1034" s="24">
        <v>1122</v>
      </c>
      <c r="AD1034" s="24">
        <v>25330</v>
      </c>
      <c r="AE1034" s="24" t="s">
        <v>9827</v>
      </c>
      <c r="AF1034" s="24" t="s">
        <v>9829</v>
      </c>
      <c r="AG1034" s="24" t="s">
        <v>774</v>
      </c>
    </row>
    <row r="1035" spans="1:33" x14ac:dyDescent="0.3">
      <c r="A1035" s="24"/>
      <c r="B1035" s="24" t="s">
        <v>9827</v>
      </c>
      <c r="C1035" s="24" t="s">
        <v>33</v>
      </c>
      <c r="D1035" s="24" t="s">
        <v>9870</v>
      </c>
      <c r="E1035" s="24" t="s">
        <v>3184</v>
      </c>
      <c r="F1035" s="24" t="s">
        <v>3185</v>
      </c>
      <c r="G1035" s="24" t="s">
        <v>3182</v>
      </c>
      <c r="H1035" s="24" t="s">
        <v>36</v>
      </c>
      <c r="I1035" s="24" t="s">
        <v>8886</v>
      </c>
      <c r="J1035" s="24" t="s">
        <v>8886</v>
      </c>
      <c r="K1035" s="24" t="s">
        <v>8886</v>
      </c>
      <c r="L1035" s="24" t="s">
        <v>8886</v>
      </c>
      <c r="M1035" s="24" t="s">
        <v>9828</v>
      </c>
      <c r="N1035" s="24" t="s">
        <v>201</v>
      </c>
      <c r="O1035" s="24" t="s">
        <v>8886</v>
      </c>
      <c r="P1035" s="24"/>
      <c r="Q1035" s="24"/>
      <c r="R1035" s="24"/>
      <c r="S1035" s="24"/>
      <c r="T1035" s="24"/>
      <c r="U1035" s="24" t="s">
        <v>8886</v>
      </c>
      <c r="V1035" s="24" t="s">
        <v>8886</v>
      </c>
      <c r="W1035" s="24"/>
      <c r="X1035" s="24"/>
      <c r="Y1035" s="258">
        <v>44935.715057870373</v>
      </c>
      <c r="Z1035" s="258">
        <v>45173.961412037039</v>
      </c>
      <c r="AA1035" s="24"/>
      <c r="AB1035" s="24" t="s">
        <v>3183</v>
      </c>
      <c r="AC1035" s="24">
        <v>1122</v>
      </c>
      <c r="AD1035" s="24">
        <v>25340</v>
      </c>
      <c r="AE1035" s="24" t="s">
        <v>9827</v>
      </c>
      <c r="AF1035" s="24" t="s">
        <v>9829</v>
      </c>
      <c r="AG1035" s="24" t="s">
        <v>774</v>
      </c>
    </row>
    <row r="1036" spans="1:33" x14ac:dyDescent="0.3">
      <c r="A1036" s="24"/>
      <c r="B1036" s="24" t="s">
        <v>9827</v>
      </c>
      <c r="C1036" s="24" t="s">
        <v>33</v>
      </c>
      <c r="D1036" s="24" t="s">
        <v>9876</v>
      </c>
      <c r="E1036" s="24" t="s">
        <v>3186</v>
      </c>
      <c r="F1036" s="24" t="s">
        <v>3187</v>
      </c>
      <c r="G1036" s="24" t="s">
        <v>3182</v>
      </c>
      <c r="H1036" s="24" t="s">
        <v>36</v>
      </c>
      <c r="I1036" s="24" t="s">
        <v>8886</v>
      </c>
      <c r="J1036" s="24" t="s">
        <v>8886</v>
      </c>
      <c r="K1036" s="24" t="s">
        <v>8886</v>
      </c>
      <c r="L1036" s="24" t="s">
        <v>8886</v>
      </c>
      <c r="M1036" s="24" t="s">
        <v>9828</v>
      </c>
      <c r="N1036" s="24" t="s">
        <v>201</v>
      </c>
      <c r="O1036" s="24" t="s">
        <v>8886</v>
      </c>
      <c r="P1036" s="24"/>
      <c r="Q1036" s="24"/>
      <c r="R1036" s="24"/>
      <c r="S1036" s="24"/>
      <c r="T1036" s="24"/>
      <c r="U1036" s="24" t="s">
        <v>8886</v>
      </c>
      <c r="V1036" s="24" t="s">
        <v>8886</v>
      </c>
      <c r="W1036" s="24"/>
      <c r="X1036" s="24"/>
      <c r="Y1036" s="258">
        <v>44935.715717592589</v>
      </c>
      <c r="Z1036" s="258">
        <v>45173.961412037039</v>
      </c>
      <c r="AA1036" s="24"/>
      <c r="AB1036" s="24" t="s">
        <v>3183</v>
      </c>
      <c r="AC1036" s="24">
        <v>1122</v>
      </c>
      <c r="AD1036" s="24">
        <v>25350</v>
      </c>
      <c r="AE1036" s="24" t="s">
        <v>9827</v>
      </c>
      <c r="AF1036" s="24" t="s">
        <v>9829</v>
      </c>
      <c r="AG1036" s="24" t="s">
        <v>774</v>
      </c>
    </row>
    <row r="1037" spans="1:33" x14ac:dyDescent="0.3">
      <c r="A1037" s="24"/>
      <c r="B1037" s="24" t="s">
        <v>9827</v>
      </c>
      <c r="C1037" s="24" t="s">
        <v>33</v>
      </c>
      <c r="D1037" s="24" t="s">
        <v>9876</v>
      </c>
      <c r="E1037" s="24" t="s">
        <v>3188</v>
      </c>
      <c r="F1037" s="24" t="s">
        <v>3189</v>
      </c>
      <c r="G1037" s="24" t="s">
        <v>3190</v>
      </c>
      <c r="H1037" s="24" t="s">
        <v>36</v>
      </c>
      <c r="I1037" s="24" t="s">
        <v>8886</v>
      </c>
      <c r="J1037" s="24" t="s">
        <v>8886</v>
      </c>
      <c r="K1037" s="24" t="s">
        <v>8886</v>
      </c>
      <c r="L1037" s="24" t="s">
        <v>8886</v>
      </c>
      <c r="M1037" s="24" t="s">
        <v>9828</v>
      </c>
      <c r="N1037" s="24" t="s">
        <v>201</v>
      </c>
      <c r="O1037" s="24" t="s">
        <v>8886</v>
      </c>
      <c r="P1037" s="24"/>
      <c r="Q1037" s="24"/>
      <c r="R1037" s="24"/>
      <c r="S1037" s="24"/>
      <c r="T1037" s="24"/>
      <c r="U1037" s="24" t="s">
        <v>8886</v>
      </c>
      <c r="V1037" s="24" t="s">
        <v>8886</v>
      </c>
      <c r="W1037" s="24"/>
      <c r="X1037" s="24"/>
      <c r="Y1037" s="258">
        <v>44935.716122685182</v>
      </c>
      <c r="Z1037" s="258">
        <v>45173.912708333337</v>
      </c>
      <c r="AA1037" s="24"/>
      <c r="AB1037" s="24" t="s">
        <v>3191</v>
      </c>
      <c r="AC1037" s="24">
        <v>94199</v>
      </c>
      <c r="AD1037" s="24">
        <v>25360</v>
      </c>
      <c r="AE1037" s="24" t="s">
        <v>9827</v>
      </c>
      <c r="AF1037" s="24" t="s">
        <v>9829</v>
      </c>
      <c r="AG1037" s="24" t="s">
        <v>264</v>
      </c>
    </row>
    <row r="1038" spans="1:33" x14ac:dyDescent="0.3">
      <c r="A1038" s="24"/>
      <c r="B1038" s="24" t="s">
        <v>9827</v>
      </c>
      <c r="C1038" s="24" t="s">
        <v>33</v>
      </c>
      <c r="D1038" s="24" t="s">
        <v>9899</v>
      </c>
      <c r="E1038" s="24" t="s">
        <v>3192</v>
      </c>
      <c r="F1038" s="24" t="s">
        <v>1637</v>
      </c>
      <c r="G1038" s="24" t="s">
        <v>3190</v>
      </c>
      <c r="H1038" s="24" t="s">
        <v>36</v>
      </c>
      <c r="I1038" s="24" t="s">
        <v>8886</v>
      </c>
      <c r="J1038" s="24" t="s">
        <v>8886</v>
      </c>
      <c r="K1038" s="24" t="s">
        <v>8886</v>
      </c>
      <c r="L1038" s="24" t="s">
        <v>8886</v>
      </c>
      <c r="M1038" s="24" t="s">
        <v>9828</v>
      </c>
      <c r="N1038" s="24" t="s">
        <v>201</v>
      </c>
      <c r="O1038" s="24" t="s">
        <v>8886</v>
      </c>
      <c r="P1038" s="24"/>
      <c r="Q1038" s="24"/>
      <c r="R1038" s="24"/>
      <c r="S1038" s="24"/>
      <c r="T1038" s="24"/>
      <c r="U1038" s="24" t="s">
        <v>8886</v>
      </c>
      <c r="V1038" s="24" t="s">
        <v>8886</v>
      </c>
      <c r="W1038" s="24"/>
      <c r="X1038" s="24"/>
      <c r="Y1038" s="258">
        <v>44935.716122685182</v>
      </c>
      <c r="Z1038" s="258">
        <v>45173.912708333337</v>
      </c>
      <c r="AA1038" s="24"/>
      <c r="AB1038" s="24" t="s">
        <v>3191</v>
      </c>
      <c r="AC1038" s="24">
        <v>94199</v>
      </c>
      <c r="AD1038" s="24">
        <v>25370</v>
      </c>
      <c r="AE1038" s="24" t="s">
        <v>9827</v>
      </c>
      <c r="AF1038" s="24" t="s">
        <v>9829</v>
      </c>
      <c r="AG1038" s="24" t="s">
        <v>264</v>
      </c>
    </row>
    <row r="1039" spans="1:33" x14ac:dyDescent="0.3">
      <c r="A1039" s="24"/>
      <c r="B1039" s="24" t="s">
        <v>9827</v>
      </c>
      <c r="C1039" s="24" t="s">
        <v>33</v>
      </c>
      <c r="D1039" s="24" t="s">
        <v>9896</v>
      </c>
      <c r="E1039" s="24" t="s">
        <v>3193</v>
      </c>
      <c r="F1039" s="24" t="s">
        <v>3194</v>
      </c>
      <c r="G1039" s="24" t="s">
        <v>3190</v>
      </c>
      <c r="H1039" s="24" t="s">
        <v>36</v>
      </c>
      <c r="I1039" s="24" t="s">
        <v>8886</v>
      </c>
      <c r="J1039" s="24" t="s">
        <v>8886</v>
      </c>
      <c r="K1039" s="24" t="s">
        <v>8886</v>
      </c>
      <c r="L1039" s="24" t="s">
        <v>8886</v>
      </c>
      <c r="M1039" s="24" t="s">
        <v>9828</v>
      </c>
      <c r="N1039" s="24" t="s">
        <v>201</v>
      </c>
      <c r="O1039" s="24" t="s">
        <v>8886</v>
      </c>
      <c r="P1039" s="24"/>
      <c r="Q1039" s="24"/>
      <c r="R1039" s="24"/>
      <c r="S1039" s="24"/>
      <c r="T1039" s="24"/>
      <c r="U1039" s="24" t="s">
        <v>8886</v>
      </c>
      <c r="V1039" s="24" t="s">
        <v>8886</v>
      </c>
      <c r="W1039" s="24"/>
      <c r="X1039" s="24"/>
      <c r="Y1039" s="258">
        <v>44935.716122685182</v>
      </c>
      <c r="Z1039" s="258">
        <v>45173.912708333337</v>
      </c>
      <c r="AA1039" s="24"/>
      <c r="AB1039" s="24" t="s">
        <v>3191</v>
      </c>
      <c r="AC1039" s="24">
        <v>94199</v>
      </c>
      <c r="AD1039" s="24">
        <v>25380</v>
      </c>
      <c r="AE1039" s="24" t="s">
        <v>9827</v>
      </c>
      <c r="AF1039" s="24" t="s">
        <v>9829</v>
      </c>
      <c r="AG1039" s="24" t="s">
        <v>264</v>
      </c>
    </row>
    <row r="1040" spans="1:33" x14ac:dyDescent="0.3">
      <c r="A1040" s="24"/>
      <c r="B1040" s="24" t="s">
        <v>9827</v>
      </c>
      <c r="C1040" s="24" t="s">
        <v>33</v>
      </c>
      <c r="D1040" s="24" t="s">
        <v>9880</v>
      </c>
      <c r="E1040" s="24" t="s">
        <v>3195</v>
      </c>
      <c r="F1040" s="24" t="s">
        <v>3196</v>
      </c>
      <c r="G1040" s="24" t="s">
        <v>3190</v>
      </c>
      <c r="H1040" s="24" t="s">
        <v>36</v>
      </c>
      <c r="I1040" s="24" t="s">
        <v>8886</v>
      </c>
      <c r="J1040" s="24" t="s">
        <v>8886</v>
      </c>
      <c r="K1040" s="24" t="s">
        <v>8886</v>
      </c>
      <c r="L1040" s="24" t="s">
        <v>8886</v>
      </c>
      <c r="M1040" s="24" t="s">
        <v>9828</v>
      </c>
      <c r="N1040" s="24" t="s">
        <v>201</v>
      </c>
      <c r="O1040" s="24" t="s">
        <v>8886</v>
      </c>
      <c r="P1040" s="24"/>
      <c r="Q1040" s="24"/>
      <c r="R1040" s="24"/>
      <c r="S1040" s="24"/>
      <c r="T1040" s="24"/>
      <c r="U1040" s="24" t="s">
        <v>8886</v>
      </c>
      <c r="V1040" s="24" t="s">
        <v>8886</v>
      </c>
      <c r="W1040" s="24"/>
      <c r="X1040" s="24"/>
      <c r="Y1040" s="258">
        <v>44935.716122685182</v>
      </c>
      <c r="Z1040" s="258">
        <v>45173.912708333337</v>
      </c>
      <c r="AA1040" s="24"/>
      <c r="AB1040" s="24" t="s">
        <v>3191</v>
      </c>
      <c r="AC1040" s="24">
        <v>94199</v>
      </c>
      <c r="AD1040" s="24">
        <v>25390</v>
      </c>
      <c r="AE1040" s="24" t="s">
        <v>9827</v>
      </c>
      <c r="AF1040" s="24" t="s">
        <v>9829</v>
      </c>
      <c r="AG1040" s="24" t="s">
        <v>264</v>
      </c>
    </row>
    <row r="1041" spans="1:33" x14ac:dyDescent="0.3">
      <c r="A1041" s="24"/>
      <c r="B1041" s="24" t="s">
        <v>9827</v>
      </c>
      <c r="C1041" s="24" t="s">
        <v>33</v>
      </c>
      <c r="D1041" s="24" t="s">
        <v>9892</v>
      </c>
      <c r="E1041" s="24" t="s">
        <v>3197</v>
      </c>
      <c r="F1041" s="24" t="s">
        <v>3198</v>
      </c>
      <c r="G1041" s="24" t="s">
        <v>3190</v>
      </c>
      <c r="H1041" s="24" t="s">
        <v>36</v>
      </c>
      <c r="I1041" s="24" t="s">
        <v>8886</v>
      </c>
      <c r="J1041" s="24" t="s">
        <v>8886</v>
      </c>
      <c r="K1041" s="24" t="s">
        <v>8886</v>
      </c>
      <c r="L1041" s="24" t="s">
        <v>8886</v>
      </c>
      <c r="M1041" s="24" t="s">
        <v>9828</v>
      </c>
      <c r="N1041" s="24" t="s">
        <v>201</v>
      </c>
      <c r="O1041" s="24" t="s">
        <v>8886</v>
      </c>
      <c r="P1041" s="24"/>
      <c r="Q1041" s="24"/>
      <c r="R1041" s="24"/>
      <c r="S1041" s="24"/>
      <c r="T1041" s="24"/>
      <c r="U1041" s="24" t="s">
        <v>8886</v>
      </c>
      <c r="V1041" s="24" t="s">
        <v>8886</v>
      </c>
      <c r="W1041" s="24"/>
      <c r="X1041" s="24"/>
      <c r="Y1041" s="258">
        <v>44935.716122685182</v>
      </c>
      <c r="Z1041" s="258">
        <v>45173.912708333337</v>
      </c>
      <c r="AA1041" s="24"/>
      <c r="AB1041" s="24" t="s">
        <v>3191</v>
      </c>
      <c r="AC1041" s="24">
        <v>94199</v>
      </c>
      <c r="AD1041" s="24">
        <v>1020</v>
      </c>
      <c r="AE1041" s="24" t="s">
        <v>9827</v>
      </c>
      <c r="AF1041" s="24" t="s">
        <v>9829</v>
      </c>
      <c r="AG1041" s="24" t="s">
        <v>264</v>
      </c>
    </row>
    <row r="1042" spans="1:33" x14ac:dyDescent="0.3">
      <c r="A1042" s="24"/>
      <c r="B1042" s="24" t="s">
        <v>9827</v>
      </c>
      <c r="C1042" s="24" t="s">
        <v>33</v>
      </c>
      <c r="D1042" s="24" t="s">
        <v>9889</v>
      </c>
      <c r="E1042" s="24" t="s">
        <v>3199</v>
      </c>
      <c r="F1042" s="24" t="s">
        <v>3200</v>
      </c>
      <c r="G1042" s="24" t="s">
        <v>3190</v>
      </c>
      <c r="H1042" s="24" t="s">
        <v>36</v>
      </c>
      <c r="I1042" s="24" t="s">
        <v>8886</v>
      </c>
      <c r="J1042" s="24" t="s">
        <v>8886</v>
      </c>
      <c r="K1042" s="24" t="s">
        <v>8886</v>
      </c>
      <c r="L1042" s="24" t="s">
        <v>8886</v>
      </c>
      <c r="M1042" s="24" t="s">
        <v>9828</v>
      </c>
      <c r="N1042" s="24" t="s">
        <v>201</v>
      </c>
      <c r="O1042" s="24" t="s">
        <v>8886</v>
      </c>
      <c r="P1042" s="24"/>
      <c r="Q1042" s="24"/>
      <c r="R1042" s="24"/>
      <c r="S1042" s="24"/>
      <c r="T1042" s="24"/>
      <c r="U1042" s="24" t="s">
        <v>8886</v>
      </c>
      <c r="V1042" s="24" t="s">
        <v>8886</v>
      </c>
      <c r="W1042" s="24"/>
      <c r="X1042" s="24"/>
      <c r="Y1042" s="258">
        <v>44935.716122685182</v>
      </c>
      <c r="Z1042" s="258">
        <v>45173.912708333337</v>
      </c>
      <c r="AA1042" s="24"/>
      <c r="AB1042" s="24" t="s">
        <v>3191</v>
      </c>
      <c r="AC1042" s="24">
        <v>94199</v>
      </c>
      <c r="AD1042" s="24">
        <v>25410</v>
      </c>
      <c r="AE1042" s="24" t="s">
        <v>9827</v>
      </c>
      <c r="AF1042" s="24" t="s">
        <v>9829</v>
      </c>
      <c r="AG1042" s="24" t="s">
        <v>264</v>
      </c>
    </row>
    <row r="1043" spans="1:33" x14ac:dyDescent="0.3">
      <c r="A1043" s="24"/>
      <c r="B1043" s="24" t="s">
        <v>9827</v>
      </c>
      <c r="C1043" s="24" t="s">
        <v>33</v>
      </c>
      <c r="D1043" s="24" t="s">
        <v>9890</v>
      </c>
      <c r="E1043" s="24" t="s">
        <v>3201</v>
      </c>
      <c r="F1043" s="24" t="s">
        <v>3202</v>
      </c>
      <c r="G1043" s="24" t="s">
        <v>3190</v>
      </c>
      <c r="H1043" s="24" t="s">
        <v>36</v>
      </c>
      <c r="I1043" s="24" t="s">
        <v>8886</v>
      </c>
      <c r="J1043" s="24" t="s">
        <v>8886</v>
      </c>
      <c r="K1043" s="24" t="s">
        <v>8886</v>
      </c>
      <c r="L1043" s="24" t="s">
        <v>8886</v>
      </c>
      <c r="M1043" s="24" t="s">
        <v>9828</v>
      </c>
      <c r="N1043" s="24" t="s">
        <v>201</v>
      </c>
      <c r="O1043" s="24" t="s">
        <v>8886</v>
      </c>
      <c r="P1043" s="24"/>
      <c r="Q1043" s="24"/>
      <c r="R1043" s="24"/>
      <c r="S1043" s="24"/>
      <c r="T1043" s="24"/>
      <c r="U1043" s="24" t="s">
        <v>8886</v>
      </c>
      <c r="V1043" s="24" t="s">
        <v>8886</v>
      </c>
      <c r="W1043" s="24"/>
      <c r="X1043" s="24"/>
      <c r="Y1043" s="258">
        <v>44935.716122685182</v>
      </c>
      <c r="Z1043" s="258">
        <v>45173.912708333337</v>
      </c>
      <c r="AA1043" s="24"/>
      <c r="AB1043" s="24" t="s">
        <v>3191</v>
      </c>
      <c r="AC1043" s="24">
        <v>94199</v>
      </c>
      <c r="AD1043" s="24">
        <v>25420</v>
      </c>
      <c r="AE1043" s="24" t="s">
        <v>9827</v>
      </c>
      <c r="AF1043" s="24" t="s">
        <v>9829</v>
      </c>
      <c r="AG1043" s="24" t="s">
        <v>264</v>
      </c>
    </row>
    <row r="1044" spans="1:33" x14ac:dyDescent="0.3">
      <c r="A1044" s="24"/>
      <c r="B1044" s="24" t="s">
        <v>9829</v>
      </c>
      <c r="C1044" s="24" t="s">
        <v>333</v>
      </c>
      <c r="D1044" s="24" t="s">
        <v>9875</v>
      </c>
      <c r="E1044" s="24" t="s">
        <v>3203</v>
      </c>
      <c r="F1044" s="24" t="s">
        <v>3204</v>
      </c>
      <c r="G1044" s="24" t="s">
        <v>3190</v>
      </c>
      <c r="H1044" s="24" t="s">
        <v>36</v>
      </c>
      <c r="I1044" s="24" t="s">
        <v>8886</v>
      </c>
      <c r="J1044" s="24" t="s">
        <v>8886</v>
      </c>
      <c r="K1044" s="24" t="s">
        <v>8886</v>
      </c>
      <c r="L1044" s="24" t="s">
        <v>8886</v>
      </c>
      <c r="M1044" s="24" t="s">
        <v>9828</v>
      </c>
      <c r="N1044" s="24" t="s">
        <v>201</v>
      </c>
      <c r="O1044" s="24" t="s">
        <v>8886</v>
      </c>
      <c r="P1044" s="24"/>
      <c r="Q1044" s="24"/>
      <c r="R1044" s="24"/>
      <c r="S1044" s="24"/>
      <c r="T1044" s="24"/>
      <c r="U1044" s="24" t="s">
        <v>8886</v>
      </c>
      <c r="V1044" s="24" t="s">
        <v>8886</v>
      </c>
      <c r="W1044" s="24"/>
      <c r="X1044" s="24"/>
      <c r="Y1044" s="258">
        <v>44935.716122685182</v>
      </c>
      <c r="Z1044" s="24"/>
      <c r="AA1044" s="24"/>
      <c r="AB1044" s="24" t="s">
        <v>3191</v>
      </c>
      <c r="AC1044" s="24">
        <v>94199</v>
      </c>
      <c r="AD1044" s="24">
        <v>25430</v>
      </c>
      <c r="AE1044" s="24" t="s">
        <v>9827</v>
      </c>
      <c r="AF1044" s="24" t="s">
        <v>9827</v>
      </c>
      <c r="AG1044" s="24" t="s">
        <v>264</v>
      </c>
    </row>
    <row r="1045" spans="1:33" x14ac:dyDescent="0.3">
      <c r="A1045" s="24"/>
      <c r="B1045" s="24" t="s">
        <v>9827</v>
      </c>
      <c r="C1045" s="24" t="s">
        <v>33</v>
      </c>
      <c r="D1045" s="24" t="s">
        <v>9883</v>
      </c>
      <c r="E1045" s="24" t="s">
        <v>3205</v>
      </c>
      <c r="F1045" s="24" t="s">
        <v>3206</v>
      </c>
      <c r="G1045" s="24" t="s">
        <v>530</v>
      </c>
      <c r="H1045" s="24" t="s">
        <v>36</v>
      </c>
      <c r="I1045" s="24" t="s">
        <v>8886</v>
      </c>
      <c r="J1045" s="24" t="s">
        <v>8886</v>
      </c>
      <c r="K1045" s="24" t="s">
        <v>8886</v>
      </c>
      <c r="L1045" s="24" t="s">
        <v>8886</v>
      </c>
      <c r="M1045" s="24" t="s">
        <v>9828</v>
      </c>
      <c r="N1045" s="24" t="s">
        <v>201</v>
      </c>
      <c r="O1045" s="24" t="s">
        <v>8886</v>
      </c>
      <c r="P1045" s="24"/>
      <c r="Q1045" s="24"/>
      <c r="R1045" s="24"/>
      <c r="S1045" s="24"/>
      <c r="T1045" s="24"/>
      <c r="U1045" s="24" t="s">
        <v>8886</v>
      </c>
      <c r="V1045" s="24" t="s">
        <v>8886</v>
      </c>
      <c r="W1045" s="24"/>
      <c r="X1045" s="24"/>
      <c r="Y1045" s="258">
        <v>44935.716122685182</v>
      </c>
      <c r="Z1045" s="258">
        <v>45173.912708333337</v>
      </c>
      <c r="AA1045" s="24"/>
      <c r="AB1045" s="24" t="s">
        <v>3191</v>
      </c>
      <c r="AC1045" s="24">
        <v>94199</v>
      </c>
      <c r="AD1045" s="24">
        <v>25440</v>
      </c>
      <c r="AE1045" s="24" t="s">
        <v>9827</v>
      </c>
      <c r="AF1045" s="24" t="s">
        <v>9829</v>
      </c>
      <c r="AG1045" s="24" t="s">
        <v>264</v>
      </c>
    </row>
    <row r="1046" spans="1:33" x14ac:dyDescent="0.3">
      <c r="A1046" s="24"/>
      <c r="B1046" s="24" t="s">
        <v>9827</v>
      </c>
      <c r="C1046" s="24" t="s">
        <v>33</v>
      </c>
      <c r="D1046" s="24" t="s">
        <v>9908</v>
      </c>
      <c r="E1046" s="24" t="s">
        <v>3207</v>
      </c>
      <c r="F1046" s="24" t="s">
        <v>3208</v>
      </c>
      <c r="G1046" s="24" t="s">
        <v>530</v>
      </c>
      <c r="H1046" s="24" t="s">
        <v>36</v>
      </c>
      <c r="I1046" s="24" t="s">
        <v>8886</v>
      </c>
      <c r="J1046" s="24" t="s">
        <v>8886</v>
      </c>
      <c r="K1046" s="24" t="s">
        <v>8886</v>
      </c>
      <c r="L1046" s="24" t="s">
        <v>8886</v>
      </c>
      <c r="M1046" s="24" t="s">
        <v>9828</v>
      </c>
      <c r="N1046" s="24" t="s">
        <v>201</v>
      </c>
      <c r="O1046" s="24" t="s">
        <v>8886</v>
      </c>
      <c r="P1046" s="24"/>
      <c r="Q1046" s="24"/>
      <c r="R1046" s="24"/>
      <c r="S1046" s="24"/>
      <c r="T1046" s="24"/>
      <c r="U1046" s="24" t="s">
        <v>8886</v>
      </c>
      <c r="V1046" s="24" t="s">
        <v>8886</v>
      </c>
      <c r="W1046" s="24"/>
      <c r="X1046" s="24"/>
      <c r="Y1046" s="258">
        <v>44935.716122685182</v>
      </c>
      <c r="Z1046" s="258">
        <v>45173.912708333337</v>
      </c>
      <c r="AA1046" s="24"/>
      <c r="AB1046" s="24" t="s">
        <v>3191</v>
      </c>
      <c r="AC1046" s="24">
        <v>94199</v>
      </c>
      <c r="AD1046" s="24">
        <v>27010</v>
      </c>
      <c r="AE1046" s="24" t="s">
        <v>9827</v>
      </c>
      <c r="AF1046" s="24" t="s">
        <v>9829</v>
      </c>
      <c r="AG1046" s="24" t="s">
        <v>264</v>
      </c>
    </row>
    <row r="1047" spans="1:33" x14ac:dyDescent="0.3">
      <c r="A1047" s="24"/>
      <c r="B1047" s="24" t="s">
        <v>9827</v>
      </c>
      <c r="C1047" s="24" t="s">
        <v>33</v>
      </c>
      <c r="D1047" s="24" t="s">
        <v>9948</v>
      </c>
      <c r="E1047" s="24" t="s">
        <v>3209</v>
      </c>
      <c r="F1047" s="24" t="s">
        <v>3210</v>
      </c>
      <c r="G1047" s="24" t="s">
        <v>530</v>
      </c>
      <c r="H1047" s="24" t="s">
        <v>36</v>
      </c>
      <c r="I1047" s="24" t="s">
        <v>8886</v>
      </c>
      <c r="J1047" s="24" t="s">
        <v>8886</v>
      </c>
      <c r="K1047" s="24" t="s">
        <v>8886</v>
      </c>
      <c r="L1047" s="24" t="s">
        <v>8886</v>
      </c>
      <c r="M1047" s="24" t="s">
        <v>9828</v>
      </c>
      <c r="N1047" s="24" t="s">
        <v>201</v>
      </c>
      <c r="O1047" s="24" t="s">
        <v>8886</v>
      </c>
      <c r="P1047" s="24"/>
      <c r="Q1047" s="24"/>
      <c r="R1047" s="24"/>
      <c r="S1047" s="24"/>
      <c r="T1047" s="24"/>
      <c r="U1047" s="24" t="s">
        <v>8886</v>
      </c>
      <c r="V1047" s="24" t="s">
        <v>8886</v>
      </c>
      <c r="W1047" s="24"/>
      <c r="X1047" s="24"/>
      <c r="Y1047" s="258">
        <v>44935.716122685182</v>
      </c>
      <c r="Z1047" s="258">
        <v>45173.912708333337</v>
      </c>
      <c r="AA1047" s="24"/>
      <c r="AB1047" s="24" t="s">
        <v>3191</v>
      </c>
      <c r="AC1047" s="24">
        <v>94199</v>
      </c>
      <c r="AD1047" s="24">
        <v>1020</v>
      </c>
      <c r="AE1047" s="24" t="s">
        <v>9827</v>
      </c>
      <c r="AF1047" s="24" t="s">
        <v>9829</v>
      </c>
      <c r="AG1047" s="24" t="s">
        <v>264</v>
      </c>
    </row>
    <row r="1048" spans="1:33" x14ac:dyDescent="0.3">
      <c r="A1048" s="24"/>
      <c r="B1048" s="24" t="s">
        <v>9827</v>
      </c>
      <c r="C1048" s="24" t="s">
        <v>33</v>
      </c>
      <c r="D1048" s="24" t="s">
        <v>9884</v>
      </c>
      <c r="E1048" s="24" t="s">
        <v>3211</v>
      </c>
      <c r="F1048" s="24" t="s">
        <v>3212</v>
      </c>
      <c r="G1048" s="24" t="s">
        <v>3182</v>
      </c>
      <c r="H1048" s="24" t="s">
        <v>36</v>
      </c>
      <c r="I1048" s="24" t="s">
        <v>8886</v>
      </c>
      <c r="J1048" s="24" t="s">
        <v>8886</v>
      </c>
      <c r="K1048" s="24" t="s">
        <v>8886</v>
      </c>
      <c r="L1048" s="24" t="s">
        <v>8886</v>
      </c>
      <c r="M1048" s="24" t="s">
        <v>9828</v>
      </c>
      <c r="N1048" s="24" t="s">
        <v>201</v>
      </c>
      <c r="O1048" s="24" t="s">
        <v>8886</v>
      </c>
      <c r="P1048" s="24"/>
      <c r="Q1048" s="24"/>
      <c r="R1048" s="24"/>
      <c r="S1048" s="24"/>
      <c r="T1048" s="24"/>
      <c r="U1048" s="24" t="s">
        <v>8886</v>
      </c>
      <c r="V1048" s="24" t="s">
        <v>8886</v>
      </c>
      <c r="W1048" s="24"/>
      <c r="X1048" s="24"/>
      <c r="Y1048" s="258">
        <v>44935.716273148151</v>
      </c>
      <c r="Z1048" s="258">
        <v>45173.961412037039</v>
      </c>
      <c r="AA1048" s="24"/>
      <c r="AB1048" s="24" t="s">
        <v>3183</v>
      </c>
      <c r="AC1048" s="24">
        <v>1122</v>
      </c>
      <c r="AD1048" s="24">
        <v>25470</v>
      </c>
      <c r="AE1048" s="24" t="s">
        <v>9827</v>
      </c>
      <c r="AF1048" s="24" t="s">
        <v>9829</v>
      </c>
      <c r="AG1048" s="24" t="s">
        <v>774</v>
      </c>
    </row>
    <row r="1049" spans="1:33" x14ac:dyDescent="0.3">
      <c r="A1049" s="24"/>
      <c r="B1049" s="24" t="s">
        <v>9827</v>
      </c>
      <c r="C1049" s="24" t="s">
        <v>33</v>
      </c>
      <c r="D1049" s="24" t="s">
        <v>9899</v>
      </c>
      <c r="E1049" s="24" t="s">
        <v>3213</v>
      </c>
      <c r="F1049" s="24" t="s">
        <v>3214</v>
      </c>
      <c r="G1049" s="24" t="s">
        <v>3182</v>
      </c>
      <c r="H1049" s="24" t="s">
        <v>36</v>
      </c>
      <c r="I1049" s="24" t="s">
        <v>8886</v>
      </c>
      <c r="J1049" s="24" t="s">
        <v>8886</v>
      </c>
      <c r="K1049" s="24" t="s">
        <v>8886</v>
      </c>
      <c r="L1049" s="24" t="s">
        <v>8886</v>
      </c>
      <c r="M1049" s="24" t="s">
        <v>9828</v>
      </c>
      <c r="N1049" s="24" t="s">
        <v>201</v>
      </c>
      <c r="O1049" s="24" t="s">
        <v>8886</v>
      </c>
      <c r="P1049" s="24"/>
      <c r="Q1049" s="24"/>
      <c r="R1049" s="24"/>
      <c r="S1049" s="24"/>
      <c r="T1049" s="24"/>
      <c r="U1049" s="24" t="s">
        <v>8886</v>
      </c>
      <c r="V1049" s="24" t="s">
        <v>8886</v>
      </c>
      <c r="W1049" s="24"/>
      <c r="X1049" s="24"/>
      <c r="Y1049" s="258">
        <v>44935.716736111113</v>
      </c>
      <c r="Z1049" s="258">
        <v>45173.961412037039</v>
      </c>
      <c r="AA1049" s="24"/>
      <c r="AB1049" s="24" t="s">
        <v>3183</v>
      </c>
      <c r="AC1049" s="24">
        <v>1122</v>
      </c>
      <c r="AD1049" s="24">
        <v>25480</v>
      </c>
      <c r="AE1049" s="24" t="s">
        <v>9827</v>
      </c>
      <c r="AF1049" s="24" t="s">
        <v>9829</v>
      </c>
      <c r="AG1049" s="24" t="s">
        <v>774</v>
      </c>
    </row>
    <row r="1050" spans="1:33" x14ac:dyDescent="0.3">
      <c r="A1050" s="24"/>
      <c r="B1050" s="24" t="s">
        <v>9827</v>
      </c>
      <c r="C1050" s="24" t="s">
        <v>33</v>
      </c>
      <c r="D1050" s="24" t="s">
        <v>9877</v>
      </c>
      <c r="E1050" s="24" t="s">
        <v>3215</v>
      </c>
      <c r="F1050" s="24" t="s">
        <v>3216</v>
      </c>
      <c r="G1050" s="24" t="s">
        <v>3182</v>
      </c>
      <c r="H1050" s="24" t="s">
        <v>36</v>
      </c>
      <c r="I1050" s="24" t="s">
        <v>8886</v>
      </c>
      <c r="J1050" s="24" t="s">
        <v>8886</v>
      </c>
      <c r="K1050" s="24" t="s">
        <v>8886</v>
      </c>
      <c r="L1050" s="24" t="s">
        <v>8886</v>
      </c>
      <c r="M1050" s="24" t="s">
        <v>9828</v>
      </c>
      <c r="N1050" s="24" t="s">
        <v>201</v>
      </c>
      <c r="O1050" s="24" t="s">
        <v>8886</v>
      </c>
      <c r="P1050" s="24"/>
      <c r="Q1050" s="24"/>
      <c r="R1050" s="24"/>
      <c r="S1050" s="24"/>
      <c r="T1050" s="24"/>
      <c r="U1050" s="24" t="s">
        <v>8886</v>
      </c>
      <c r="V1050" s="24" t="s">
        <v>8886</v>
      </c>
      <c r="W1050" s="24"/>
      <c r="X1050" s="24"/>
      <c r="Y1050" s="258">
        <v>44935.717581018522</v>
      </c>
      <c r="Z1050" s="258">
        <v>45173.961412037039</v>
      </c>
      <c r="AA1050" s="24"/>
      <c r="AB1050" s="24" t="s">
        <v>3183</v>
      </c>
      <c r="AC1050" s="24">
        <v>1122</v>
      </c>
      <c r="AD1050" s="24">
        <v>25490</v>
      </c>
      <c r="AE1050" s="24" t="s">
        <v>9827</v>
      </c>
      <c r="AF1050" s="24" t="s">
        <v>9829</v>
      </c>
      <c r="AG1050" s="24" t="s">
        <v>774</v>
      </c>
    </row>
    <row r="1051" spans="1:33" x14ac:dyDescent="0.3">
      <c r="A1051" s="24"/>
      <c r="B1051" s="24" t="s">
        <v>9827</v>
      </c>
      <c r="C1051" s="24" t="s">
        <v>33</v>
      </c>
      <c r="D1051" s="24" t="s">
        <v>9936</v>
      </c>
      <c r="E1051" s="24" t="s">
        <v>3217</v>
      </c>
      <c r="F1051" s="24" t="s">
        <v>3218</v>
      </c>
      <c r="G1051" s="24" t="s">
        <v>3182</v>
      </c>
      <c r="H1051" s="24" t="s">
        <v>36</v>
      </c>
      <c r="I1051" s="24" t="s">
        <v>8886</v>
      </c>
      <c r="J1051" s="24" t="s">
        <v>8886</v>
      </c>
      <c r="K1051" s="24" t="s">
        <v>8886</v>
      </c>
      <c r="L1051" s="24" t="s">
        <v>8886</v>
      </c>
      <c r="M1051" s="24" t="s">
        <v>9828</v>
      </c>
      <c r="N1051" s="24" t="s">
        <v>201</v>
      </c>
      <c r="O1051" s="24" t="s">
        <v>8886</v>
      </c>
      <c r="P1051" s="24"/>
      <c r="Q1051" s="24"/>
      <c r="R1051" s="24"/>
      <c r="S1051" s="24"/>
      <c r="T1051" s="24"/>
      <c r="U1051" s="24" t="s">
        <v>8886</v>
      </c>
      <c r="V1051" s="24" t="s">
        <v>8886</v>
      </c>
      <c r="W1051" s="24"/>
      <c r="X1051" s="24"/>
      <c r="Y1051" s="258">
        <v>44935.718460648146</v>
      </c>
      <c r="Z1051" s="258">
        <v>45173.961412037039</v>
      </c>
      <c r="AA1051" s="24"/>
      <c r="AB1051" s="24" t="s">
        <v>3183</v>
      </c>
      <c r="AC1051" s="24">
        <v>1122</v>
      </c>
      <c r="AD1051" s="24">
        <v>25500</v>
      </c>
      <c r="AE1051" s="24" t="s">
        <v>9827</v>
      </c>
      <c r="AF1051" s="24" t="s">
        <v>9829</v>
      </c>
      <c r="AG1051" s="24" t="s">
        <v>774</v>
      </c>
    </row>
    <row r="1052" spans="1:33" x14ac:dyDescent="0.3">
      <c r="A1052" s="24"/>
      <c r="B1052" s="24" t="s">
        <v>9827</v>
      </c>
      <c r="C1052" s="24" t="s">
        <v>33</v>
      </c>
      <c r="D1052" s="24" t="s">
        <v>9936</v>
      </c>
      <c r="E1052" s="24" t="s">
        <v>3219</v>
      </c>
      <c r="F1052" s="24" t="s">
        <v>3220</v>
      </c>
      <c r="G1052" s="24" t="s">
        <v>3182</v>
      </c>
      <c r="H1052" s="24" t="s">
        <v>36</v>
      </c>
      <c r="I1052" s="24" t="s">
        <v>8886</v>
      </c>
      <c r="J1052" s="24" t="s">
        <v>8886</v>
      </c>
      <c r="K1052" s="24" t="s">
        <v>8886</v>
      </c>
      <c r="L1052" s="24" t="s">
        <v>8886</v>
      </c>
      <c r="M1052" s="24" t="s">
        <v>9828</v>
      </c>
      <c r="N1052" s="24" t="s">
        <v>201</v>
      </c>
      <c r="O1052" s="24" t="s">
        <v>8886</v>
      </c>
      <c r="P1052" s="24"/>
      <c r="Q1052" s="24"/>
      <c r="R1052" s="24"/>
      <c r="S1052" s="24"/>
      <c r="T1052" s="24"/>
      <c r="U1052" s="24" t="s">
        <v>8886</v>
      </c>
      <c r="V1052" s="24" t="s">
        <v>8886</v>
      </c>
      <c r="W1052" s="24"/>
      <c r="X1052" s="24"/>
      <c r="Y1052" s="258">
        <v>44935.719143518516</v>
      </c>
      <c r="Z1052" s="258">
        <v>45173.961412037039</v>
      </c>
      <c r="AA1052" s="24"/>
      <c r="AB1052" s="24" t="s">
        <v>3183</v>
      </c>
      <c r="AC1052" s="24">
        <v>1122</v>
      </c>
      <c r="AD1052" s="24">
        <v>25510</v>
      </c>
      <c r="AE1052" s="24" t="s">
        <v>9827</v>
      </c>
      <c r="AF1052" s="24" t="s">
        <v>9829</v>
      </c>
      <c r="AG1052" s="24" t="s">
        <v>774</v>
      </c>
    </row>
    <row r="1053" spans="1:33" x14ac:dyDescent="0.3">
      <c r="A1053" s="24"/>
      <c r="B1053" s="24" t="s">
        <v>9827</v>
      </c>
      <c r="C1053" s="24" t="s">
        <v>33</v>
      </c>
      <c r="D1053" s="24" t="s">
        <v>9936</v>
      </c>
      <c r="E1053" s="24" t="s">
        <v>3221</v>
      </c>
      <c r="F1053" s="24" t="s">
        <v>3222</v>
      </c>
      <c r="G1053" s="24" t="s">
        <v>1699</v>
      </c>
      <c r="H1053" s="24" t="s">
        <v>36</v>
      </c>
      <c r="I1053" s="24" t="s">
        <v>8886</v>
      </c>
      <c r="J1053" s="24" t="s">
        <v>8886</v>
      </c>
      <c r="K1053" s="24" t="s">
        <v>8886</v>
      </c>
      <c r="L1053" s="24" t="s">
        <v>8886</v>
      </c>
      <c r="M1053" s="24" t="s">
        <v>9828</v>
      </c>
      <c r="N1053" s="24" t="s">
        <v>201</v>
      </c>
      <c r="O1053" s="24" t="s">
        <v>8886</v>
      </c>
      <c r="P1053" s="24"/>
      <c r="Q1053" s="24"/>
      <c r="R1053" s="24"/>
      <c r="S1053" s="24"/>
      <c r="T1053" s="24"/>
      <c r="U1053" s="24" t="s">
        <v>8886</v>
      </c>
      <c r="V1053" s="24" t="s">
        <v>8886</v>
      </c>
      <c r="W1053" s="24"/>
      <c r="X1053" s="24"/>
      <c r="Y1053" s="258">
        <v>44935.723368055558</v>
      </c>
      <c r="Z1053" s="258">
        <v>45173.912708333337</v>
      </c>
      <c r="AA1053" s="24"/>
      <c r="AB1053" s="24" t="s">
        <v>3223</v>
      </c>
      <c r="AC1053" s="24">
        <v>63872</v>
      </c>
      <c r="AD1053" s="24">
        <v>25520</v>
      </c>
      <c r="AE1053" s="24" t="s">
        <v>9827</v>
      </c>
      <c r="AF1053" s="24" t="s">
        <v>9829</v>
      </c>
      <c r="AG1053" s="24" t="s">
        <v>218</v>
      </c>
    </row>
    <row r="1054" spans="1:33" x14ac:dyDescent="0.3">
      <c r="A1054" s="24"/>
      <c r="B1054" s="24" t="s">
        <v>9827</v>
      </c>
      <c r="C1054" s="24" t="s">
        <v>33</v>
      </c>
      <c r="D1054" s="24" t="s">
        <v>9898</v>
      </c>
      <c r="E1054" s="24" t="s">
        <v>3224</v>
      </c>
      <c r="F1054" s="24" t="s">
        <v>3225</v>
      </c>
      <c r="G1054" s="24" t="s">
        <v>1699</v>
      </c>
      <c r="H1054" s="24" t="s">
        <v>36</v>
      </c>
      <c r="I1054" s="24" t="s">
        <v>8886</v>
      </c>
      <c r="J1054" s="24" t="s">
        <v>8886</v>
      </c>
      <c r="K1054" s="24" t="s">
        <v>8886</v>
      </c>
      <c r="L1054" s="24" t="s">
        <v>8886</v>
      </c>
      <c r="M1054" s="24" t="s">
        <v>9828</v>
      </c>
      <c r="N1054" s="24" t="s">
        <v>201</v>
      </c>
      <c r="O1054" s="24" t="s">
        <v>8886</v>
      </c>
      <c r="P1054" s="24"/>
      <c r="Q1054" s="24"/>
      <c r="R1054" s="24"/>
      <c r="S1054" s="24"/>
      <c r="T1054" s="24"/>
      <c r="U1054" s="24" t="s">
        <v>8886</v>
      </c>
      <c r="V1054" s="24" t="s">
        <v>8886</v>
      </c>
      <c r="W1054" s="24"/>
      <c r="X1054" s="24"/>
      <c r="Y1054" s="258">
        <v>44935.723368055558</v>
      </c>
      <c r="Z1054" s="258">
        <v>45173.912708333337</v>
      </c>
      <c r="AA1054" s="24"/>
      <c r="AB1054" s="24" t="s">
        <v>3223</v>
      </c>
      <c r="AC1054" s="24">
        <v>63872</v>
      </c>
      <c r="AD1054" s="24">
        <v>25530</v>
      </c>
      <c r="AE1054" s="24" t="s">
        <v>9827</v>
      </c>
      <c r="AF1054" s="24" t="s">
        <v>9829</v>
      </c>
      <c r="AG1054" s="24" t="s">
        <v>218</v>
      </c>
    </row>
    <row r="1055" spans="1:33" x14ac:dyDescent="0.3">
      <c r="A1055" s="24"/>
      <c r="B1055" s="24" t="s">
        <v>9827</v>
      </c>
      <c r="C1055" s="24" t="s">
        <v>33</v>
      </c>
      <c r="D1055" s="24" t="s">
        <v>9899</v>
      </c>
      <c r="E1055" s="24" t="s">
        <v>3226</v>
      </c>
      <c r="F1055" s="24" t="s">
        <v>2849</v>
      </c>
      <c r="G1055" s="24" t="s">
        <v>1699</v>
      </c>
      <c r="H1055" s="24" t="s">
        <v>36</v>
      </c>
      <c r="I1055" s="24" t="s">
        <v>8886</v>
      </c>
      <c r="J1055" s="24" t="s">
        <v>8886</v>
      </c>
      <c r="K1055" s="24" t="s">
        <v>8886</v>
      </c>
      <c r="L1055" s="24" t="s">
        <v>8886</v>
      </c>
      <c r="M1055" s="24" t="s">
        <v>9828</v>
      </c>
      <c r="N1055" s="24" t="s">
        <v>201</v>
      </c>
      <c r="O1055" s="24" t="s">
        <v>8886</v>
      </c>
      <c r="P1055" s="24"/>
      <c r="Q1055" s="24"/>
      <c r="R1055" s="24"/>
      <c r="S1055" s="24"/>
      <c r="T1055" s="24"/>
      <c r="U1055" s="24" t="s">
        <v>8886</v>
      </c>
      <c r="V1055" s="24" t="s">
        <v>8886</v>
      </c>
      <c r="W1055" s="24"/>
      <c r="X1055" s="24"/>
      <c r="Y1055" s="258">
        <v>44935.723368055558</v>
      </c>
      <c r="Z1055" s="258">
        <v>45173.912708333337</v>
      </c>
      <c r="AA1055" s="24"/>
      <c r="AB1055" s="24" t="s">
        <v>3223</v>
      </c>
      <c r="AC1055" s="24">
        <v>63872</v>
      </c>
      <c r="AD1055" s="24">
        <v>25540</v>
      </c>
      <c r="AE1055" s="24" t="s">
        <v>9827</v>
      </c>
      <c r="AF1055" s="24" t="s">
        <v>9829</v>
      </c>
      <c r="AG1055" s="24" t="s">
        <v>218</v>
      </c>
    </row>
    <row r="1056" spans="1:33" x14ac:dyDescent="0.3">
      <c r="A1056" s="24" t="s">
        <v>1415</v>
      </c>
      <c r="B1056" s="24" t="s">
        <v>9827</v>
      </c>
      <c r="C1056" s="24" t="s">
        <v>33</v>
      </c>
      <c r="D1056" s="24" t="s">
        <v>9896</v>
      </c>
      <c r="E1056" s="24" t="s">
        <v>3227</v>
      </c>
      <c r="F1056" s="24" t="s">
        <v>3228</v>
      </c>
      <c r="G1056" s="24" t="s">
        <v>1699</v>
      </c>
      <c r="H1056" s="24" t="s">
        <v>36</v>
      </c>
      <c r="I1056" s="24" t="s">
        <v>8886</v>
      </c>
      <c r="J1056" s="24" t="s">
        <v>8886</v>
      </c>
      <c r="K1056" s="24" t="s">
        <v>8886</v>
      </c>
      <c r="L1056" s="24" t="s">
        <v>8886</v>
      </c>
      <c r="M1056" s="24" t="s">
        <v>9828</v>
      </c>
      <c r="N1056" s="24" t="s">
        <v>201</v>
      </c>
      <c r="O1056" s="24" t="s">
        <v>8886</v>
      </c>
      <c r="P1056" s="24"/>
      <c r="Q1056" s="24"/>
      <c r="R1056" s="24"/>
      <c r="S1056" s="24"/>
      <c r="T1056" s="24"/>
      <c r="U1056" s="24" t="s">
        <v>8886</v>
      </c>
      <c r="V1056" s="24" t="s">
        <v>8886</v>
      </c>
      <c r="W1056" s="24"/>
      <c r="X1056" s="24"/>
      <c r="Y1056" s="258">
        <v>44935.723368055558</v>
      </c>
      <c r="Z1056" s="258">
        <v>45173.912708333337</v>
      </c>
      <c r="AA1056" s="24"/>
      <c r="AB1056" s="24" t="s">
        <v>3223</v>
      </c>
      <c r="AC1056" s="24">
        <v>63872</v>
      </c>
      <c r="AD1056" s="24">
        <v>25550</v>
      </c>
      <c r="AE1056" s="24" t="s">
        <v>9827</v>
      </c>
      <c r="AF1056" s="24" t="s">
        <v>9829</v>
      </c>
      <c r="AG1056" s="24" t="s">
        <v>218</v>
      </c>
    </row>
    <row r="1057" spans="1:33" x14ac:dyDescent="0.3">
      <c r="A1057" s="24"/>
      <c r="B1057" s="24" t="s">
        <v>9827</v>
      </c>
      <c r="C1057" s="24" t="s">
        <v>305</v>
      </c>
      <c r="D1057" s="24" t="s">
        <v>9897</v>
      </c>
      <c r="E1057" s="24" t="s">
        <v>3229</v>
      </c>
      <c r="F1057" s="24" t="s">
        <v>3230</v>
      </c>
      <c r="G1057" s="24" t="s">
        <v>1699</v>
      </c>
      <c r="H1057" s="24" t="s">
        <v>36</v>
      </c>
      <c r="I1057" s="24" t="s">
        <v>8886</v>
      </c>
      <c r="J1057" s="24" t="s">
        <v>8886</v>
      </c>
      <c r="K1057" s="24" t="s">
        <v>8886</v>
      </c>
      <c r="L1057" s="24" t="s">
        <v>8886</v>
      </c>
      <c r="M1057" s="24" t="s">
        <v>9828</v>
      </c>
      <c r="N1057" s="24" t="s">
        <v>201</v>
      </c>
      <c r="O1057" s="24" t="s">
        <v>8886</v>
      </c>
      <c r="P1057" s="24"/>
      <c r="Q1057" s="24"/>
      <c r="R1057" s="24"/>
      <c r="S1057" s="24"/>
      <c r="T1057" s="24"/>
      <c r="U1057" s="24" t="s">
        <v>8886</v>
      </c>
      <c r="V1057" s="24" t="s">
        <v>8886</v>
      </c>
      <c r="W1057" s="24"/>
      <c r="X1057" s="24"/>
      <c r="Y1057" s="258">
        <v>44935.724004629628</v>
      </c>
      <c r="Z1057" s="258">
        <v>45173.912708333337</v>
      </c>
      <c r="AA1057" s="24"/>
      <c r="AB1057" s="24" t="s">
        <v>3231</v>
      </c>
      <c r="AC1057" s="24">
        <v>14160</v>
      </c>
      <c r="AD1057" s="24">
        <v>25560</v>
      </c>
      <c r="AE1057" s="24" t="s">
        <v>9827</v>
      </c>
      <c r="AF1057" s="24" t="s">
        <v>9829</v>
      </c>
      <c r="AG1057" s="24" t="s">
        <v>218</v>
      </c>
    </row>
    <row r="1058" spans="1:33" x14ac:dyDescent="0.3">
      <c r="A1058" s="24"/>
      <c r="B1058" s="24" t="s">
        <v>9827</v>
      </c>
      <c r="C1058" s="24" t="s">
        <v>33</v>
      </c>
      <c r="D1058" s="24" t="s">
        <v>9883</v>
      </c>
      <c r="E1058" s="24" t="s">
        <v>3232</v>
      </c>
      <c r="F1058" s="24" t="s">
        <v>3233</v>
      </c>
      <c r="G1058" s="24" t="s">
        <v>3234</v>
      </c>
      <c r="H1058" s="24" t="s">
        <v>36</v>
      </c>
      <c r="I1058" s="24" t="s">
        <v>8886</v>
      </c>
      <c r="J1058" s="24" t="s">
        <v>8886</v>
      </c>
      <c r="K1058" s="24" t="s">
        <v>8886</v>
      </c>
      <c r="L1058" s="24" t="s">
        <v>8886</v>
      </c>
      <c r="M1058" s="24" t="s">
        <v>9828</v>
      </c>
      <c r="N1058" s="24" t="s">
        <v>201</v>
      </c>
      <c r="O1058" s="24" t="s">
        <v>8886</v>
      </c>
      <c r="P1058" s="24"/>
      <c r="Q1058" s="24"/>
      <c r="R1058" s="24"/>
      <c r="S1058" s="24"/>
      <c r="T1058" s="24"/>
      <c r="U1058" s="24" t="s">
        <v>8886</v>
      </c>
      <c r="V1058" s="24" t="s">
        <v>8886</v>
      </c>
      <c r="W1058" s="24"/>
      <c r="X1058" s="24"/>
      <c r="Y1058" s="258">
        <v>44935.729386574072</v>
      </c>
      <c r="Z1058" s="258">
        <v>45173.912708333337</v>
      </c>
      <c r="AA1058" s="24"/>
      <c r="AB1058" s="24" t="s">
        <v>3235</v>
      </c>
      <c r="AC1058" s="24">
        <v>94284</v>
      </c>
      <c r="AD1058" s="24">
        <v>25570</v>
      </c>
      <c r="AE1058" s="24" t="s">
        <v>9827</v>
      </c>
      <c r="AF1058" s="24" t="s">
        <v>9829</v>
      </c>
      <c r="AG1058" s="24" t="s">
        <v>264</v>
      </c>
    </row>
    <row r="1059" spans="1:33" x14ac:dyDescent="0.3">
      <c r="A1059" s="24"/>
      <c r="B1059" s="24" t="s">
        <v>9827</v>
      </c>
      <c r="C1059" s="24" t="s">
        <v>33</v>
      </c>
      <c r="D1059" s="24" t="s">
        <v>9890</v>
      </c>
      <c r="E1059" s="24" t="s">
        <v>3236</v>
      </c>
      <c r="F1059" s="24" t="s">
        <v>3237</v>
      </c>
      <c r="G1059" s="24" t="s">
        <v>1699</v>
      </c>
      <c r="H1059" s="24" t="s">
        <v>36</v>
      </c>
      <c r="I1059" s="24" t="s">
        <v>8886</v>
      </c>
      <c r="J1059" s="24" t="s">
        <v>8886</v>
      </c>
      <c r="K1059" s="24" t="s">
        <v>8886</v>
      </c>
      <c r="L1059" s="24" t="s">
        <v>8886</v>
      </c>
      <c r="M1059" s="24" t="s">
        <v>9828</v>
      </c>
      <c r="N1059" s="24" t="s">
        <v>201</v>
      </c>
      <c r="O1059" s="24" t="s">
        <v>8886</v>
      </c>
      <c r="P1059" s="24"/>
      <c r="Q1059" s="24"/>
      <c r="R1059" s="24"/>
      <c r="S1059" s="24"/>
      <c r="T1059" s="24"/>
      <c r="U1059" s="24" t="s">
        <v>8886</v>
      </c>
      <c r="V1059" s="24" t="s">
        <v>8886</v>
      </c>
      <c r="W1059" s="24"/>
      <c r="X1059" s="24"/>
      <c r="Y1059" s="258">
        <v>44935.736805555556</v>
      </c>
      <c r="Z1059" s="258">
        <v>45173.912708333337</v>
      </c>
      <c r="AA1059" s="24"/>
      <c r="AB1059" s="24" t="s">
        <v>3238</v>
      </c>
      <c r="AC1059" s="24">
        <v>67319</v>
      </c>
      <c r="AD1059" s="24">
        <v>25580</v>
      </c>
      <c r="AE1059" s="24" t="s">
        <v>9827</v>
      </c>
      <c r="AF1059" s="24" t="s">
        <v>9829</v>
      </c>
      <c r="AG1059" s="24" t="s">
        <v>218</v>
      </c>
    </row>
    <row r="1060" spans="1:33" ht="66" x14ac:dyDescent="0.3">
      <c r="A1060" s="24"/>
      <c r="B1060" s="24" t="s">
        <v>9827</v>
      </c>
      <c r="C1060" s="24" t="s">
        <v>33</v>
      </c>
      <c r="D1060" s="24" t="s">
        <v>9889</v>
      </c>
      <c r="E1060" s="24" t="s">
        <v>3239</v>
      </c>
      <c r="F1060" s="24" t="s">
        <v>3240</v>
      </c>
      <c r="G1060" s="24" t="s">
        <v>1699</v>
      </c>
      <c r="H1060" s="24" t="s">
        <v>36</v>
      </c>
      <c r="I1060" s="24" t="s">
        <v>8886</v>
      </c>
      <c r="J1060" s="24" t="s">
        <v>8886</v>
      </c>
      <c r="K1060" s="24" t="s">
        <v>8886</v>
      </c>
      <c r="L1060" s="24" t="s">
        <v>8886</v>
      </c>
      <c r="M1060" s="24" t="s">
        <v>9828</v>
      </c>
      <c r="N1060" s="24" t="s">
        <v>201</v>
      </c>
      <c r="O1060" s="24" t="s">
        <v>8886</v>
      </c>
      <c r="P1060" s="24"/>
      <c r="Q1060" s="24"/>
      <c r="R1060" s="24"/>
      <c r="S1060" s="25" t="s">
        <v>10052</v>
      </c>
      <c r="T1060" s="24"/>
      <c r="U1060" s="24" t="s">
        <v>8886</v>
      </c>
      <c r="V1060" s="24" t="s">
        <v>8886</v>
      </c>
      <c r="W1060" s="24"/>
      <c r="X1060" s="24"/>
      <c r="Y1060" s="258">
        <v>44935.736805555556</v>
      </c>
      <c r="Z1060" s="258">
        <v>45173.912708333337</v>
      </c>
      <c r="AA1060" s="24"/>
      <c r="AB1060" s="24" t="s">
        <v>3238</v>
      </c>
      <c r="AC1060" s="24">
        <v>67319</v>
      </c>
      <c r="AD1060" s="24">
        <v>25590</v>
      </c>
      <c r="AE1060" s="24" t="s">
        <v>9827</v>
      </c>
      <c r="AF1060" s="24" t="s">
        <v>9829</v>
      </c>
      <c r="AG1060" s="24" t="s">
        <v>218</v>
      </c>
    </row>
    <row r="1061" spans="1:33" x14ac:dyDescent="0.3">
      <c r="A1061" s="24"/>
      <c r="B1061" s="24" t="s">
        <v>9827</v>
      </c>
      <c r="C1061" s="24" t="s">
        <v>33</v>
      </c>
      <c r="D1061" s="24" t="s">
        <v>9883</v>
      </c>
      <c r="E1061" s="24" t="s">
        <v>3241</v>
      </c>
      <c r="F1061" s="24" t="s">
        <v>3242</v>
      </c>
      <c r="G1061" s="24" t="s">
        <v>1699</v>
      </c>
      <c r="H1061" s="24" t="s">
        <v>36</v>
      </c>
      <c r="I1061" s="24" t="s">
        <v>8886</v>
      </c>
      <c r="J1061" s="24" t="s">
        <v>8886</v>
      </c>
      <c r="K1061" s="24" t="s">
        <v>8886</v>
      </c>
      <c r="L1061" s="24" t="s">
        <v>8886</v>
      </c>
      <c r="M1061" s="24" t="s">
        <v>9828</v>
      </c>
      <c r="N1061" s="24" t="s">
        <v>201</v>
      </c>
      <c r="O1061" s="24" t="s">
        <v>8886</v>
      </c>
      <c r="P1061" s="24"/>
      <c r="Q1061" s="24"/>
      <c r="R1061" s="24"/>
      <c r="S1061" s="24"/>
      <c r="T1061" s="24"/>
      <c r="U1061" s="24" t="s">
        <v>8886</v>
      </c>
      <c r="V1061" s="24" t="s">
        <v>8886</v>
      </c>
      <c r="W1061" s="24"/>
      <c r="X1061" s="24"/>
      <c r="Y1061" s="258">
        <v>44935.736805555556</v>
      </c>
      <c r="Z1061" s="258">
        <v>45173.912708333337</v>
      </c>
      <c r="AA1061" s="24"/>
      <c r="AB1061" s="24" t="s">
        <v>3238</v>
      </c>
      <c r="AC1061" s="24">
        <v>67319</v>
      </c>
      <c r="AD1061" s="24">
        <v>25600</v>
      </c>
      <c r="AE1061" s="24" t="s">
        <v>9827</v>
      </c>
      <c r="AF1061" s="24" t="s">
        <v>9829</v>
      </c>
      <c r="AG1061" s="24" t="s">
        <v>218</v>
      </c>
    </row>
    <row r="1062" spans="1:33" x14ac:dyDescent="0.3">
      <c r="A1062" s="24"/>
      <c r="B1062" s="24" t="s">
        <v>9827</v>
      </c>
      <c r="C1062" s="24" t="s">
        <v>33</v>
      </c>
      <c r="D1062" s="24" t="s">
        <v>9875</v>
      </c>
      <c r="E1062" s="24" t="s">
        <v>3243</v>
      </c>
      <c r="F1062" s="24" t="s">
        <v>3244</v>
      </c>
      <c r="G1062" s="24" t="s">
        <v>1699</v>
      </c>
      <c r="H1062" s="24" t="s">
        <v>36</v>
      </c>
      <c r="I1062" s="24" t="s">
        <v>8886</v>
      </c>
      <c r="J1062" s="24" t="s">
        <v>8886</v>
      </c>
      <c r="K1062" s="24" t="s">
        <v>8886</v>
      </c>
      <c r="L1062" s="24" t="s">
        <v>8886</v>
      </c>
      <c r="M1062" s="24" t="s">
        <v>9828</v>
      </c>
      <c r="N1062" s="24" t="s">
        <v>201</v>
      </c>
      <c r="O1062" s="24" t="s">
        <v>8886</v>
      </c>
      <c r="P1062" s="24"/>
      <c r="Q1062" s="24"/>
      <c r="R1062" s="24"/>
      <c r="S1062" s="24"/>
      <c r="T1062" s="24"/>
      <c r="U1062" s="24" t="s">
        <v>8886</v>
      </c>
      <c r="V1062" s="24" t="s">
        <v>8886</v>
      </c>
      <c r="W1062" s="24"/>
      <c r="X1062" s="24"/>
      <c r="Y1062" s="258">
        <v>44935.736805555556</v>
      </c>
      <c r="Z1062" s="258">
        <v>45173.912708333337</v>
      </c>
      <c r="AA1062" s="24"/>
      <c r="AB1062" s="24" t="s">
        <v>3238</v>
      </c>
      <c r="AC1062" s="24">
        <v>67319</v>
      </c>
      <c r="AD1062" s="24">
        <v>25610</v>
      </c>
      <c r="AE1062" s="24" t="s">
        <v>9827</v>
      </c>
      <c r="AF1062" s="24" t="s">
        <v>9829</v>
      </c>
      <c r="AG1062" s="24" t="s">
        <v>218</v>
      </c>
    </row>
    <row r="1063" spans="1:33" x14ac:dyDescent="0.3">
      <c r="A1063" s="24"/>
      <c r="B1063" s="24" t="s">
        <v>9827</v>
      </c>
      <c r="C1063" s="24" t="s">
        <v>33</v>
      </c>
      <c r="D1063" s="24" t="s">
        <v>9872</v>
      </c>
      <c r="E1063" s="24" t="s">
        <v>3245</v>
      </c>
      <c r="F1063" s="24" t="s">
        <v>3246</v>
      </c>
      <c r="G1063" s="24" t="s">
        <v>1699</v>
      </c>
      <c r="H1063" s="24" t="s">
        <v>36</v>
      </c>
      <c r="I1063" s="24" t="s">
        <v>8886</v>
      </c>
      <c r="J1063" s="24" t="s">
        <v>8886</v>
      </c>
      <c r="K1063" s="24" t="s">
        <v>8886</v>
      </c>
      <c r="L1063" s="24" t="s">
        <v>8886</v>
      </c>
      <c r="M1063" s="24" t="s">
        <v>9828</v>
      </c>
      <c r="N1063" s="24" t="s">
        <v>201</v>
      </c>
      <c r="O1063" s="24" t="s">
        <v>8886</v>
      </c>
      <c r="P1063" s="24"/>
      <c r="Q1063" s="24"/>
      <c r="R1063" s="24"/>
      <c r="S1063" s="24"/>
      <c r="T1063" s="24"/>
      <c r="U1063" s="24" t="s">
        <v>8886</v>
      </c>
      <c r="V1063" s="24" t="s">
        <v>8886</v>
      </c>
      <c r="W1063" s="24"/>
      <c r="X1063" s="24"/>
      <c r="Y1063" s="258">
        <v>44935.736805555556</v>
      </c>
      <c r="Z1063" s="258">
        <v>45173.912719907406</v>
      </c>
      <c r="AA1063" s="24"/>
      <c r="AB1063" s="24" t="s">
        <v>3238</v>
      </c>
      <c r="AC1063" s="24">
        <v>67319</v>
      </c>
      <c r="AD1063" s="24">
        <v>25620</v>
      </c>
      <c r="AE1063" s="24" t="s">
        <v>9827</v>
      </c>
      <c r="AF1063" s="24" t="s">
        <v>9829</v>
      </c>
      <c r="AG1063" s="24" t="s">
        <v>218</v>
      </c>
    </row>
    <row r="1064" spans="1:33" x14ac:dyDescent="0.3">
      <c r="A1064" s="24"/>
      <c r="B1064" s="24" t="s">
        <v>9827</v>
      </c>
      <c r="C1064" s="24" t="s">
        <v>33</v>
      </c>
      <c r="D1064" s="24" t="s">
        <v>9876</v>
      </c>
      <c r="E1064" s="24" t="s">
        <v>3247</v>
      </c>
      <c r="F1064" s="24" t="s">
        <v>3248</v>
      </c>
      <c r="G1064" s="24" t="s">
        <v>1699</v>
      </c>
      <c r="H1064" s="24" t="s">
        <v>36</v>
      </c>
      <c r="I1064" s="24" t="s">
        <v>8886</v>
      </c>
      <c r="J1064" s="24" t="s">
        <v>8886</v>
      </c>
      <c r="K1064" s="24" t="s">
        <v>8886</v>
      </c>
      <c r="L1064" s="24" t="s">
        <v>8886</v>
      </c>
      <c r="M1064" s="24" t="s">
        <v>9828</v>
      </c>
      <c r="N1064" s="24" t="s">
        <v>201</v>
      </c>
      <c r="O1064" s="24" t="s">
        <v>8886</v>
      </c>
      <c r="P1064" s="24"/>
      <c r="Q1064" s="24"/>
      <c r="R1064" s="24"/>
      <c r="S1064" s="24"/>
      <c r="T1064" s="24"/>
      <c r="U1064" s="24" t="s">
        <v>8886</v>
      </c>
      <c r="V1064" s="24" t="s">
        <v>8886</v>
      </c>
      <c r="W1064" s="24"/>
      <c r="X1064" s="24"/>
      <c r="Y1064" s="258">
        <v>44935.736805555556</v>
      </c>
      <c r="Z1064" s="258">
        <v>45173.912719907406</v>
      </c>
      <c r="AA1064" s="24"/>
      <c r="AB1064" s="24" t="s">
        <v>3238</v>
      </c>
      <c r="AC1064" s="24">
        <v>67319</v>
      </c>
      <c r="AD1064" s="24">
        <v>25630</v>
      </c>
      <c r="AE1064" s="24" t="s">
        <v>9827</v>
      </c>
      <c r="AF1064" s="24" t="s">
        <v>9829</v>
      </c>
      <c r="AG1064" s="24" t="s">
        <v>218</v>
      </c>
    </row>
    <row r="1065" spans="1:33" x14ac:dyDescent="0.3">
      <c r="A1065" s="24"/>
      <c r="B1065" s="24" t="s">
        <v>9827</v>
      </c>
      <c r="C1065" s="24" t="s">
        <v>33</v>
      </c>
      <c r="D1065" s="24" t="s">
        <v>9908</v>
      </c>
      <c r="E1065" s="24" t="s">
        <v>3249</v>
      </c>
      <c r="F1065" s="24" t="s">
        <v>3250</v>
      </c>
      <c r="G1065" s="24" t="s">
        <v>3251</v>
      </c>
      <c r="H1065" s="24" t="s">
        <v>36</v>
      </c>
      <c r="I1065" s="24" t="s">
        <v>8886</v>
      </c>
      <c r="J1065" s="24" t="s">
        <v>8886</v>
      </c>
      <c r="K1065" s="24" t="s">
        <v>8886</v>
      </c>
      <c r="L1065" s="24" t="s">
        <v>8886</v>
      </c>
      <c r="M1065" s="24" t="s">
        <v>9828</v>
      </c>
      <c r="N1065" s="24" t="s">
        <v>201</v>
      </c>
      <c r="O1065" s="24" t="s">
        <v>8886</v>
      </c>
      <c r="P1065" s="24"/>
      <c r="Q1065" s="24"/>
      <c r="R1065" s="24"/>
      <c r="S1065" s="24"/>
      <c r="T1065" s="24"/>
      <c r="U1065" s="24" t="s">
        <v>8886</v>
      </c>
      <c r="V1065" s="24" t="s">
        <v>8886</v>
      </c>
      <c r="W1065" s="24"/>
      <c r="X1065" s="24"/>
      <c r="Y1065" s="258">
        <v>44935.741990740738</v>
      </c>
      <c r="Z1065" s="258">
        <v>45173.912719907406</v>
      </c>
      <c r="AA1065" s="24"/>
      <c r="AB1065" s="24" t="s">
        <v>3252</v>
      </c>
      <c r="AC1065" s="24">
        <v>64516</v>
      </c>
      <c r="AD1065" s="24">
        <v>25640</v>
      </c>
      <c r="AE1065" s="24" t="s">
        <v>9827</v>
      </c>
      <c r="AF1065" s="24" t="s">
        <v>9829</v>
      </c>
      <c r="AG1065" s="24" t="s">
        <v>264</v>
      </c>
    </row>
    <row r="1066" spans="1:33" x14ac:dyDescent="0.3">
      <c r="A1066" s="24"/>
      <c r="B1066" s="24" t="s">
        <v>9827</v>
      </c>
      <c r="C1066" s="24" t="s">
        <v>67</v>
      </c>
      <c r="D1066" s="24">
        <v>14</v>
      </c>
      <c r="E1066" s="24" t="s">
        <v>3253</v>
      </c>
      <c r="F1066" s="24" t="s">
        <v>3254</v>
      </c>
      <c r="G1066" s="24" t="s">
        <v>166</v>
      </c>
      <c r="H1066" s="24" t="s">
        <v>538</v>
      </c>
      <c r="I1066" s="24" t="s">
        <v>8886</v>
      </c>
      <c r="J1066" s="24" t="s">
        <v>8886</v>
      </c>
      <c r="K1066" s="24" t="s">
        <v>8886</v>
      </c>
      <c r="L1066" s="24" t="s">
        <v>8886</v>
      </c>
      <c r="M1066" s="24" t="s">
        <v>9828</v>
      </c>
      <c r="N1066" s="24" t="s">
        <v>738</v>
      </c>
      <c r="O1066" s="24" t="s">
        <v>3256</v>
      </c>
      <c r="P1066" s="24"/>
      <c r="Q1066" s="24"/>
      <c r="R1066" s="24"/>
      <c r="S1066" s="24"/>
      <c r="T1066" s="24"/>
      <c r="U1066" s="24" t="s">
        <v>8886</v>
      </c>
      <c r="V1066" s="24" t="s">
        <v>8886</v>
      </c>
      <c r="W1066" s="24"/>
      <c r="X1066" s="24"/>
      <c r="Y1066" s="258">
        <v>44935.779432870368</v>
      </c>
      <c r="Z1066" s="258">
        <v>45176.015162037038</v>
      </c>
      <c r="AA1066" s="24"/>
      <c r="AB1066" s="24" t="s">
        <v>3255</v>
      </c>
      <c r="AC1066" s="24">
        <v>21609</v>
      </c>
      <c r="AD1066" s="24">
        <v>2000</v>
      </c>
      <c r="AE1066" s="24" t="s">
        <v>9827</v>
      </c>
      <c r="AF1066" s="24" t="s">
        <v>9829</v>
      </c>
      <c r="AG1066" s="24" t="s">
        <v>16</v>
      </c>
    </row>
    <row r="1067" spans="1:33" ht="145.19999999999999" x14ac:dyDescent="0.3">
      <c r="A1067" s="24" t="s">
        <v>723</v>
      </c>
      <c r="B1067" s="24" t="s">
        <v>9827</v>
      </c>
      <c r="C1067" s="24" t="s">
        <v>724</v>
      </c>
      <c r="D1067" s="24">
        <v>14</v>
      </c>
      <c r="E1067" s="24" t="s">
        <v>3257</v>
      </c>
      <c r="F1067" s="24" t="s">
        <v>3258</v>
      </c>
      <c r="G1067" s="24" t="s">
        <v>166</v>
      </c>
      <c r="H1067" s="24" t="s">
        <v>538</v>
      </c>
      <c r="I1067" s="24" t="s">
        <v>8886</v>
      </c>
      <c r="J1067" s="24" t="s">
        <v>8886</v>
      </c>
      <c r="K1067" s="24" t="s">
        <v>8886</v>
      </c>
      <c r="L1067" s="24" t="s">
        <v>8886</v>
      </c>
      <c r="M1067" s="24" t="s">
        <v>9828</v>
      </c>
      <c r="N1067" s="24" t="s">
        <v>447</v>
      </c>
      <c r="O1067" s="24" t="s">
        <v>3259</v>
      </c>
      <c r="P1067" s="24"/>
      <c r="Q1067" s="24"/>
      <c r="R1067" s="24"/>
      <c r="S1067" s="25" t="s">
        <v>10053</v>
      </c>
      <c r="T1067" s="24"/>
      <c r="U1067" s="24" t="s">
        <v>8886</v>
      </c>
      <c r="V1067" s="24" t="s">
        <v>8886</v>
      </c>
      <c r="W1067" s="24"/>
      <c r="X1067" s="24"/>
      <c r="Y1067" s="258">
        <v>44935.779432870368</v>
      </c>
      <c r="Z1067" s="258">
        <v>45176.015162037038</v>
      </c>
      <c r="AA1067" s="24"/>
      <c r="AB1067" s="24" t="s">
        <v>3255</v>
      </c>
      <c r="AC1067" s="24">
        <v>21609</v>
      </c>
      <c r="AD1067" s="24">
        <v>2010</v>
      </c>
      <c r="AE1067" s="24" t="s">
        <v>9827</v>
      </c>
      <c r="AF1067" s="24" t="s">
        <v>9829</v>
      </c>
      <c r="AG1067" s="24" t="s">
        <v>16</v>
      </c>
    </row>
    <row r="1068" spans="1:33" x14ac:dyDescent="0.3">
      <c r="A1068" s="24"/>
      <c r="B1068" s="24" t="s">
        <v>9827</v>
      </c>
      <c r="C1068" s="24" t="s">
        <v>67</v>
      </c>
      <c r="D1068" s="24">
        <v>14</v>
      </c>
      <c r="E1068" s="24" t="s">
        <v>3260</v>
      </c>
      <c r="F1068" s="24" t="s">
        <v>3261</v>
      </c>
      <c r="G1068" s="24" t="s">
        <v>166</v>
      </c>
      <c r="H1068" s="24" t="s">
        <v>538</v>
      </c>
      <c r="I1068" s="24" t="s">
        <v>8886</v>
      </c>
      <c r="J1068" s="24" t="s">
        <v>8886</v>
      </c>
      <c r="K1068" s="24" t="s">
        <v>8886</v>
      </c>
      <c r="L1068" s="24" t="s">
        <v>8886</v>
      </c>
      <c r="M1068" s="24" t="s">
        <v>9828</v>
      </c>
      <c r="N1068" s="24" t="s">
        <v>447</v>
      </c>
      <c r="O1068" s="24" t="s">
        <v>3262</v>
      </c>
      <c r="P1068" s="24"/>
      <c r="Q1068" s="24"/>
      <c r="R1068" s="24"/>
      <c r="S1068" s="24"/>
      <c r="T1068" s="24"/>
      <c r="U1068" s="24" t="s">
        <v>8886</v>
      </c>
      <c r="V1068" s="24" t="s">
        <v>8886</v>
      </c>
      <c r="W1068" s="24"/>
      <c r="X1068" s="24"/>
      <c r="Y1068" s="258">
        <v>44935.779432870368</v>
      </c>
      <c r="Z1068" s="258">
        <v>45176.015162037038</v>
      </c>
      <c r="AA1068" s="24"/>
      <c r="AB1068" s="24" t="s">
        <v>3255</v>
      </c>
      <c r="AC1068" s="24">
        <v>21609</v>
      </c>
      <c r="AD1068" s="24">
        <v>2020</v>
      </c>
      <c r="AE1068" s="24" t="s">
        <v>9827</v>
      </c>
      <c r="AF1068" s="24" t="s">
        <v>9829</v>
      </c>
      <c r="AG1068" s="24" t="s">
        <v>16</v>
      </c>
    </row>
    <row r="1069" spans="1:33" x14ac:dyDescent="0.3">
      <c r="A1069" s="24"/>
      <c r="B1069" s="24" t="s">
        <v>9827</v>
      </c>
      <c r="C1069" s="24" t="s">
        <v>67</v>
      </c>
      <c r="D1069" s="24">
        <v>14</v>
      </c>
      <c r="E1069" s="24" t="s">
        <v>3263</v>
      </c>
      <c r="F1069" s="24" t="s">
        <v>3264</v>
      </c>
      <c r="G1069" s="24" t="s">
        <v>166</v>
      </c>
      <c r="H1069" s="24" t="s">
        <v>538</v>
      </c>
      <c r="I1069" s="24" t="s">
        <v>8886</v>
      </c>
      <c r="J1069" s="24" t="s">
        <v>8886</v>
      </c>
      <c r="K1069" s="24" t="s">
        <v>8886</v>
      </c>
      <c r="L1069" s="24" t="s">
        <v>8886</v>
      </c>
      <c r="M1069" s="24" t="s">
        <v>9828</v>
      </c>
      <c r="N1069" s="24" t="s">
        <v>164</v>
      </c>
      <c r="O1069" s="24" t="s">
        <v>3265</v>
      </c>
      <c r="P1069" s="24"/>
      <c r="Q1069" s="24"/>
      <c r="R1069" s="24"/>
      <c r="S1069" s="24"/>
      <c r="T1069" s="24"/>
      <c r="U1069" s="24" t="s">
        <v>8886</v>
      </c>
      <c r="V1069" s="24" t="s">
        <v>8886</v>
      </c>
      <c r="W1069" s="24"/>
      <c r="X1069" s="24"/>
      <c r="Y1069" s="258">
        <v>44935.779432870368</v>
      </c>
      <c r="Z1069" s="258">
        <v>45176.015162037038</v>
      </c>
      <c r="AA1069" s="24"/>
      <c r="AB1069" s="24" t="s">
        <v>3255</v>
      </c>
      <c r="AC1069" s="24">
        <v>21609</v>
      </c>
      <c r="AD1069" s="24">
        <v>2030</v>
      </c>
      <c r="AE1069" s="24" t="s">
        <v>9827</v>
      </c>
      <c r="AF1069" s="24" t="s">
        <v>9829</v>
      </c>
      <c r="AG1069" s="24" t="s">
        <v>16</v>
      </c>
    </row>
    <row r="1070" spans="1:33" x14ac:dyDescent="0.3">
      <c r="A1070" s="24"/>
      <c r="B1070" s="24" t="s">
        <v>9827</v>
      </c>
      <c r="C1070" s="24" t="s">
        <v>3268</v>
      </c>
      <c r="D1070" s="24">
        <v>14</v>
      </c>
      <c r="E1070" s="24" t="s">
        <v>3266</v>
      </c>
      <c r="F1070" s="24" t="s">
        <v>3267</v>
      </c>
      <c r="G1070" s="24" t="s">
        <v>166</v>
      </c>
      <c r="H1070" s="24" t="s">
        <v>538</v>
      </c>
      <c r="I1070" s="24" t="s">
        <v>8886</v>
      </c>
      <c r="J1070" s="24" t="s">
        <v>8886</v>
      </c>
      <c r="K1070" s="24" t="s">
        <v>8886</v>
      </c>
      <c r="L1070" s="24" t="s">
        <v>8886</v>
      </c>
      <c r="M1070" s="24" t="s">
        <v>9828</v>
      </c>
      <c r="N1070" s="24" t="s">
        <v>164</v>
      </c>
      <c r="O1070" s="24" t="s">
        <v>3270</v>
      </c>
      <c r="P1070" s="24" t="s">
        <v>3269</v>
      </c>
      <c r="Q1070" s="24"/>
      <c r="R1070" s="24"/>
      <c r="S1070" s="25" t="s">
        <v>10054</v>
      </c>
      <c r="T1070" s="24"/>
      <c r="U1070" s="24" t="s">
        <v>8886</v>
      </c>
      <c r="V1070" s="24" t="s">
        <v>8886</v>
      </c>
      <c r="W1070" s="24"/>
      <c r="X1070" s="24"/>
      <c r="Y1070" s="258">
        <v>44935.779432870368</v>
      </c>
      <c r="Z1070" s="258">
        <v>45176.015162037038</v>
      </c>
      <c r="AA1070" s="24"/>
      <c r="AB1070" s="24" t="s">
        <v>3255</v>
      </c>
      <c r="AC1070" s="24">
        <v>21609</v>
      </c>
      <c r="AD1070" s="24">
        <v>2040</v>
      </c>
      <c r="AE1070" s="24" t="s">
        <v>9827</v>
      </c>
      <c r="AF1070" s="24" t="s">
        <v>9829</v>
      </c>
      <c r="AG1070" s="24" t="s">
        <v>16</v>
      </c>
    </row>
    <row r="1071" spans="1:33" x14ac:dyDescent="0.3">
      <c r="A1071" s="24"/>
      <c r="B1071" s="24" t="s">
        <v>9827</v>
      </c>
      <c r="C1071" s="24" t="s">
        <v>67</v>
      </c>
      <c r="D1071" s="24">
        <v>14</v>
      </c>
      <c r="E1071" s="24" t="s">
        <v>3271</v>
      </c>
      <c r="F1071" s="24" t="s">
        <v>3272</v>
      </c>
      <c r="G1071" s="24" t="s">
        <v>166</v>
      </c>
      <c r="H1071" s="24" t="s">
        <v>538</v>
      </c>
      <c r="I1071" s="24" t="s">
        <v>8886</v>
      </c>
      <c r="J1071" s="24" t="s">
        <v>8886</v>
      </c>
      <c r="K1071" s="24" t="s">
        <v>8886</v>
      </c>
      <c r="L1071" s="24" t="s">
        <v>8886</v>
      </c>
      <c r="M1071" s="24" t="s">
        <v>9828</v>
      </c>
      <c r="N1071" s="24" t="s">
        <v>164</v>
      </c>
      <c r="O1071" s="24" t="s">
        <v>3273</v>
      </c>
      <c r="P1071" s="24"/>
      <c r="Q1071" s="24"/>
      <c r="R1071" s="24"/>
      <c r="S1071" s="24"/>
      <c r="T1071" s="24"/>
      <c r="U1071" s="24" t="s">
        <v>8886</v>
      </c>
      <c r="V1071" s="24" t="s">
        <v>8886</v>
      </c>
      <c r="W1071" s="24"/>
      <c r="X1071" s="24"/>
      <c r="Y1071" s="258">
        <v>44935.779432870368</v>
      </c>
      <c r="Z1071" s="258">
        <v>45176.015162037038</v>
      </c>
      <c r="AA1071" s="24"/>
      <c r="AB1071" s="24" t="s">
        <v>3255</v>
      </c>
      <c r="AC1071" s="24">
        <v>21609</v>
      </c>
      <c r="AD1071" s="24">
        <v>2050</v>
      </c>
      <c r="AE1071" s="24" t="s">
        <v>9827</v>
      </c>
      <c r="AF1071" s="24" t="s">
        <v>9829</v>
      </c>
      <c r="AG1071" s="24" t="s">
        <v>16</v>
      </c>
    </row>
    <row r="1072" spans="1:33" ht="26.4" x14ac:dyDescent="0.3">
      <c r="A1072" s="24" t="s">
        <v>231</v>
      </c>
      <c r="B1072" s="24" t="s">
        <v>9827</v>
      </c>
      <c r="C1072" s="24" t="s">
        <v>33</v>
      </c>
      <c r="D1072" s="24" t="s">
        <v>1581</v>
      </c>
      <c r="E1072" s="24" t="s">
        <v>3274</v>
      </c>
      <c r="F1072" s="24" t="s">
        <v>3275</v>
      </c>
      <c r="G1072" s="24" t="s">
        <v>3276</v>
      </c>
      <c r="H1072" s="24" t="s">
        <v>1700</v>
      </c>
      <c r="I1072" s="24" t="s">
        <v>3279</v>
      </c>
      <c r="J1072" s="24" t="s">
        <v>8886</v>
      </c>
      <c r="K1072" s="24" t="s">
        <v>8886</v>
      </c>
      <c r="L1072" s="24" t="s">
        <v>8886</v>
      </c>
      <c r="M1072" s="24" t="s">
        <v>843</v>
      </c>
      <c r="N1072" s="24" t="s">
        <v>164</v>
      </c>
      <c r="O1072" s="24" t="s">
        <v>1582</v>
      </c>
      <c r="P1072" s="24"/>
      <c r="Q1072" s="24"/>
      <c r="R1072" s="25" t="s">
        <v>3278</v>
      </c>
      <c r="S1072" s="25" t="s">
        <v>10055</v>
      </c>
      <c r="T1072" s="24"/>
      <c r="U1072" s="24" t="s">
        <v>8886</v>
      </c>
      <c r="V1072" s="24" t="s">
        <v>8886</v>
      </c>
      <c r="W1072" s="24"/>
      <c r="X1072" s="24"/>
      <c r="Y1072" s="258">
        <v>44935.78570601852</v>
      </c>
      <c r="Z1072" s="258">
        <v>45173.912719907406</v>
      </c>
      <c r="AA1072" s="24"/>
      <c r="AB1072" s="24" t="s">
        <v>3277</v>
      </c>
      <c r="AC1072" s="24">
        <v>102945</v>
      </c>
      <c r="AD1072" s="24">
        <v>25710</v>
      </c>
      <c r="AE1072" s="24" t="s">
        <v>9827</v>
      </c>
      <c r="AF1072" s="24" t="s">
        <v>9829</v>
      </c>
      <c r="AG1072" s="24" t="s">
        <v>37</v>
      </c>
    </row>
    <row r="1073" spans="1:33" x14ac:dyDescent="0.3">
      <c r="A1073" s="24"/>
      <c r="B1073" s="24" t="s">
        <v>9827</v>
      </c>
      <c r="C1073" s="24" t="s">
        <v>33</v>
      </c>
      <c r="D1073" s="24" t="s">
        <v>282</v>
      </c>
      <c r="E1073" s="24" t="s">
        <v>3280</v>
      </c>
      <c r="F1073" s="24" t="s">
        <v>1753</v>
      </c>
      <c r="G1073" s="24" t="s">
        <v>2417</v>
      </c>
      <c r="H1073" s="24" t="s">
        <v>36</v>
      </c>
      <c r="I1073" s="24" t="s">
        <v>8886</v>
      </c>
      <c r="J1073" s="24" t="s">
        <v>8886</v>
      </c>
      <c r="K1073" s="24" t="s">
        <v>8886</v>
      </c>
      <c r="L1073" s="24" t="s">
        <v>8886</v>
      </c>
      <c r="M1073" s="24" t="s">
        <v>9828</v>
      </c>
      <c r="N1073" s="24" t="s">
        <v>136</v>
      </c>
      <c r="O1073" s="24" t="s">
        <v>414</v>
      </c>
      <c r="P1073" s="24"/>
      <c r="Q1073" s="24"/>
      <c r="R1073" s="24"/>
      <c r="S1073" s="24"/>
      <c r="T1073" s="24"/>
      <c r="U1073" s="24" t="s">
        <v>8886</v>
      </c>
      <c r="V1073" s="24" t="s">
        <v>8886</v>
      </c>
      <c r="W1073" s="24"/>
      <c r="X1073" s="24"/>
      <c r="Y1073" s="258">
        <v>44935.794039351851</v>
      </c>
      <c r="Z1073" s="258">
        <v>45173.961412037039</v>
      </c>
      <c r="AA1073" s="24"/>
      <c r="AB1073" s="24" t="s">
        <v>3281</v>
      </c>
      <c r="AC1073" s="24">
        <v>95424</v>
      </c>
      <c r="AD1073" s="24">
        <v>1110</v>
      </c>
      <c r="AE1073" s="24" t="s">
        <v>9827</v>
      </c>
      <c r="AF1073" s="24" t="s">
        <v>9829</v>
      </c>
      <c r="AG1073" s="24" t="s">
        <v>218</v>
      </c>
    </row>
    <row r="1074" spans="1:33" x14ac:dyDescent="0.3">
      <c r="A1074" s="24"/>
      <c r="B1074" s="24" t="s">
        <v>9827</v>
      </c>
      <c r="C1074" s="24" t="s">
        <v>33</v>
      </c>
      <c r="D1074" s="24" t="s">
        <v>937</v>
      </c>
      <c r="E1074" s="24" t="s">
        <v>3282</v>
      </c>
      <c r="F1074" s="24" t="s">
        <v>3283</v>
      </c>
      <c r="G1074" s="24" t="s">
        <v>2417</v>
      </c>
      <c r="H1074" s="24" t="s">
        <v>36</v>
      </c>
      <c r="I1074" s="24" t="s">
        <v>8886</v>
      </c>
      <c r="J1074" s="24" t="s">
        <v>8886</v>
      </c>
      <c r="K1074" s="24" t="s">
        <v>8886</v>
      </c>
      <c r="L1074" s="24" t="s">
        <v>8886</v>
      </c>
      <c r="M1074" s="24" t="s">
        <v>9828</v>
      </c>
      <c r="N1074" s="24" t="s">
        <v>8886</v>
      </c>
      <c r="O1074" s="24" t="s">
        <v>1691</v>
      </c>
      <c r="P1074" s="24"/>
      <c r="Q1074" s="24"/>
      <c r="R1074" s="24"/>
      <c r="S1074" s="24"/>
      <c r="T1074" s="24"/>
      <c r="U1074" s="24" t="s">
        <v>8886</v>
      </c>
      <c r="V1074" s="24" t="s">
        <v>8886</v>
      </c>
      <c r="W1074" s="24"/>
      <c r="X1074" s="24"/>
      <c r="Y1074" s="258">
        <v>44935.811249999999</v>
      </c>
      <c r="Z1074" s="258">
        <v>45173.961412037039</v>
      </c>
      <c r="AA1074" s="24"/>
      <c r="AB1074" s="24" t="s">
        <v>3281</v>
      </c>
      <c r="AC1074" s="24">
        <v>95424</v>
      </c>
      <c r="AD1074" s="24">
        <v>7000</v>
      </c>
      <c r="AE1074" s="24" t="s">
        <v>9827</v>
      </c>
      <c r="AF1074" s="24" t="s">
        <v>9829</v>
      </c>
      <c r="AG1074" s="24" t="s">
        <v>218</v>
      </c>
    </row>
    <row r="1075" spans="1:33" x14ac:dyDescent="0.3">
      <c r="A1075" s="24"/>
      <c r="B1075" s="24" t="s">
        <v>9827</v>
      </c>
      <c r="C1075" s="24" t="s">
        <v>33</v>
      </c>
      <c r="D1075" s="24" t="s">
        <v>9880</v>
      </c>
      <c r="E1075" s="24" t="s">
        <v>3284</v>
      </c>
      <c r="F1075" s="24" t="s">
        <v>3285</v>
      </c>
      <c r="G1075" s="24" t="s">
        <v>2417</v>
      </c>
      <c r="H1075" s="24" t="s">
        <v>36</v>
      </c>
      <c r="I1075" s="24" t="s">
        <v>8886</v>
      </c>
      <c r="J1075" s="24" t="s">
        <v>8886</v>
      </c>
      <c r="K1075" s="24" t="s">
        <v>8886</v>
      </c>
      <c r="L1075" s="24" t="s">
        <v>8886</v>
      </c>
      <c r="M1075" s="24" t="s">
        <v>9828</v>
      </c>
      <c r="N1075" s="24" t="s">
        <v>201</v>
      </c>
      <c r="O1075" s="24" t="s">
        <v>8886</v>
      </c>
      <c r="P1075" s="24"/>
      <c r="Q1075" s="24"/>
      <c r="R1075" s="24"/>
      <c r="S1075" s="24"/>
      <c r="T1075" s="24"/>
      <c r="U1075" s="24" t="s">
        <v>8886</v>
      </c>
      <c r="V1075" s="24" t="s">
        <v>8886</v>
      </c>
      <c r="W1075" s="24"/>
      <c r="X1075" s="24"/>
      <c r="Y1075" s="258">
        <v>44935.812361111108</v>
      </c>
      <c r="Z1075" s="258">
        <v>45173.961412037039</v>
      </c>
      <c r="AA1075" s="24"/>
      <c r="AB1075" s="24" t="s">
        <v>3281</v>
      </c>
      <c r="AC1075" s="24">
        <v>95424</v>
      </c>
      <c r="AD1075" s="24">
        <v>25740</v>
      </c>
      <c r="AE1075" s="24" t="s">
        <v>9827</v>
      </c>
      <c r="AF1075" s="24" t="s">
        <v>9829</v>
      </c>
      <c r="AG1075" s="24" t="s">
        <v>218</v>
      </c>
    </row>
    <row r="1076" spans="1:33" ht="26.4" x14ac:dyDescent="0.3">
      <c r="A1076" s="24"/>
      <c r="B1076" s="24" t="s">
        <v>9827</v>
      </c>
      <c r="C1076" s="24" t="s">
        <v>19</v>
      </c>
      <c r="D1076" s="24" t="s">
        <v>9878</v>
      </c>
      <c r="E1076" s="24" t="s">
        <v>3286</v>
      </c>
      <c r="F1076" s="24" t="s">
        <v>10056</v>
      </c>
      <c r="G1076" s="24" t="s">
        <v>3287</v>
      </c>
      <c r="H1076" s="24" t="s">
        <v>36</v>
      </c>
      <c r="I1076" s="24" t="s">
        <v>8886</v>
      </c>
      <c r="J1076" s="24" t="s">
        <v>8886</v>
      </c>
      <c r="K1076" s="24" t="s">
        <v>8886</v>
      </c>
      <c r="L1076" s="24" t="s">
        <v>8886</v>
      </c>
      <c r="M1076" s="24" t="s">
        <v>9828</v>
      </c>
      <c r="N1076" s="24" t="s">
        <v>201</v>
      </c>
      <c r="O1076" s="24" t="s">
        <v>8886</v>
      </c>
      <c r="P1076" s="24" t="s">
        <v>3289</v>
      </c>
      <c r="Q1076" s="24"/>
      <c r="R1076" s="25" t="s">
        <v>10057</v>
      </c>
      <c r="S1076" s="24"/>
      <c r="T1076" s="24"/>
      <c r="U1076" s="24" t="s">
        <v>8886</v>
      </c>
      <c r="V1076" s="24" t="s">
        <v>8886</v>
      </c>
      <c r="W1076" s="24"/>
      <c r="X1076" s="24"/>
      <c r="Y1076" s="258">
        <v>44935.82576388889</v>
      </c>
      <c r="Z1076" s="258">
        <v>45170.830196759256</v>
      </c>
      <c r="AA1076" s="24"/>
      <c r="AB1076" s="24" t="s">
        <v>3288</v>
      </c>
      <c r="AC1076" s="24">
        <v>47358</v>
      </c>
      <c r="AD1076" s="24">
        <v>25750</v>
      </c>
      <c r="AE1076" s="24" t="s">
        <v>9827</v>
      </c>
      <c r="AF1076" s="24" t="s">
        <v>9829</v>
      </c>
      <c r="AG1076" s="24" t="s">
        <v>218</v>
      </c>
    </row>
    <row r="1077" spans="1:33" x14ac:dyDescent="0.3">
      <c r="A1077" s="24"/>
      <c r="B1077" s="24" t="s">
        <v>9827</v>
      </c>
      <c r="C1077" s="24" t="s">
        <v>33</v>
      </c>
      <c r="D1077" s="24" t="s">
        <v>9890</v>
      </c>
      <c r="E1077" s="24" t="s">
        <v>3290</v>
      </c>
      <c r="F1077" s="24" t="s">
        <v>339</v>
      </c>
      <c r="G1077" s="24" t="s">
        <v>3291</v>
      </c>
      <c r="H1077" s="24" t="s">
        <v>36</v>
      </c>
      <c r="I1077" s="24" t="s">
        <v>8886</v>
      </c>
      <c r="J1077" s="24" t="s">
        <v>8886</v>
      </c>
      <c r="K1077" s="24" t="s">
        <v>8886</v>
      </c>
      <c r="L1077" s="24" t="s">
        <v>8886</v>
      </c>
      <c r="M1077" s="24" t="s">
        <v>9828</v>
      </c>
      <c r="N1077" s="24" t="s">
        <v>201</v>
      </c>
      <c r="O1077" s="24" t="s">
        <v>8886</v>
      </c>
      <c r="P1077" s="24"/>
      <c r="Q1077" s="24"/>
      <c r="R1077" s="24"/>
      <c r="S1077" s="24"/>
      <c r="T1077" s="24"/>
      <c r="U1077" s="24" t="s">
        <v>8886</v>
      </c>
      <c r="V1077" s="24" t="s">
        <v>8886</v>
      </c>
      <c r="W1077" s="24"/>
      <c r="X1077" s="24"/>
      <c r="Y1077" s="258">
        <v>44935.838645833333</v>
      </c>
      <c r="Z1077" s="258">
        <v>45173.961412037039</v>
      </c>
      <c r="AA1077" s="24"/>
      <c r="AB1077" s="24" t="s">
        <v>3292</v>
      </c>
      <c r="AC1077" s="24">
        <v>76750</v>
      </c>
      <c r="AD1077" s="24">
        <v>25760</v>
      </c>
      <c r="AE1077" s="24" t="s">
        <v>9827</v>
      </c>
      <c r="AF1077" s="24" t="s">
        <v>9829</v>
      </c>
      <c r="AG1077" s="24" t="s">
        <v>264</v>
      </c>
    </row>
    <row r="1078" spans="1:33" x14ac:dyDescent="0.3">
      <c r="A1078" s="24"/>
      <c r="B1078" s="24" t="s">
        <v>9827</v>
      </c>
      <c r="C1078" s="24" t="s">
        <v>33</v>
      </c>
      <c r="D1078" s="24" t="s">
        <v>9875</v>
      </c>
      <c r="E1078" s="24" t="s">
        <v>3293</v>
      </c>
      <c r="F1078" s="24" t="s">
        <v>2030</v>
      </c>
      <c r="G1078" s="24" t="s">
        <v>3291</v>
      </c>
      <c r="H1078" s="24" t="s">
        <v>36</v>
      </c>
      <c r="I1078" s="24" t="s">
        <v>8886</v>
      </c>
      <c r="J1078" s="24" t="s">
        <v>8886</v>
      </c>
      <c r="K1078" s="24" t="s">
        <v>8886</v>
      </c>
      <c r="L1078" s="24" t="s">
        <v>8886</v>
      </c>
      <c r="M1078" s="24" t="s">
        <v>9828</v>
      </c>
      <c r="N1078" s="24" t="s">
        <v>201</v>
      </c>
      <c r="O1078" s="24" t="s">
        <v>8886</v>
      </c>
      <c r="P1078" s="24"/>
      <c r="Q1078" s="24"/>
      <c r="R1078" s="24"/>
      <c r="S1078" s="24"/>
      <c r="T1078" s="24"/>
      <c r="U1078" s="24" t="s">
        <v>8886</v>
      </c>
      <c r="V1078" s="24" t="s">
        <v>8886</v>
      </c>
      <c r="W1078" s="24"/>
      <c r="X1078" s="24"/>
      <c r="Y1078" s="258">
        <v>44935.838645833333</v>
      </c>
      <c r="Z1078" s="258">
        <v>45173.961412037039</v>
      </c>
      <c r="AA1078" s="24"/>
      <c r="AB1078" s="24" t="s">
        <v>3292</v>
      </c>
      <c r="AC1078" s="24">
        <v>76750</v>
      </c>
      <c r="AD1078" s="24">
        <v>25770</v>
      </c>
      <c r="AE1078" s="24" t="s">
        <v>9827</v>
      </c>
      <c r="AF1078" s="24" t="s">
        <v>9829</v>
      </c>
      <c r="AG1078" s="24" t="s">
        <v>264</v>
      </c>
    </row>
    <row r="1079" spans="1:33" x14ac:dyDescent="0.3">
      <c r="A1079" s="24"/>
      <c r="B1079" s="24" t="s">
        <v>9827</v>
      </c>
      <c r="C1079" s="24" t="s">
        <v>33</v>
      </c>
      <c r="D1079" s="24" t="s">
        <v>9872</v>
      </c>
      <c r="E1079" s="24" t="s">
        <v>3294</v>
      </c>
      <c r="F1079" s="24" t="s">
        <v>225</v>
      </c>
      <c r="G1079" s="24" t="s">
        <v>3291</v>
      </c>
      <c r="H1079" s="24" t="s">
        <v>36</v>
      </c>
      <c r="I1079" s="24" t="s">
        <v>8886</v>
      </c>
      <c r="J1079" s="24" t="s">
        <v>8886</v>
      </c>
      <c r="K1079" s="24" t="s">
        <v>8886</v>
      </c>
      <c r="L1079" s="24" t="s">
        <v>8886</v>
      </c>
      <c r="M1079" s="24" t="s">
        <v>9828</v>
      </c>
      <c r="N1079" s="24" t="s">
        <v>201</v>
      </c>
      <c r="O1079" s="24" t="s">
        <v>8886</v>
      </c>
      <c r="P1079" s="24"/>
      <c r="Q1079" s="24"/>
      <c r="R1079" s="24"/>
      <c r="S1079" s="24"/>
      <c r="T1079" s="24"/>
      <c r="U1079" s="24" t="s">
        <v>8886</v>
      </c>
      <c r="V1079" s="24" t="s">
        <v>8886</v>
      </c>
      <c r="W1079" s="24"/>
      <c r="X1079" s="24"/>
      <c r="Y1079" s="258">
        <v>44935.838645833333</v>
      </c>
      <c r="Z1079" s="258">
        <v>45173.961412037039</v>
      </c>
      <c r="AA1079" s="24"/>
      <c r="AB1079" s="24" t="s">
        <v>3292</v>
      </c>
      <c r="AC1079" s="24">
        <v>76750</v>
      </c>
      <c r="AD1079" s="24">
        <v>25780</v>
      </c>
      <c r="AE1079" s="24" t="s">
        <v>9827</v>
      </c>
      <c r="AF1079" s="24" t="s">
        <v>9829</v>
      </c>
      <c r="AG1079" s="24" t="s">
        <v>264</v>
      </c>
    </row>
    <row r="1080" spans="1:33" x14ac:dyDescent="0.3">
      <c r="A1080" s="24"/>
      <c r="B1080" s="24" t="s">
        <v>9827</v>
      </c>
      <c r="C1080" s="24" t="s">
        <v>33</v>
      </c>
      <c r="D1080" s="24" t="s">
        <v>9870</v>
      </c>
      <c r="E1080" s="24" t="s">
        <v>3295</v>
      </c>
      <c r="F1080" s="24" t="s">
        <v>219</v>
      </c>
      <c r="G1080" s="24" t="s">
        <v>3291</v>
      </c>
      <c r="H1080" s="24" t="s">
        <v>36</v>
      </c>
      <c r="I1080" s="24" t="s">
        <v>8886</v>
      </c>
      <c r="J1080" s="24" t="s">
        <v>8886</v>
      </c>
      <c r="K1080" s="24" t="s">
        <v>8886</v>
      </c>
      <c r="L1080" s="24" t="s">
        <v>8886</v>
      </c>
      <c r="M1080" s="24" t="s">
        <v>9828</v>
      </c>
      <c r="N1080" s="24" t="s">
        <v>201</v>
      </c>
      <c r="O1080" s="24" t="s">
        <v>8886</v>
      </c>
      <c r="P1080" s="24"/>
      <c r="Q1080" s="24"/>
      <c r="R1080" s="24"/>
      <c r="S1080" s="24"/>
      <c r="T1080" s="24"/>
      <c r="U1080" s="24" t="s">
        <v>8886</v>
      </c>
      <c r="V1080" s="24" t="s">
        <v>8886</v>
      </c>
      <c r="W1080" s="24"/>
      <c r="X1080" s="24"/>
      <c r="Y1080" s="258">
        <v>44935.838645833333</v>
      </c>
      <c r="Z1080" s="258">
        <v>45173.961412037039</v>
      </c>
      <c r="AA1080" s="24"/>
      <c r="AB1080" s="24" t="s">
        <v>3292</v>
      </c>
      <c r="AC1080" s="24">
        <v>76750</v>
      </c>
      <c r="AD1080" s="24">
        <v>25790</v>
      </c>
      <c r="AE1080" s="24" t="s">
        <v>9827</v>
      </c>
      <c r="AF1080" s="24" t="s">
        <v>9829</v>
      </c>
      <c r="AG1080" s="24" t="s">
        <v>264</v>
      </c>
    </row>
    <row r="1081" spans="1:33" x14ac:dyDescent="0.3">
      <c r="A1081" s="24"/>
      <c r="B1081" s="24" t="s">
        <v>9827</v>
      </c>
      <c r="C1081" s="24" t="s">
        <v>33</v>
      </c>
      <c r="D1081" s="24" t="s">
        <v>9876</v>
      </c>
      <c r="E1081" s="24" t="s">
        <v>3296</v>
      </c>
      <c r="F1081" s="24" t="s">
        <v>271</v>
      </c>
      <c r="G1081" s="24" t="s">
        <v>3291</v>
      </c>
      <c r="H1081" s="24" t="s">
        <v>36</v>
      </c>
      <c r="I1081" s="24" t="s">
        <v>8886</v>
      </c>
      <c r="J1081" s="24" t="s">
        <v>8886</v>
      </c>
      <c r="K1081" s="24" t="s">
        <v>8886</v>
      </c>
      <c r="L1081" s="24" t="s">
        <v>8886</v>
      </c>
      <c r="M1081" s="24" t="s">
        <v>9828</v>
      </c>
      <c r="N1081" s="24" t="s">
        <v>201</v>
      </c>
      <c r="O1081" s="24" t="s">
        <v>8886</v>
      </c>
      <c r="P1081" s="24"/>
      <c r="Q1081" s="24"/>
      <c r="R1081" s="24"/>
      <c r="S1081" s="24"/>
      <c r="T1081" s="24"/>
      <c r="U1081" s="24" t="s">
        <v>8886</v>
      </c>
      <c r="V1081" s="24" t="s">
        <v>8886</v>
      </c>
      <c r="W1081" s="24"/>
      <c r="X1081" s="24"/>
      <c r="Y1081" s="258">
        <v>44935.838645833333</v>
      </c>
      <c r="Z1081" s="258">
        <v>45173.961412037039</v>
      </c>
      <c r="AA1081" s="24"/>
      <c r="AB1081" s="24" t="s">
        <v>3292</v>
      </c>
      <c r="AC1081" s="24">
        <v>76750</v>
      </c>
      <c r="AD1081" s="24">
        <v>25800</v>
      </c>
      <c r="AE1081" s="24" t="s">
        <v>9827</v>
      </c>
      <c r="AF1081" s="24" t="s">
        <v>9829</v>
      </c>
      <c r="AG1081" s="24" t="s">
        <v>264</v>
      </c>
    </row>
    <row r="1082" spans="1:33" x14ac:dyDescent="0.3">
      <c r="A1082" s="24"/>
      <c r="B1082" s="24" t="s">
        <v>9827</v>
      </c>
      <c r="C1082" s="24" t="s">
        <v>33</v>
      </c>
      <c r="D1082" s="24" t="s">
        <v>9898</v>
      </c>
      <c r="E1082" s="24" t="s">
        <v>3297</v>
      </c>
      <c r="F1082" s="24" t="s">
        <v>3298</v>
      </c>
      <c r="G1082" s="24" t="s">
        <v>3291</v>
      </c>
      <c r="H1082" s="24" t="s">
        <v>36</v>
      </c>
      <c r="I1082" s="24" t="s">
        <v>8886</v>
      </c>
      <c r="J1082" s="24" t="s">
        <v>8886</v>
      </c>
      <c r="K1082" s="24" t="s">
        <v>8886</v>
      </c>
      <c r="L1082" s="24" t="s">
        <v>8886</v>
      </c>
      <c r="M1082" s="24" t="s">
        <v>9828</v>
      </c>
      <c r="N1082" s="24" t="s">
        <v>201</v>
      </c>
      <c r="O1082" s="24" t="s">
        <v>8886</v>
      </c>
      <c r="P1082" s="24"/>
      <c r="Q1082" s="24"/>
      <c r="R1082" s="24"/>
      <c r="S1082" s="24"/>
      <c r="T1082" s="24"/>
      <c r="U1082" s="24" t="s">
        <v>8886</v>
      </c>
      <c r="V1082" s="24" t="s">
        <v>8886</v>
      </c>
      <c r="W1082" s="24"/>
      <c r="X1082" s="24"/>
      <c r="Y1082" s="258">
        <v>44935.838645833333</v>
      </c>
      <c r="Z1082" s="258">
        <v>45173.961412037039</v>
      </c>
      <c r="AA1082" s="24"/>
      <c r="AB1082" s="24" t="s">
        <v>3292</v>
      </c>
      <c r="AC1082" s="24">
        <v>76750</v>
      </c>
      <c r="AD1082" s="24">
        <v>25810</v>
      </c>
      <c r="AE1082" s="24" t="s">
        <v>9827</v>
      </c>
      <c r="AF1082" s="24" t="s">
        <v>9829</v>
      </c>
      <c r="AG1082" s="24" t="s">
        <v>264</v>
      </c>
    </row>
    <row r="1083" spans="1:33" x14ac:dyDescent="0.3">
      <c r="A1083" s="24"/>
      <c r="B1083" s="24" t="s">
        <v>9827</v>
      </c>
      <c r="C1083" s="24" t="s">
        <v>33</v>
      </c>
      <c r="D1083" s="24" t="s">
        <v>9884</v>
      </c>
      <c r="E1083" s="24" t="s">
        <v>3299</v>
      </c>
      <c r="F1083" s="24" t="s">
        <v>3300</v>
      </c>
      <c r="G1083" s="24" t="s">
        <v>3291</v>
      </c>
      <c r="H1083" s="24" t="s">
        <v>36</v>
      </c>
      <c r="I1083" s="24" t="s">
        <v>8886</v>
      </c>
      <c r="J1083" s="24" t="s">
        <v>8886</v>
      </c>
      <c r="K1083" s="24" t="s">
        <v>8886</v>
      </c>
      <c r="L1083" s="24" t="s">
        <v>8886</v>
      </c>
      <c r="M1083" s="24" t="s">
        <v>9828</v>
      </c>
      <c r="N1083" s="24" t="s">
        <v>201</v>
      </c>
      <c r="O1083" s="24" t="s">
        <v>8886</v>
      </c>
      <c r="P1083" s="24"/>
      <c r="Q1083" s="24"/>
      <c r="R1083" s="24"/>
      <c r="S1083" s="24"/>
      <c r="T1083" s="24"/>
      <c r="U1083" s="24" t="s">
        <v>8886</v>
      </c>
      <c r="V1083" s="24" t="s">
        <v>8886</v>
      </c>
      <c r="W1083" s="24"/>
      <c r="X1083" s="24"/>
      <c r="Y1083" s="258">
        <v>44935.838645833333</v>
      </c>
      <c r="Z1083" s="258">
        <v>45173.961412037039</v>
      </c>
      <c r="AA1083" s="24"/>
      <c r="AB1083" s="24" t="s">
        <v>3292</v>
      </c>
      <c r="AC1083" s="24">
        <v>76750</v>
      </c>
      <c r="AD1083" s="24">
        <v>25820</v>
      </c>
      <c r="AE1083" s="24" t="s">
        <v>9827</v>
      </c>
      <c r="AF1083" s="24" t="s">
        <v>9829</v>
      </c>
      <c r="AG1083" s="24" t="s">
        <v>264</v>
      </c>
    </row>
    <row r="1084" spans="1:33" x14ac:dyDescent="0.3">
      <c r="A1084" s="24"/>
      <c r="B1084" s="24" t="s">
        <v>9827</v>
      </c>
      <c r="C1084" s="24" t="s">
        <v>33</v>
      </c>
      <c r="D1084" s="24" t="s">
        <v>9889</v>
      </c>
      <c r="E1084" s="24" t="s">
        <v>3301</v>
      </c>
      <c r="F1084" s="24" t="s">
        <v>329</v>
      </c>
      <c r="G1084" s="24" t="s">
        <v>3291</v>
      </c>
      <c r="H1084" s="24" t="s">
        <v>36</v>
      </c>
      <c r="I1084" s="24" t="s">
        <v>8886</v>
      </c>
      <c r="J1084" s="24" t="s">
        <v>8886</v>
      </c>
      <c r="K1084" s="24" t="s">
        <v>8886</v>
      </c>
      <c r="L1084" s="24" t="s">
        <v>8886</v>
      </c>
      <c r="M1084" s="24" t="s">
        <v>9828</v>
      </c>
      <c r="N1084" s="24" t="s">
        <v>201</v>
      </c>
      <c r="O1084" s="24" t="s">
        <v>8886</v>
      </c>
      <c r="P1084" s="24"/>
      <c r="Q1084" s="24"/>
      <c r="R1084" s="24"/>
      <c r="S1084" s="24"/>
      <c r="T1084" s="24"/>
      <c r="U1084" s="24" t="s">
        <v>8886</v>
      </c>
      <c r="V1084" s="24" t="s">
        <v>8886</v>
      </c>
      <c r="W1084" s="24"/>
      <c r="X1084" s="24"/>
      <c r="Y1084" s="258">
        <v>44935.838645833333</v>
      </c>
      <c r="Z1084" s="258">
        <v>45173.961412037039</v>
      </c>
      <c r="AA1084" s="24"/>
      <c r="AB1084" s="24" t="s">
        <v>3292</v>
      </c>
      <c r="AC1084" s="24">
        <v>76750</v>
      </c>
      <c r="AD1084" s="24">
        <v>25830</v>
      </c>
      <c r="AE1084" s="24" t="s">
        <v>9827</v>
      </c>
      <c r="AF1084" s="24" t="s">
        <v>9829</v>
      </c>
      <c r="AG1084" s="24" t="s">
        <v>264</v>
      </c>
    </row>
    <row r="1085" spans="1:33" x14ac:dyDescent="0.3">
      <c r="A1085" s="24"/>
      <c r="B1085" s="24" t="s">
        <v>9829</v>
      </c>
      <c r="C1085" s="24" t="s">
        <v>333</v>
      </c>
      <c r="D1085" s="24" t="s">
        <v>9883</v>
      </c>
      <c r="E1085" s="24" t="s">
        <v>3302</v>
      </c>
      <c r="F1085" s="24" t="s">
        <v>3303</v>
      </c>
      <c r="G1085" s="24" t="s">
        <v>3291</v>
      </c>
      <c r="H1085" s="24" t="s">
        <v>36</v>
      </c>
      <c r="I1085" s="24" t="s">
        <v>8886</v>
      </c>
      <c r="J1085" s="24" t="s">
        <v>8886</v>
      </c>
      <c r="K1085" s="24" t="s">
        <v>8886</v>
      </c>
      <c r="L1085" s="24" t="s">
        <v>8886</v>
      </c>
      <c r="M1085" s="24" t="s">
        <v>9828</v>
      </c>
      <c r="N1085" s="24" t="s">
        <v>201</v>
      </c>
      <c r="O1085" s="24" t="s">
        <v>8886</v>
      </c>
      <c r="P1085" s="24"/>
      <c r="Q1085" s="24"/>
      <c r="R1085" s="24"/>
      <c r="S1085" s="24"/>
      <c r="T1085" s="24"/>
      <c r="U1085" s="24" t="s">
        <v>8886</v>
      </c>
      <c r="V1085" s="24" t="s">
        <v>8886</v>
      </c>
      <c r="W1085" s="24"/>
      <c r="X1085" s="24"/>
      <c r="Y1085" s="258">
        <v>44935.838645833333</v>
      </c>
      <c r="Z1085" s="24"/>
      <c r="AA1085" s="24"/>
      <c r="AB1085" s="24" t="s">
        <v>3292</v>
      </c>
      <c r="AC1085" s="24">
        <v>76750</v>
      </c>
      <c r="AD1085" s="24">
        <v>25840</v>
      </c>
      <c r="AE1085" s="24" t="s">
        <v>9827</v>
      </c>
      <c r="AF1085" s="24" t="s">
        <v>9827</v>
      </c>
      <c r="AG1085" s="24" t="s">
        <v>264</v>
      </c>
    </row>
    <row r="1086" spans="1:33" x14ac:dyDescent="0.3">
      <c r="A1086" s="24"/>
      <c r="B1086" s="24" t="s">
        <v>9827</v>
      </c>
      <c r="C1086" s="24" t="s">
        <v>33</v>
      </c>
      <c r="D1086" s="24" t="s">
        <v>9908</v>
      </c>
      <c r="E1086" s="24" t="s">
        <v>3304</v>
      </c>
      <c r="F1086" s="24" t="s">
        <v>3305</v>
      </c>
      <c r="G1086" s="24" t="s">
        <v>3291</v>
      </c>
      <c r="H1086" s="24" t="s">
        <v>36</v>
      </c>
      <c r="I1086" s="24" t="s">
        <v>8886</v>
      </c>
      <c r="J1086" s="24" t="s">
        <v>8886</v>
      </c>
      <c r="K1086" s="24" t="s">
        <v>8886</v>
      </c>
      <c r="L1086" s="24" t="s">
        <v>8886</v>
      </c>
      <c r="M1086" s="24" t="s">
        <v>9828</v>
      </c>
      <c r="N1086" s="24" t="s">
        <v>201</v>
      </c>
      <c r="O1086" s="24" t="s">
        <v>8886</v>
      </c>
      <c r="P1086" s="24"/>
      <c r="Q1086" s="24"/>
      <c r="R1086" s="24"/>
      <c r="S1086" s="24"/>
      <c r="T1086" s="24"/>
      <c r="U1086" s="24" t="s">
        <v>8886</v>
      </c>
      <c r="V1086" s="24" t="s">
        <v>8886</v>
      </c>
      <c r="W1086" s="24"/>
      <c r="X1086" s="24"/>
      <c r="Y1086" s="258">
        <v>44935.838645833333</v>
      </c>
      <c r="Z1086" s="258">
        <v>45173.961412037039</v>
      </c>
      <c r="AA1086" s="24"/>
      <c r="AB1086" s="24" t="s">
        <v>3292</v>
      </c>
      <c r="AC1086" s="24">
        <v>76750</v>
      </c>
      <c r="AD1086" s="24">
        <v>25850</v>
      </c>
      <c r="AE1086" s="24" t="s">
        <v>9827</v>
      </c>
      <c r="AF1086" s="24" t="s">
        <v>9829</v>
      </c>
      <c r="AG1086" s="24" t="s">
        <v>264</v>
      </c>
    </row>
    <row r="1087" spans="1:33" x14ac:dyDescent="0.3">
      <c r="A1087" s="24"/>
      <c r="B1087" s="24" t="s">
        <v>9827</v>
      </c>
      <c r="C1087" s="24" t="s">
        <v>33</v>
      </c>
      <c r="D1087" s="24" t="s">
        <v>9880</v>
      </c>
      <c r="E1087" s="24" t="s">
        <v>3306</v>
      </c>
      <c r="F1087" s="24" t="s">
        <v>3307</v>
      </c>
      <c r="G1087" s="24" t="s">
        <v>3291</v>
      </c>
      <c r="H1087" s="24" t="s">
        <v>36</v>
      </c>
      <c r="I1087" s="24" t="s">
        <v>8886</v>
      </c>
      <c r="J1087" s="24" t="s">
        <v>8886</v>
      </c>
      <c r="K1087" s="24" t="s">
        <v>8886</v>
      </c>
      <c r="L1087" s="24" t="s">
        <v>8886</v>
      </c>
      <c r="M1087" s="24" t="s">
        <v>9828</v>
      </c>
      <c r="N1087" s="24" t="s">
        <v>201</v>
      </c>
      <c r="O1087" s="24" t="s">
        <v>8886</v>
      </c>
      <c r="P1087" s="24"/>
      <c r="Q1087" s="24"/>
      <c r="R1087" s="24"/>
      <c r="S1087" s="24"/>
      <c r="T1087" s="24"/>
      <c r="U1087" s="24" t="s">
        <v>8886</v>
      </c>
      <c r="V1087" s="24" t="s">
        <v>8886</v>
      </c>
      <c r="W1087" s="24"/>
      <c r="X1087" s="24"/>
      <c r="Y1087" s="258">
        <v>44935.838645833333</v>
      </c>
      <c r="Z1087" s="258">
        <v>45173.961412037039</v>
      </c>
      <c r="AA1087" s="24"/>
      <c r="AB1087" s="24" t="s">
        <v>3292</v>
      </c>
      <c r="AC1087" s="24">
        <v>76750</v>
      </c>
      <c r="AD1087" s="24">
        <v>25860</v>
      </c>
      <c r="AE1087" s="24" t="s">
        <v>9827</v>
      </c>
      <c r="AF1087" s="24" t="s">
        <v>9829</v>
      </c>
      <c r="AG1087" s="24" t="s">
        <v>264</v>
      </c>
    </row>
    <row r="1088" spans="1:33" x14ac:dyDescent="0.3">
      <c r="A1088" s="24" t="s">
        <v>231</v>
      </c>
      <c r="B1088" s="24" t="s">
        <v>9827</v>
      </c>
      <c r="C1088" s="24" t="s">
        <v>33</v>
      </c>
      <c r="D1088" s="24" t="s">
        <v>567</v>
      </c>
      <c r="E1088" s="24" t="s">
        <v>3308</v>
      </c>
      <c r="F1088" s="24" t="s">
        <v>3309</v>
      </c>
      <c r="G1088" s="24" t="s">
        <v>228</v>
      </c>
      <c r="H1088" s="24" t="s">
        <v>230</v>
      </c>
      <c r="I1088" s="24" t="s">
        <v>8886</v>
      </c>
      <c r="J1088" s="24" t="s">
        <v>8886</v>
      </c>
      <c r="K1088" s="24" t="s">
        <v>8886</v>
      </c>
      <c r="L1088" s="24" t="s">
        <v>8886</v>
      </c>
      <c r="M1088" s="24" t="s">
        <v>9828</v>
      </c>
      <c r="N1088" s="24" t="s">
        <v>447</v>
      </c>
      <c r="O1088" s="24" t="s">
        <v>568</v>
      </c>
      <c r="P1088" s="24"/>
      <c r="Q1088" s="24"/>
      <c r="R1088" s="25" t="s">
        <v>3310</v>
      </c>
      <c r="S1088" s="24"/>
      <c r="T1088" s="24"/>
      <c r="U1088" s="24" t="s">
        <v>8886</v>
      </c>
      <c r="V1088" s="24" t="s">
        <v>8886</v>
      </c>
      <c r="W1088" s="24"/>
      <c r="X1088" s="24"/>
      <c r="Y1088" s="258">
        <v>44935.867164351854</v>
      </c>
      <c r="Z1088" s="258">
        <v>45173.912719907406</v>
      </c>
      <c r="AA1088" s="24"/>
      <c r="AB1088" s="24" t="s">
        <v>3277</v>
      </c>
      <c r="AC1088" s="24">
        <v>102945</v>
      </c>
      <c r="AD1088" s="24">
        <v>16420</v>
      </c>
      <c r="AE1088" s="24" t="s">
        <v>9827</v>
      </c>
      <c r="AF1088" s="24" t="s">
        <v>9829</v>
      </c>
      <c r="AG1088" s="24"/>
    </row>
    <row r="1089" spans="1:33" ht="26.4" x14ac:dyDescent="0.3">
      <c r="A1089" s="24" t="s">
        <v>321</v>
      </c>
      <c r="B1089" s="24" t="s">
        <v>9827</v>
      </c>
      <c r="C1089" s="24" t="s">
        <v>33</v>
      </c>
      <c r="D1089" s="24" t="s">
        <v>3080</v>
      </c>
      <c r="E1089" s="24" t="s">
        <v>3311</v>
      </c>
      <c r="F1089" s="24" t="s">
        <v>3312</v>
      </c>
      <c r="G1089" s="24" t="s">
        <v>123</v>
      </c>
      <c r="H1089" s="24" t="s">
        <v>230</v>
      </c>
      <c r="I1089" s="24" t="s">
        <v>8886</v>
      </c>
      <c r="J1089" s="24" t="s">
        <v>8886</v>
      </c>
      <c r="K1089" s="24" t="s">
        <v>8886</v>
      </c>
      <c r="L1089" s="24" t="s">
        <v>8886</v>
      </c>
      <c r="M1089" s="24" t="s">
        <v>9828</v>
      </c>
      <c r="N1089" s="24" t="s">
        <v>136</v>
      </c>
      <c r="O1089" s="24" t="s">
        <v>3081</v>
      </c>
      <c r="P1089" s="24"/>
      <c r="Q1089" s="24"/>
      <c r="R1089" s="25" t="s">
        <v>3313</v>
      </c>
      <c r="S1089" s="25" t="s">
        <v>10058</v>
      </c>
      <c r="T1089" s="24"/>
      <c r="U1089" s="24" t="s">
        <v>8886</v>
      </c>
      <c r="V1089" s="24" t="s">
        <v>8886</v>
      </c>
      <c r="W1089" s="24"/>
      <c r="X1089" s="24"/>
      <c r="Y1089" s="258">
        <v>44994.664386574077</v>
      </c>
      <c r="Z1089" s="258">
        <v>45173.912719907406</v>
      </c>
      <c r="AA1089" s="24"/>
      <c r="AB1089" s="24" t="s">
        <v>14</v>
      </c>
      <c r="AC1089" s="24">
        <v>12578</v>
      </c>
      <c r="AD1089" s="24">
        <v>25070</v>
      </c>
      <c r="AE1089" s="24" t="s">
        <v>9827</v>
      </c>
      <c r="AF1089" s="24" t="s">
        <v>9829</v>
      </c>
      <c r="AG1089" s="24"/>
    </row>
    <row r="1090" spans="1:33" ht="26.4" x14ac:dyDescent="0.3">
      <c r="A1090" s="24" t="s">
        <v>321</v>
      </c>
      <c r="B1090" s="24" t="s">
        <v>9827</v>
      </c>
      <c r="C1090" s="24" t="s">
        <v>67</v>
      </c>
      <c r="D1090" s="24" t="s">
        <v>3080</v>
      </c>
      <c r="E1090" s="24" t="s">
        <v>3314</v>
      </c>
      <c r="F1090" s="24" t="s">
        <v>3315</v>
      </c>
      <c r="G1090" s="24" t="s">
        <v>262</v>
      </c>
      <c r="H1090" s="24" t="s">
        <v>773</v>
      </c>
      <c r="I1090" s="24" t="s">
        <v>3317</v>
      </c>
      <c r="J1090" s="24" t="s">
        <v>8886</v>
      </c>
      <c r="K1090" s="24" t="s">
        <v>8886</v>
      </c>
      <c r="L1090" s="24" t="s">
        <v>8886</v>
      </c>
      <c r="M1090" s="24" t="s">
        <v>843</v>
      </c>
      <c r="N1090" s="24" t="s">
        <v>136</v>
      </c>
      <c r="O1090" s="24" t="s">
        <v>3081</v>
      </c>
      <c r="P1090" s="24"/>
      <c r="Q1090" s="24"/>
      <c r="R1090" s="25" t="s">
        <v>3316</v>
      </c>
      <c r="S1090" s="24"/>
      <c r="T1090" s="24"/>
      <c r="U1090" s="24" t="s">
        <v>8886</v>
      </c>
      <c r="V1090" s="24" t="s">
        <v>8886</v>
      </c>
      <c r="W1090" s="24"/>
      <c r="X1090" s="24"/>
      <c r="Y1090" s="258">
        <v>44994.664386574077</v>
      </c>
      <c r="Z1090" s="258">
        <v>45173.912719907406</v>
      </c>
      <c r="AA1090" s="24"/>
      <c r="AB1090" s="24" t="s">
        <v>14</v>
      </c>
      <c r="AC1090" s="24">
        <v>12578</v>
      </c>
      <c r="AD1090" s="24">
        <v>258900</v>
      </c>
      <c r="AE1090" s="24" t="s">
        <v>9827</v>
      </c>
      <c r="AF1090" s="24" t="s">
        <v>9829</v>
      </c>
      <c r="AG1090" s="24" t="s">
        <v>16</v>
      </c>
    </row>
    <row r="1091" spans="1:33" x14ac:dyDescent="0.3">
      <c r="A1091" s="24" t="s">
        <v>212</v>
      </c>
      <c r="B1091" s="24" t="s">
        <v>9827</v>
      </c>
      <c r="C1091" s="24" t="s">
        <v>67</v>
      </c>
      <c r="D1091" s="24" t="s">
        <v>3080</v>
      </c>
      <c r="E1091" s="24" t="s">
        <v>3318</v>
      </c>
      <c r="F1091" s="24" t="s">
        <v>3319</v>
      </c>
      <c r="G1091" s="24" t="s">
        <v>262</v>
      </c>
      <c r="H1091" s="24" t="s">
        <v>238</v>
      </c>
      <c r="I1091" s="24" t="s">
        <v>8886</v>
      </c>
      <c r="J1091" s="24" t="s">
        <v>8886</v>
      </c>
      <c r="K1091" s="24" t="s">
        <v>8886</v>
      </c>
      <c r="L1091" s="24" t="s">
        <v>8886</v>
      </c>
      <c r="M1091" s="24" t="s">
        <v>9828</v>
      </c>
      <c r="N1091" s="24" t="s">
        <v>136</v>
      </c>
      <c r="O1091" s="24" t="s">
        <v>3081</v>
      </c>
      <c r="P1091" s="24"/>
      <c r="Q1091" s="24"/>
      <c r="R1091" s="25" t="s">
        <v>3320</v>
      </c>
      <c r="S1091" s="24"/>
      <c r="T1091" s="24"/>
      <c r="U1091" s="24" t="s">
        <v>8886</v>
      </c>
      <c r="V1091" s="24" t="s">
        <v>8886</v>
      </c>
      <c r="W1091" s="24"/>
      <c r="X1091" s="24"/>
      <c r="Y1091" s="258">
        <v>44994.664386574077</v>
      </c>
      <c r="Z1091" s="258">
        <v>45173.912719907406</v>
      </c>
      <c r="AA1091" s="24"/>
      <c r="AB1091" s="24" t="s">
        <v>14</v>
      </c>
      <c r="AC1091" s="24">
        <v>12578</v>
      </c>
      <c r="AD1091" s="24">
        <v>259000</v>
      </c>
      <c r="AE1091" s="24" t="s">
        <v>9827</v>
      </c>
      <c r="AF1091" s="24" t="s">
        <v>9829</v>
      </c>
      <c r="AG1091" s="24" t="s">
        <v>16</v>
      </c>
    </row>
    <row r="1092" spans="1:33" ht="105.6" x14ac:dyDescent="0.3">
      <c r="A1092" s="24"/>
      <c r="B1092" s="24" t="s">
        <v>9827</v>
      </c>
      <c r="C1092" s="24" t="s">
        <v>33</v>
      </c>
      <c r="D1092" s="24" t="s">
        <v>1502</v>
      </c>
      <c r="E1092" s="24" t="s">
        <v>3321</v>
      </c>
      <c r="F1092" s="24" t="s">
        <v>3322</v>
      </c>
      <c r="G1092" s="24" t="s">
        <v>3323</v>
      </c>
      <c r="H1092" s="24" t="s">
        <v>36</v>
      </c>
      <c r="I1092" s="24" t="s">
        <v>8886</v>
      </c>
      <c r="J1092" s="24" t="s">
        <v>8886</v>
      </c>
      <c r="K1092" s="24" t="s">
        <v>8886</v>
      </c>
      <c r="L1092" s="24" t="s">
        <v>8886</v>
      </c>
      <c r="M1092" s="24" t="s">
        <v>9828</v>
      </c>
      <c r="N1092" s="24" t="s">
        <v>136</v>
      </c>
      <c r="O1092" s="24" t="s">
        <v>1503</v>
      </c>
      <c r="P1092" s="24"/>
      <c r="Q1092" s="24"/>
      <c r="R1092" s="25" t="s">
        <v>3313</v>
      </c>
      <c r="S1092" s="25" t="s">
        <v>10059</v>
      </c>
      <c r="T1092" s="24"/>
      <c r="U1092" s="24" t="s">
        <v>8886</v>
      </c>
      <c r="V1092" s="24" t="s">
        <v>8886</v>
      </c>
      <c r="W1092" s="24"/>
      <c r="X1092" s="24"/>
      <c r="Y1092" s="258">
        <v>45025.789386574077</v>
      </c>
      <c r="Z1092" s="258">
        <v>45175.9534375</v>
      </c>
      <c r="AA1092" s="24"/>
      <c r="AB1092" s="24" t="s">
        <v>14</v>
      </c>
      <c r="AC1092" s="24">
        <v>12578</v>
      </c>
      <c r="AD1092" s="24">
        <v>19450</v>
      </c>
      <c r="AE1092" s="24" t="s">
        <v>9827</v>
      </c>
      <c r="AF1092" s="24" t="s">
        <v>9829</v>
      </c>
      <c r="AG1092" s="24" t="s">
        <v>264</v>
      </c>
    </row>
    <row r="1093" spans="1:33" ht="66" x14ac:dyDescent="0.3">
      <c r="A1093" s="24"/>
      <c r="B1093" s="24" t="s">
        <v>9827</v>
      </c>
      <c r="C1093" s="24" t="s">
        <v>33</v>
      </c>
      <c r="D1093" s="24" t="s">
        <v>9886</v>
      </c>
      <c r="E1093" s="24" t="s">
        <v>1935</v>
      </c>
      <c r="F1093" s="24" t="s">
        <v>1933</v>
      </c>
      <c r="G1093" s="24" t="s">
        <v>952</v>
      </c>
      <c r="H1093" s="24" t="s">
        <v>36</v>
      </c>
      <c r="I1093" s="24" t="s">
        <v>8886</v>
      </c>
      <c r="J1093" s="24" t="s">
        <v>8886</v>
      </c>
      <c r="K1093" s="24" t="s">
        <v>8886</v>
      </c>
      <c r="L1093" s="24" t="s">
        <v>8886</v>
      </c>
      <c r="M1093" s="24" t="s">
        <v>9828</v>
      </c>
      <c r="N1093" s="24" t="s">
        <v>201</v>
      </c>
      <c r="O1093" s="24" t="s">
        <v>8886</v>
      </c>
      <c r="P1093" s="24"/>
      <c r="Q1093" s="24" t="s">
        <v>1932</v>
      </c>
      <c r="R1093" s="24"/>
      <c r="S1093" s="25" t="s">
        <v>10060</v>
      </c>
      <c r="T1093" s="24"/>
      <c r="U1093" s="24" t="s">
        <v>8886</v>
      </c>
      <c r="V1093" s="24" t="s">
        <v>8886</v>
      </c>
      <c r="W1093" s="24" t="s">
        <v>8886</v>
      </c>
      <c r="X1093" s="24" t="s">
        <v>8886</v>
      </c>
      <c r="Y1093" s="258">
        <v>45174.723935185182</v>
      </c>
      <c r="Z1093" s="258">
        <v>45175.9534375</v>
      </c>
      <c r="AA1093" s="24" t="s">
        <v>8886</v>
      </c>
      <c r="AB1093" s="24"/>
      <c r="AC1093" s="24"/>
      <c r="AD1093" s="24">
        <v>191</v>
      </c>
      <c r="AE1093" s="24" t="s">
        <v>9827</v>
      </c>
      <c r="AF1093" s="24" t="s">
        <v>9829</v>
      </c>
      <c r="AG1093" s="24" t="s">
        <v>218</v>
      </c>
    </row>
    <row r="1094" spans="1:33" x14ac:dyDescent="0.3">
      <c r="A1094" s="24"/>
      <c r="B1094" s="24" t="s">
        <v>9827</v>
      </c>
      <c r="C1094" s="24" t="s">
        <v>305</v>
      </c>
      <c r="D1094" s="24" t="s">
        <v>9897</v>
      </c>
      <c r="E1094" s="24" t="s">
        <v>379</v>
      </c>
      <c r="F1094" s="24" t="s">
        <v>3324</v>
      </c>
      <c r="G1094" s="24" t="s">
        <v>3325</v>
      </c>
      <c r="H1094" s="24" t="s">
        <v>36</v>
      </c>
      <c r="I1094" s="24" t="s">
        <v>8886</v>
      </c>
      <c r="J1094" s="24" t="s">
        <v>8886</v>
      </c>
      <c r="K1094" s="24" t="s">
        <v>8886</v>
      </c>
      <c r="L1094" s="24" t="s">
        <v>8886</v>
      </c>
      <c r="M1094" s="24" t="s">
        <v>9828</v>
      </c>
      <c r="N1094" s="24" t="s">
        <v>201</v>
      </c>
      <c r="O1094" s="24" t="s">
        <v>8886</v>
      </c>
      <c r="P1094" s="24"/>
      <c r="Q1094" s="24" t="s">
        <v>375</v>
      </c>
      <c r="R1094" s="24"/>
      <c r="S1094" s="24"/>
      <c r="T1094" s="24"/>
      <c r="U1094" s="24" t="s">
        <v>8886</v>
      </c>
      <c r="V1094" s="24" t="s">
        <v>8886</v>
      </c>
      <c r="W1094" s="24" t="s">
        <v>8886</v>
      </c>
      <c r="X1094" s="24" t="s">
        <v>8886</v>
      </c>
      <c r="Y1094" s="258">
        <v>45175.696018518516</v>
      </c>
      <c r="Z1094" s="258">
        <v>45176.649618055555</v>
      </c>
      <c r="AA1094" s="24" t="s">
        <v>8886</v>
      </c>
      <c r="AB1094" s="24"/>
      <c r="AC1094" s="24"/>
      <c r="AD1094" s="24">
        <v>15841</v>
      </c>
      <c r="AE1094" s="24" t="s">
        <v>9827</v>
      </c>
      <c r="AF1094" s="24" t="s">
        <v>9829</v>
      </c>
      <c r="AG1094" s="24" t="s">
        <v>8886</v>
      </c>
    </row>
    <row r="1095" spans="1:33" ht="26.4" x14ac:dyDescent="0.3">
      <c r="A1095" s="24" t="s">
        <v>212</v>
      </c>
      <c r="B1095" s="24" t="s">
        <v>9827</v>
      </c>
      <c r="C1095" s="24" t="s">
        <v>19</v>
      </c>
      <c r="D1095" s="24" t="s">
        <v>315</v>
      </c>
      <c r="E1095" s="24" t="s">
        <v>316</v>
      </c>
      <c r="F1095" s="24" t="s">
        <v>313</v>
      </c>
      <c r="G1095" s="24" t="s">
        <v>308</v>
      </c>
      <c r="H1095" s="24" t="s">
        <v>238</v>
      </c>
      <c r="I1095" s="24" t="s">
        <v>8886</v>
      </c>
      <c r="J1095" s="24" t="s">
        <v>8886</v>
      </c>
      <c r="K1095" s="24" t="s">
        <v>8886</v>
      </c>
      <c r="L1095" s="24" t="s">
        <v>8886</v>
      </c>
      <c r="M1095" s="24" t="s">
        <v>9828</v>
      </c>
      <c r="N1095" s="24" t="s">
        <v>136</v>
      </c>
      <c r="O1095" s="24" t="s">
        <v>317</v>
      </c>
      <c r="P1095" s="24" t="s">
        <v>3326</v>
      </c>
      <c r="Q1095" s="24" t="s">
        <v>312</v>
      </c>
      <c r="R1095" s="25" t="s">
        <v>314</v>
      </c>
      <c r="S1095" s="25" t="s">
        <v>10061</v>
      </c>
      <c r="T1095" s="24"/>
      <c r="U1095" s="24" t="s">
        <v>8886</v>
      </c>
      <c r="V1095" s="24" t="s">
        <v>8886</v>
      </c>
      <c r="W1095" s="24" t="s">
        <v>8886</v>
      </c>
      <c r="X1095" s="24" t="s">
        <v>8886</v>
      </c>
      <c r="Y1095" s="258">
        <v>45175.698206018518</v>
      </c>
      <c r="Z1095" s="258">
        <v>45176.015162037038</v>
      </c>
      <c r="AA1095" s="24" t="s">
        <v>8886</v>
      </c>
      <c r="AB1095" s="24"/>
      <c r="AC1095" s="24"/>
      <c r="AD1095" s="24">
        <v>15681</v>
      </c>
      <c r="AE1095" s="24" t="s">
        <v>9827</v>
      </c>
      <c r="AF1095" s="24" t="s">
        <v>9829</v>
      </c>
      <c r="AG1095" s="24" t="s">
        <v>16</v>
      </c>
    </row>
    <row r="1096" spans="1:33" x14ac:dyDescent="0.3">
      <c r="A1096" s="24"/>
      <c r="B1096" s="24" t="s">
        <v>9827</v>
      </c>
      <c r="C1096" s="24" t="s">
        <v>33</v>
      </c>
      <c r="D1096" s="24" t="s">
        <v>9884</v>
      </c>
      <c r="E1096" s="24" t="s">
        <v>2965</v>
      </c>
      <c r="F1096" s="24" t="s">
        <v>2963</v>
      </c>
      <c r="G1096" s="24" t="s">
        <v>2964</v>
      </c>
      <c r="H1096" s="24" t="s">
        <v>36</v>
      </c>
      <c r="I1096" s="24" t="s">
        <v>8886</v>
      </c>
      <c r="J1096" s="24" t="s">
        <v>8886</v>
      </c>
      <c r="K1096" s="24" t="s">
        <v>8886</v>
      </c>
      <c r="L1096" s="24" t="s">
        <v>8886</v>
      </c>
      <c r="M1096" s="24" t="s">
        <v>9828</v>
      </c>
      <c r="N1096" s="24" t="s">
        <v>201</v>
      </c>
      <c r="O1096" s="24" t="s">
        <v>8886</v>
      </c>
      <c r="P1096" s="24"/>
      <c r="Q1096" s="24" t="s">
        <v>2962</v>
      </c>
      <c r="R1096" s="24"/>
      <c r="S1096" s="24"/>
      <c r="T1096" s="24"/>
      <c r="U1096" s="24" t="s">
        <v>8886</v>
      </c>
      <c r="V1096" s="24" t="s">
        <v>8886</v>
      </c>
      <c r="W1096" s="24" t="s">
        <v>8886</v>
      </c>
      <c r="X1096" s="24" t="s">
        <v>8886</v>
      </c>
      <c r="Y1096" s="258">
        <v>45175.725046296298</v>
      </c>
      <c r="Z1096" s="258">
        <v>45180.478958333333</v>
      </c>
      <c r="AA1096" s="24" t="s">
        <v>8886</v>
      </c>
      <c r="AB1096" s="24"/>
      <c r="AC1096" s="24"/>
      <c r="AD1096" s="24">
        <v>24671</v>
      </c>
      <c r="AE1096" s="24" t="s">
        <v>9827</v>
      </c>
      <c r="AF1096" s="24" t="s">
        <v>9829</v>
      </c>
      <c r="AG1096" s="24" t="s">
        <v>264</v>
      </c>
    </row>
    <row r="1097" spans="1:33" x14ac:dyDescent="0.3">
      <c r="A1097" s="24"/>
      <c r="B1097" s="24" t="s">
        <v>9827</v>
      </c>
      <c r="C1097" s="24" t="s">
        <v>305</v>
      </c>
      <c r="D1097" s="24" t="s">
        <v>9886</v>
      </c>
      <c r="E1097" s="24" t="s">
        <v>2968</v>
      </c>
      <c r="F1097" s="24" t="s">
        <v>2967</v>
      </c>
      <c r="G1097" s="24" t="s">
        <v>2964</v>
      </c>
      <c r="H1097" s="24" t="s">
        <v>36</v>
      </c>
      <c r="I1097" s="24" t="s">
        <v>8886</v>
      </c>
      <c r="J1097" s="24" t="s">
        <v>8886</v>
      </c>
      <c r="K1097" s="24" t="s">
        <v>8886</v>
      </c>
      <c r="L1097" s="24" t="s">
        <v>8886</v>
      </c>
      <c r="M1097" s="24" t="s">
        <v>9828</v>
      </c>
      <c r="N1097" s="24" t="s">
        <v>201</v>
      </c>
      <c r="O1097" s="24" t="s">
        <v>8886</v>
      </c>
      <c r="P1097" s="24"/>
      <c r="Q1097" s="24" t="s">
        <v>2966</v>
      </c>
      <c r="R1097" s="24"/>
      <c r="S1097" s="24"/>
      <c r="T1097" s="24"/>
      <c r="U1097" s="24" t="s">
        <v>8886</v>
      </c>
      <c r="V1097" s="24" t="s">
        <v>8886</v>
      </c>
      <c r="W1097" s="24" t="s">
        <v>8886</v>
      </c>
      <c r="X1097" s="24" t="s">
        <v>8886</v>
      </c>
      <c r="Y1097" s="258">
        <v>45175.725740740738</v>
      </c>
      <c r="Z1097" s="258">
        <v>45180.478958333333</v>
      </c>
      <c r="AA1097" s="24" t="s">
        <v>8886</v>
      </c>
      <c r="AB1097" s="24"/>
      <c r="AC1097" s="24"/>
      <c r="AD1097" s="24">
        <v>1011</v>
      </c>
      <c r="AE1097" s="24" t="s">
        <v>9827</v>
      </c>
      <c r="AF1097" s="24" t="s">
        <v>9829</v>
      </c>
      <c r="AG1097" s="24" t="s">
        <v>264</v>
      </c>
    </row>
    <row r="1098" spans="1:33" x14ac:dyDescent="0.3">
      <c r="A1098" s="24" t="s">
        <v>212</v>
      </c>
      <c r="B1098" s="24" t="s">
        <v>9827</v>
      </c>
      <c r="C1098" s="24" t="s">
        <v>2355</v>
      </c>
      <c r="D1098" s="24" t="s">
        <v>135</v>
      </c>
      <c r="E1098" s="24" t="s">
        <v>1350</v>
      </c>
      <c r="F1098" s="24" t="s">
        <v>1348</v>
      </c>
      <c r="G1098" s="24" t="s">
        <v>1344</v>
      </c>
      <c r="H1098" s="24" t="s">
        <v>210</v>
      </c>
      <c r="I1098" s="24" t="s">
        <v>8886</v>
      </c>
      <c r="J1098" s="24" t="s">
        <v>8886</v>
      </c>
      <c r="K1098" s="24" t="s">
        <v>8886</v>
      </c>
      <c r="L1098" s="24" t="s">
        <v>8886</v>
      </c>
      <c r="M1098" s="24" t="s">
        <v>9828</v>
      </c>
      <c r="N1098" s="24" t="s">
        <v>8886</v>
      </c>
      <c r="O1098" s="24" t="s">
        <v>8886</v>
      </c>
      <c r="P1098" s="24"/>
      <c r="Q1098" s="24" t="s">
        <v>1347</v>
      </c>
      <c r="R1098" s="24"/>
      <c r="S1098" s="25" t="s">
        <v>10062</v>
      </c>
      <c r="T1098" s="24"/>
      <c r="U1098" s="24" t="s">
        <v>8886</v>
      </c>
      <c r="V1098" s="24" t="s">
        <v>8886</v>
      </c>
      <c r="W1098" s="24" t="s">
        <v>8886</v>
      </c>
      <c r="X1098" s="24" t="s">
        <v>8886</v>
      </c>
      <c r="Y1098" s="258">
        <v>45175.736134259256</v>
      </c>
      <c r="Z1098" s="258">
        <v>45180.478958333333</v>
      </c>
      <c r="AA1098" s="24" t="s">
        <v>8886</v>
      </c>
      <c r="AB1098" s="24"/>
      <c r="AC1098" s="24"/>
      <c r="AD1098" s="24">
        <v>2221</v>
      </c>
      <c r="AE1098" s="24" t="s">
        <v>9827</v>
      </c>
      <c r="AF1098" s="24" t="s">
        <v>9829</v>
      </c>
      <c r="AG1098" s="24" t="s">
        <v>16</v>
      </c>
    </row>
    <row r="1099" spans="1:33" x14ac:dyDescent="0.3">
      <c r="A1099" s="24"/>
      <c r="B1099" s="24" t="s">
        <v>9827</v>
      </c>
      <c r="C1099" s="24" t="s">
        <v>33</v>
      </c>
      <c r="D1099" s="24" t="s">
        <v>9899</v>
      </c>
      <c r="E1099" s="24" t="s">
        <v>2174</v>
      </c>
      <c r="F1099" s="24" t="s">
        <v>2173</v>
      </c>
      <c r="G1099" s="24" t="s">
        <v>2149</v>
      </c>
      <c r="H1099" s="24" t="s">
        <v>36</v>
      </c>
      <c r="I1099" s="24" t="s">
        <v>8886</v>
      </c>
      <c r="J1099" s="24" t="s">
        <v>8886</v>
      </c>
      <c r="K1099" s="24" t="s">
        <v>8886</v>
      </c>
      <c r="L1099" s="24" t="s">
        <v>8886</v>
      </c>
      <c r="M1099" s="24" t="s">
        <v>9828</v>
      </c>
      <c r="N1099" s="24" t="s">
        <v>201</v>
      </c>
      <c r="O1099" s="24" t="s">
        <v>8886</v>
      </c>
      <c r="P1099" s="24"/>
      <c r="Q1099" s="24" t="s">
        <v>2172</v>
      </c>
      <c r="R1099" s="24"/>
      <c r="S1099" s="24"/>
      <c r="T1099" s="24"/>
      <c r="U1099" s="24" t="s">
        <v>8886</v>
      </c>
      <c r="V1099" s="24" t="s">
        <v>8886</v>
      </c>
      <c r="W1099" s="24" t="s">
        <v>8886</v>
      </c>
      <c r="X1099" s="24" t="s">
        <v>8886</v>
      </c>
      <c r="Y1099" s="258">
        <v>45175.742152777777</v>
      </c>
      <c r="Z1099" s="258">
        <v>45176.649618055555</v>
      </c>
      <c r="AA1099" s="24" t="s">
        <v>8886</v>
      </c>
      <c r="AB1099" s="24"/>
      <c r="AC1099" s="24"/>
      <c r="AD1099" s="24">
        <v>22121</v>
      </c>
      <c r="AE1099" s="24" t="s">
        <v>9827</v>
      </c>
      <c r="AF1099" s="24" t="s">
        <v>9829</v>
      </c>
      <c r="AG1099" s="24" t="s">
        <v>218</v>
      </c>
    </row>
    <row r="1100" spans="1:33" x14ac:dyDescent="0.3">
      <c r="A1100" s="24"/>
      <c r="B1100" s="24" t="s">
        <v>9827</v>
      </c>
      <c r="C1100" s="24" t="s">
        <v>33</v>
      </c>
      <c r="D1100" s="24" t="s">
        <v>9879</v>
      </c>
      <c r="E1100" s="24" t="s">
        <v>797</v>
      </c>
      <c r="F1100" s="24" t="s">
        <v>796</v>
      </c>
      <c r="G1100" s="24" t="s">
        <v>3328</v>
      </c>
      <c r="H1100" s="24" t="s">
        <v>36</v>
      </c>
      <c r="I1100" s="24" t="s">
        <v>8886</v>
      </c>
      <c r="J1100" s="24" t="s">
        <v>8886</v>
      </c>
      <c r="K1100" s="24" t="s">
        <v>8886</v>
      </c>
      <c r="L1100" s="24" t="s">
        <v>8886</v>
      </c>
      <c r="M1100" s="24" t="s">
        <v>9828</v>
      </c>
      <c r="N1100" s="24" t="s">
        <v>201</v>
      </c>
      <c r="O1100" s="24" t="s">
        <v>8886</v>
      </c>
      <c r="P1100" s="24"/>
      <c r="Q1100" s="24" t="s">
        <v>795</v>
      </c>
      <c r="R1100" s="24"/>
      <c r="S1100" s="24"/>
      <c r="T1100" s="24"/>
      <c r="U1100" s="24" t="s">
        <v>8886</v>
      </c>
      <c r="V1100" s="24" t="s">
        <v>8886</v>
      </c>
      <c r="W1100" s="24" t="s">
        <v>8886</v>
      </c>
      <c r="X1100" s="24" t="s">
        <v>8886</v>
      </c>
      <c r="Y1100" s="258">
        <v>45175.743206018517</v>
      </c>
      <c r="Z1100" s="258">
        <v>45177.958923611113</v>
      </c>
      <c r="AA1100" s="24" t="s">
        <v>8886</v>
      </c>
      <c r="AB1100" s="24"/>
      <c r="AC1100" s="24"/>
      <c r="AD1100" s="24">
        <v>17081</v>
      </c>
      <c r="AE1100" s="24" t="s">
        <v>9827</v>
      </c>
      <c r="AF1100" s="24" t="s">
        <v>9829</v>
      </c>
      <c r="AG1100" s="24" t="s">
        <v>8886</v>
      </c>
    </row>
    <row r="1101" spans="1:33" x14ac:dyDescent="0.3">
      <c r="A1101" s="24"/>
      <c r="B1101" s="24" t="s">
        <v>9827</v>
      </c>
      <c r="C1101" s="24" t="s">
        <v>33</v>
      </c>
      <c r="D1101" s="24" t="s">
        <v>9908</v>
      </c>
      <c r="E1101" s="24" t="s">
        <v>2731</v>
      </c>
      <c r="F1101" s="24" t="s">
        <v>2729</v>
      </c>
      <c r="G1101" s="24" t="s">
        <v>2730</v>
      </c>
      <c r="H1101" s="24" t="s">
        <v>36</v>
      </c>
      <c r="I1101" s="24" t="s">
        <v>8886</v>
      </c>
      <c r="J1101" s="24" t="s">
        <v>8886</v>
      </c>
      <c r="K1101" s="24" t="s">
        <v>8886</v>
      </c>
      <c r="L1101" s="24" t="s">
        <v>8886</v>
      </c>
      <c r="M1101" s="24" t="s">
        <v>9828</v>
      </c>
      <c r="N1101" s="24" t="s">
        <v>201</v>
      </c>
      <c r="O1101" s="24" t="s">
        <v>8886</v>
      </c>
      <c r="P1101" s="24"/>
      <c r="Q1101" s="24" t="s">
        <v>2728</v>
      </c>
      <c r="R1101" s="24"/>
      <c r="S1101" s="24"/>
      <c r="T1101" s="24"/>
      <c r="U1101" s="24" t="s">
        <v>8886</v>
      </c>
      <c r="V1101" s="24" t="s">
        <v>8886</v>
      </c>
      <c r="W1101" s="24" t="s">
        <v>8886</v>
      </c>
      <c r="X1101" s="24" t="s">
        <v>8886</v>
      </c>
      <c r="Y1101" s="258">
        <v>45175.74596064815</v>
      </c>
      <c r="Z1101" s="258">
        <v>45176.649618055555</v>
      </c>
      <c r="AA1101" s="24" t="s">
        <v>8886</v>
      </c>
      <c r="AB1101" s="24"/>
      <c r="AC1101" s="24"/>
      <c r="AD1101" s="24">
        <v>26001</v>
      </c>
      <c r="AE1101" s="24" t="s">
        <v>9827</v>
      </c>
      <c r="AF1101" s="24" t="s">
        <v>9829</v>
      </c>
      <c r="AG1101" s="24" t="s">
        <v>264</v>
      </c>
    </row>
    <row r="1102" spans="1:33" ht="26.4" x14ac:dyDescent="0.3">
      <c r="A1102" s="24" t="s">
        <v>95</v>
      </c>
      <c r="B1102" s="24" t="s">
        <v>9827</v>
      </c>
      <c r="C1102" s="24" t="s">
        <v>776</v>
      </c>
      <c r="D1102" s="24" t="s">
        <v>90</v>
      </c>
      <c r="E1102" s="24" t="s">
        <v>98</v>
      </c>
      <c r="F1102" s="24" t="s">
        <v>3329</v>
      </c>
      <c r="G1102" s="24" t="s">
        <v>8</v>
      </c>
      <c r="H1102" s="24" t="s">
        <v>1945</v>
      </c>
      <c r="I1102" s="24" t="s">
        <v>8886</v>
      </c>
      <c r="J1102" s="24" t="s">
        <v>8886</v>
      </c>
      <c r="K1102" s="24" t="s">
        <v>8886</v>
      </c>
      <c r="L1102" s="24" t="s">
        <v>8886</v>
      </c>
      <c r="M1102" s="24" t="s">
        <v>9828</v>
      </c>
      <c r="N1102" s="24" t="s">
        <v>8886</v>
      </c>
      <c r="O1102" s="24" t="s">
        <v>8886</v>
      </c>
      <c r="P1102" s="24"/>
      <c r="Q1102" s="24"/>
      <c r="R1102" s="25" t="s">
        <v>3330</v>
      </c>
      <c r="S1102" s="25" t="s">
        <v>10063</v>
      </c>
      <c r="T1102" s="24"/>
      <c r="U1102" s="24" t="s">
        <v>80</v>
      </c>
      <c r="V1102" s="24" t="s">
        <v>8886</v>
      </c>
      <c r="W1102" s="24" t="s">
        <v>3331</v>
      </c>
      <c r="X1102" s="24"/>
      <c r="Y1102" s="258">
        <v>45175.776261574072</v>
      </c>
      <c r="Z1102" s="258">
        <v>45181.645173611112</v>
      </c>
      <c r="AA1102" s="24" t="s">
        <v>8886</v>
      </c>
      <c r="AB1102" s="24"/>
      <c r="AC1102" s="24"/>
      <c r="AD1102" s="24">
        <v>2020</v>
      </c>
      <c r="AE1102" s="24" t="s">
        <v>9827</v>
      </c>
      <c r="AF1102" s="24" t="s">
        <v>9829</v>
      </c>
      <c r="AG1102" s="24" t="s">
        <v>774</v>
      </c>
    </row>
    <row r="1103" spans="1:33" ht="26.4" x14ac:dyDescent="0.3">
      <c r="A1103" s="24" t="s">
        <v>101</v>
      </c>
      <c r="B1103" s="24" t="s">
        <v>9827</v>
      </c>
      <c r="C1103" s="24" t="s">
        <v>776</v>
      </c>
      <c r="D1103" s="24" t="s">
        <v>90</v>
      </c>
      <c r="E1103" s="24" t="s">
        <v>103</v>
      </c>
      <c r="F1103" s="24" t="s">
        <v>3332</v>
      </c>
      <c r="G1103" s="24" t="s">
        <v>8</v>
      </c>
      <c r="H1103" s="24" t="s">
        <v>1945</v>
      </c>
      <c r="I1103" s="24" t="s">
        <v>8886</v>
      </c>
      <c r="J1103" s="24" t="s">
        <v>8886</v>
      </c>
      <c r="K1103" s="24" t="s">
        <v>8886</v>
      </c>
      <c r="L1103" s="24" t="s">
        <v>8886</v>
      </c>
      <c r="M1103" s="24" t="s">
        <v>9828</v>
      </c>
      <c r="N1103" s="24" t="s">
        <v>8886</v>
      </c>
      <c r="O1103" s="24" t="s">
        <v>8886</v>
      </c>
      <c r="P1103" s="24"/>
      <c r="Q1103" s="24"/>
      <c r="R1103" s="25" t="s">
        <v>3333</v>
      </c>
      <c r="S1103" s="25" t="s">
        <v>10063</v>
      </c>
      <c r="T1103" s="24"/>
      <c r="U1103" s="24" t="s">
        <v>80</v>
      </c>
      <c r="V1103" s="24" t="s">
        <v>8886</v>
      </c>
      <c r="W1103" s="24" t="s">
        <v>3334</v>
      </c>
      <c r="X1103" s="24"/>
      <c r="Y1103" s="258">
        <v>45175.778854166667</v>
      </c>
      <c r="Z1103" s="258">
        <v>45181.645173611112</v>
      </c>
      <c r="AA1103" s="24" t="s">
        <v>8886</v>
      </c>
      <c r="AB1103" s="24"/>
      <c r="AC1103" s="24"/>
      <c r="AD1103" s="24">
        <v>3030</v>
      </c>
      <c r="AE1103" s="24" t="s">
        <v>9827</v>
      </c>
      <c r="AF1103" s="24" t="s">
        <v>9829</v>
      </c>
      <c r="AG1103" s="24" t="s">
        <v>36</v>
      </c>
    </row>
    <row r="1104" spans="1:33" ht="198" x14ac:dyDescent="0.3">
      <c r="A1104" s="24"/>
      <c r="B1104" s="24" t="s">
        <v>9827</v>
      </c>
      <c r="C1104" s="24" t="s">
        <v>33</v>
      </c>
      <c r="D1104" s="24" t="s">
        <v>70</v>
      </c>
      <c r="E1104" s="24" t="s">
        <v>3335</v>
      </c>
      <c r="F1104" s="24" t="s">
        <v>3336</v>
      </c>
      <c r="G1104" s="24" t="s">
        <v>3337</v>
      </c>
      <c r="H1104" s="24" t="s">
        <v>36</v>
      </c>
      <c r="I1104" s="24" t="s">
        <v>8886</v>
      </c>
      <c r="J1104" s="24" t="s">
        <v>8886</v>
      </c>
      <c r="K1104" s="24" t="s">
        <v>8886</v>
      </c>
      <c r="L1104" s="24" t="s">
        <v>8886</v>
      </c>
      <c r="M1104" s="24" t="s">
        <v>9828</v>
      </c>
      <c r="N1104" s="24" t="s">
        <v>8886</v>
      </c>
      <c r="O1104" s="24" t="s">
        <v>8886</v>
      </c>
      <c r="P1104" s="24"/>
      <c r="Q1104" s="24"/>
      <c r="R1104" s="24"/>
      <c r="S1104" s="25" t="s">
        <v>10064</v>
      </c>
      <c r="T1104" s="24"/>
      <c r="U1104" s="24" t="s">
        <v>8886</v>
      </c>
      <c r="V1104" s="24" t="s">
        <v>8886</v>
      </c>
      <c r="W1104" s="24"/>
      <c r="X1104" s="24"/>
      <c r="Y1104" s="258">
        <v>45175.779004629629</v>
      </c>
      <c r="Z1104" s="258">
        <v>45175.9534375</v>
      </c>
      <c r="AA1104" s="24" t="s">
        <v>8886</v>
      </c>
      <c r="AB1104" s="24"/>
      <c r="AC1104" s="24"/>
      <c r="AD1104" s="24">
        <v>260300</v>
      </c>
      <c r="AE1104" s="24" t="s">
        <v>9827</v>
      </c>
      <c r="AF1104" s="24" t="s">
        <v>9829</v>
      </c>
      <c r="AG1104" s="24" t="s">
        <v>36</v>
      </c>
    </row>
    <row r="1105" spans="1:33" ht="409.6" x14ac:dyDescent="0.3">
      <c r="A1105" s="24"/>
      <c r="B1105" s="24" t="s">
        <v>9827</v>
      </c>
      <c r="C1105" s="24" t="s">
        <v>33</v>
      </c>
      <c r="D1105" s="24" t="s">
        <v>70</v>
      </c>
      <c r="E1105" s="24" t="s">
        <v>3338</v>
      </c>
      <c r="F1105" s="24" t="s">
        <v>3339</v>
      </c>
      <c r="G1105" s="24" t="s">
        <v>3337</v>
      </c>
      <c r="H1105" s="24" t="s">
        <v>36</v>
      </c>
      <c r="I1105" s="24" t="s">
        <v>8886</v>
      </c>
      <c r="J1105" s="24" t="s">
        <v>8886</v>
      </c>
      <c r="K1105" s="24" t="s">
        <v>8886</v>
      </c>
      <c r="L1105" s="24" t="s">
        <v>8886</v>
      </c>
      <c r="M1105" s="24" t="s">
        <v>9828</v>
      </c>
      <c r="N1105" s="24" t="s">
        <v>8886</v>
      </c>
      <c r="O1105" s="24" t="s">
        <v>8886</v>
      </c>
      <c r="P1105" s="24"/>
      <c r="Q1105" s="24"/>
      <c r="R1105" s="24"/>
      <c r="S1105" s="25" t="s">
        <v>10065</v>
      </c>
      <c r="T1105" s="24"/>
      <c r="U1105" s="24" t="s">
        <v>8886</v>
      </c>
      <c r="V1105" s="24" t="s">
        <v>8886</v>
      </c>
      <c r="W1105" s="24"/>
      <c r="X1105" s="24"/>
      <c r="Y1105" s="258">
        <v>45175.782743055555</v>
      </c>
      <c r="Z1105" s="258">
        <v>45175.9534375</v>
      </c>
      <c r="AA1105" s="24" t="s">
        <v>8886</v>
      </c>
      <c r="AB1105" s="24"/>
      <c r="AC1105" s="24"/>
      <c r="AD1105" s="24">
        <v>260400</v>
      </c>
      <c r="AE1105" s="24" t="s">
        <v>9827</v>
      </c>
      <c r="AF1105" s="24" t="s">
        <v>9829</v>
      </c>
      <c r="AG1105" s="24" t="s">
        <v>36</v>
      </c>
    </row>
    <row r="1106" spans="1:33" x14ac:dyDescent="0.3">
      <c r="A1106" s="24"/>
      <c r="B1106" s="24" t="s">
        <v>9827</v>
      </c>
      <c r="C1106" s="24" t="s">
        <v>33</v>
      </c>
      <c r="D1106" s="24" t="s">
        <v>70</v>
      </c>
      <c r="E1106" s="24" t="s">
        <v>3340</v>
      </c>
      <c r="F1106" s="24" t="s">
        <v>3341</v>
      </c>
      <c r="G1106" s="24" t="s">
        <v>3337</v>
      </c>
      <c r="H1106" s="24" t="s">
        <v>36</v>
      </c>
      <c r="I1106" s="24" t="s">
        <v>8886</v>
      </c>
      <c r="J1106" s="24" t="s">
        <v>8886</v>
      </c>
      <c r="K1106" s="24" t="s">
        <v>8886</v>
      </c>
      <c r="L1106" s="24" t="s">
        <v>8886</v>
      </c>
      <c r="M1106" s="24" t="s">
        <v>9828</v>
      </c>
      <c r="N1106" s="24" t="s">
        <v>8886</v>
      </c>
      <c r="O1106" s="24" t="s">
        <v>8886</v>
      </c>
      <c r="P1106" s="24"/>
      <c r="Q1106" s="24"/>
      <c r="R1106" s="24"/>
      <c r="S1106" s="24"/>
      <c r="T1106" s="24"/>
      <c r="U1106" s="24" t="s">
        <v>8886</v>
      </c>
      <c r="V1106" s="24" t="s">
        <v>8886</v>
      </c>
      <c r="W1106" s="24"/>
      <c r="X1106" s="24"/>
      <c r="Y1106" s="258">
        <v>45175.782870370371</v>
      </c>
      <c r="Z1106" s="258">
        <v>45175.9534375</v>
      </c>
      <c r="AA1106" s="24" t="s">
        <v>8886</v>
      </c>
      <c r="AB1106" s="24"/>
      <c r="AC1106" s="24"/>
      <c r="AD1106" s="24">
        <v>260500</v>
      </c>
      <c r="AE1106" s="24" t="s">
        <v>9827</v>
      </c>
      <c r="AF1106" s="24" t="s">
        <v>9829</v>
      </c>
      <c r="AG1106" s="24" t="s">
        <v>36</v>
      </c>
    </row>
    <row r="1107" spans="1:33" x14ac:dyDescent="0.3">
      <c r="A1107" s="24"/>
      <c r="B1107" s="24" t="s">
        <v>9827</v>
      </c>
      <c r="C1107" s="24" t="s">
        <v>33</v>
      </c>
      <c r="D1107" s="24" t="s">
        <v>70</v>
      </c>
      <c r="E1107" s="24" t="s">
        <v>3342</v>
      </c>
      <c r="F1107" s="24" t="s">
        <v>3343</v>
      </c>
      <c r="G1107" s="24" t="s">
        <v>3337</v>
      </c>
      <c r="H1107" s="24" t="s">
        <v>36</v>
      </c>
      <c r="I1107" s="24" t="s">
        <v>8886</v>
      </c>
      <c r="J1107" s="24" t="s">
        <v>8886</v>
      </c>
      <c r="K1107" s="24" t="s">
        <v>8886</v>
      </c>
      <c r="L1107" s="24" t="s">
        <v>8886</v>
      </c>
      <c r="M1107" s="24" t="s">
        <v>9828</v>
      </c>
      <c r="N1107" s="24" t="s">
        <v>8886</v>
      </c>
      <c r="O1107" s="24" t="s">
        <v>8886</v>
      </c>
      <c r="P1107" s="24"/>
      <c r="Q1107" s="24"/>
      <c r="R1107" s="24"/>
      <c r="S1107" s="24"/>
      <c r="T1107" s="24"/>
      <c r="U1107" s="24" t="s">
        <v>8886</v>
      </c>
      <c r="V1107" s="24" t="s">
        <v>8886</v>
      </c>
      <c r="W1107" s="24"/>
      <c r="X1107" s="24"/>
      <c r="Y1107" s="258">
        <v>45175.783101851855</v>
      </c>
      <c r="Z1107" s="258">
        <v>45175.9534375</v>
      </c>
      <c r="AA1107" s="24" t="s">
        <v>8886</v>
      </c>
      <c r="AB1107" s="24"/>
      <c r="AC1107" s="24"/>
      <c r="AD1107" s="24">
        <v>260600</v>
      </c>
      <c r="AE1107" s="24" t="s">
        <v>9827</v>
      </c>
      <c r="AF1107" s="24" t="s">
        <v>9829</v>
      </c>
      <c r="AG1107" s="24" t="s">
        <v>36</v>
      </c>
    </row>
    <row r="1108" spans="1:33" x14ac:dyDescent="0.3">
      <c r="A1108" s="24" t="s">
        <v>2898</v>
      </c>
      <c r="B1108" s="24" t="s">
        <v>9827</v>
      </c>
      <c r="C1108" s="24" t="s">
        <v>33</v>
      </c>
      <c r="D1108" s="24" t="s">
        <v>930</v>
      </c>
      <c r="E1108" s="24" t="s">
        <v>931</v>
      </c>
      <c r="F1108" s="24" t="s">
        <v>927</v>
      </c>
      <c r="G1108" s="24" t="s">
        <v>123</v>
      </c>
      <c r="H1108" s="24" t="s">
        <v>230</v>
      </c>
      <c r="I1108" s="24" t="s">
        <v>8886</v>
      </c>
      <c r="J1108" s="24" t="s">
        <v>8886</v>
      </c>
      <c r="K1108" s="24" t="s">
        <v>8886</v>
      </c>
      <c r="L1108" s="24" t="s">
        <v>8886</v>
      </c>
      <c r="M1108" s="24" t="s">
        <v>9828</v>
      </c>
      <c r="N1108" s="24" t="s">
        <v>136</v>
      </c>
      <c r="O1108" s="24" t="s">
        <v>932</v>
      </c>
      <c r="P1108" s="24"/>
      <c r="Q1108" s="24" t="s">
        <v>926</v>
      </c>
      <c r="R1108" s="24"/>
      <c r="S1108" s="25" t="s">
        <v>10040</v>
      </c>
      <c r="T1108" s="24"/>
      <c r="U1108" s="24" t="s">
        <v>8886</v>
      </c>
      <c r="V1108" s="24" t="s">
        <v>8886</v>
      </c>
      <c r="W1108" s="24" t="s">
        <v>8886</v>
      </c>
      <c r="X1108" s="24" t="s">
        <v>8886</v>
      </c>
      <c r="Y1108" s="258">
        <v>45175.963946759257</v>
      </c>
      <c r="Z1108" s="258">
        <v>45180.564618055556</v>
      </c>
      <c r="AA1108" s="24" t="s">
        <v>8886</v>
      </c>
      <c r="AB1108" s="24"/>
      <c r="AC1108" s="24"/>
      <c r="AD1108" s="24">
        <v>17431</v>
      </c>
      <c r="AE1108" s="24" t="s">
        <v>9827</v>
      </c>
      <c r="AF1108" s="24" t="s">
        <v>9829</v>
      </c>
      <c r="AG1108" s="24"/>
    </row>
    <row r="1109" spans="1:33" x14ac:dyDescent="0.3">
      <c r="A1109" s="24"/>
      <c r="B1109" s="24" t="s">
        <v>9827</v>
      </c>
      <c r="C1109" s="24" t="s">
        <v>33</v>
      </c>
      <c r="D1109" s="24" t="s">
        <v>9891</v>
      </c>
      <c r="E1109" s="24" t="s">
        <v>1342</v>
      </c>
      <c r="F1109" s="24" t="s">
        <v>1339</v>
      </c>
      <c r="G1109" s="24" t="s">
        <v>1340</v>
      </c>
      <c r="H1109" s="24" t="s">
        <v>36</v>
      </c>
      <c r="I1109" s="24" t="s">
        <v>8886</v>
      </c>
      <c r="J1109" s="24" t="s">
        <v>8886</v>
      </c>
      <c r="K1109" s="24" t="s">
        <v>8886</v>
      </c>
      <c r="L1109" s="24" t="s">
        <v>8886</v>
      </c>
      <c r="M1109" s="24" t="s">
        <v>9828</v>
      </c>
      <c r="N1109" s="24" t="s">
        <v>201</v>
      </c>
      <c r="O1109" s="24" t="s">
        <v>8886</v>
      </c>
      <c r="P1109" s="24"/>
      <c r="Q1109" s="24" t="s">
        <v>1338</v>
      </c>
      <c r="R1109" s="24"/>
      <c r="S1109" s="24"/>
      <c r="T1109" s="24"/>
      <c r="U1109" s="24" t="s">
        <v>8886</v>
      </c>
      <c r="V1109" s="24" t="s">
        <v>8886</v>
      </c>
      <c r="W1109" s="24" t="s">
        <v>8886</v>
      </c>
      <c r="X1109" s="24" t="s">
        <v>8886</v>
      </c>
      <c r="Y1109" s="258">
        <v>45175.964062500003</v>
      </c>
      <c r="Z1109" s="258">
        <v>45179.936944444446</v>
      </c>
      <c r="AA1109" s="24" t="s">
        <v>8886</v>
      </c>
      <c r="AB1109" s="24"/>
      <c r="AC1109" s="24"/>
      <c r="AD1109" s="24">
        <v>18851</v>
      </c>
      <c r="AE1109" s="24" t="s">
        <v>9827</v>
      </c>
      <c r="AF1109" s="24" t="s">
        <v>9829</v>
      </c>
      <c r="AG1109" s="24" t="s">
        <v>37</v>
      </c>
    </row>
    <row r="1110" spans="1:33" ht="39.6" x14ac:dyDescent="0.3">
      <c r="A1110" s="24" t="s">
        <v>2898</v>
      </c>
      <c r="B1110" s="24" t="s">
        <v>9827</v>
      </c>
      <c r="C1110" s="24" t="s">
        <v>33</v>
      </c>
      <c r="D1110" s="24" t="s">
        <v>2940</v>
      </c>
      <c r="E1110" s="24" t="s">
        <v>2941</v>
      </c>
      <c r="F1110" s="24" t="s">
        <v>2938</v>
      </c>
      <c r="G1110" s="24" t="s">
        <v>123</v>
      </c>
      <c r="H1110" s="24" t="s">
        <v>230</v>
      </c>
      <c r="I1110" s="24" t="s">
        <v>8886</v>
      </c>
      <c r="J1110" s="24" t="s">
        <v>8886</v>
      </c>
      <c r="K1110" s="24" t="s">
        <v>8886</v>
      </c>
      <c r="L1110" s="24" t="s">
        <v>8886</v>
      </c>
      <c r="M1110" s="24" t="s">
        <v>9828</v>
      </c>
      <c r="N1110" s="24" t="s">
        <v>136</v>
      </c>
      <c r="O1110" s="24" t="s">
        <v>2942</v>
      </c>
      <c r="P1110" s="24"/>
      <c r="Q1110" s="24" t="s">
        <v>2937</v>
      </c>
      <c r="R1110" s="24"/>
      <c r="S1110" s="25" t="s">
        <v>10066</v>
      </c>
      <c r="T1110" s="24"/>
      <c r="U1110" s="24" t="s">
        <v>8886</v>
      </c>
      <c r="V1110" s="24" t="s">
        <v>8886</v>
      </c>
      <c r="W1110" s="24" t="s">
        <v>8886</v>
      </c>
      <c r="X1110" s="24" t="s">
        <v>8886</v>
      </c>
      <c r="Y1110" s="258">
        <v>45175.964212962965</v>
      </c>
      <c r="Z1110" s="258">
        <v>45180.478958333333</v>
      </c>
      <c r="AA1110" s="24" t="s">
        <v>8886</v>
      </c>
      <c r="AB1110" s="24"/>
      <c r="AC1110" s="24"/>
      <c r="AD1110" s="24">
        <v>24591</v>
      </c>
      <c r="AE1110" s="24" t="s">
        <v>9827</v>
      </c>
      <c r="AF1110" s="24" t="s">
        <v>9829</v>
      </c>
      <c r="AG1110" s="24" t="s">
        <v>8886</v>
      </c>
    </row>
    <row r="1111" spans="1:33" ht="409.6" x14ac:dyDescent="0.3">
      <c r="A1111" s="24"/>
      <c r="B1111" s="24" t="s">
        <v>9827</v>
      </c>
      <c r="C1111" s="24" t="s">
        <v>33</v>
      </c>
      <c r="D1111" s="24" t="s">
        <v>9884</v>
      </c>
      <c r="E1111" s="24" t="s">
        <v>3344</v>
      </c>
      <c r="F1111" s="24" t="s">
        <v>3345</v>
      </c>
      <c r="G1111" s="24" t="s">
        <v>3346</v>
      </c>
      <c r="H1111" s="24" t="s">
        <v>24</v>
      </c>
      <c r="I1111" s="24" t="s">
        <v>8886</v>
      </c>
      <c r="J1111" s="24" t="s">
        <v>8886</v>
      </c>
      <c r="K1111" s="24" t="s">
        <v>8886</v>
      </c>
      <c r="L1111" s="24" t="s">
        <v>8886</v>
      </c>
      <c r="M1111" s="24" t="s">
        <v>9828</v>
      </c>
      <c r="N1111" s="24" t="s">
        <v>201</v>
      </c>
      <c r="O1111" s="24" t="s">
        <v>8886</v>
      </c>
      <c r="P1111" s="24"/>
      <c r="Q1111" s="24"/>
      <c r="R1111" s="24"/>
      <c r="S1111" s="25" t="s">
        <v>10067</v>
      </c>
      <c r="T1111" s="24"/>
      <c r="U1111" s="24" t="s">
        <v>8886</v>
      </c>
      <c r="V1111" s="24" t="s">
        <v>8886</v>
      </c>
      <c r="W1111" s="24" t="s">
        <v>8886</v>
      </c>
      <c r="X1111" s="24" t="s">
        <v>8886</v>
      </c>
      <c r="Y1111" s="258">
        <v>45175.964247685188</v>
      </c>
      <c r="Z1111" s="258">
        <v>45184.292025462964</v>
      </c>
      <c r="AA1111" s="24" t="s">
        <v>8886</v>
      </c>
      <c r="AB1111" s="24"/>
      <c r="AC1111" s="24"/>
      <c r="AD1111" s="24">
        <v>262000</v>
      </c>
      <c r="AE1111" s="24" t="s">
        <v>9827</v>
      </c>
      <c r="AF1111" s="24" t="s">
        <v>9829</v>
      </c>
      <c r="AG1111" s="24" t="s">
        <v>8886</v>
      </c>
    </row>
    <row r="1112" spans="1:33" ht="66" x14ac:dyDescent="0.3">
      <c r="A1112" s="24"/>
      <c r="B1112" s="24" t="s">
        <v>9827</v>
      </c>
      <c r="C1112" s="24" t="s">
        <v>33</v>
      </c>
      <c r="D1112" s="24" t="s">
        <v>9890</v>
      </c>
      <c r="E1112" s="24" t="s">
        <v>3347</v>
      </c>
      <c r="F1112" s="24" t="s">
        <v>3348</v>
      </c>
      <c r="G1112" s="24" t="s">
        <v>3349</v>
      </c>
      <c r="H1112" s="24" t="s">
        <v>24</v>
      </c>
      <c r="I1112" s="24" t="s">
        <v>8886</v>
      </c>
      <c r="J1112" s="24" t="s">
        <v>8886</v>
      </c>
      <c r="K1112" s="24" t="s">
        <v>8886</v>
      </c>
      <c r="L1112" s="24" t="s">
        <v>8886</v>
      </c>
      <c r="M1112" s="24" t="s">
        <v>9828</v>
      </c>
      <c r="N1112" s="24" t="s">
        <v>201</v>
      </c>
      <c r="O1112" s="24" t="s">
        <v>8886</v>
      </c>
      <c r="P1112" s="24"/>
      <c r="Q1112" s="24"/>
      <c r="R1112" s="24"/>
      <c r="S1112" s="25" t="s">
        <v>10068</v>
      </c>
      <c r="T1112" s="24"/>
      <c r="U1112" s="24" t="s">
        <v>8886</v>
      </c>
      <c r="V1112" s="24" t="s">
        <v>8886</v>
      </c>
      <c r="W1112" s="24"/>
      <c r="X1112" s="24"/>
      <c r="Y1112" s="258">
        <v>45175.96466435185</v>
      </c>
      <c r="Z1112" s="258">
        <v>45182.574513888889</v>
      </c>
      <c r="AA1112" s="24" t="s">
        <v>8886</v>
      </c>
      <c r="AB1112" s="24"/>
      <c r="AC1112" s="24"/>
      <c r="AD1112" s="24">
        <v>261100</v>
      </c>
      <c r="AE1112" s="24" t="s">
        <v>9827</v>
      </c>
      <c r="AF1112" s="24" t="s">
        <v>9829</v>
      </c>
      <c r="AG1112" s="24" t="s">
        <v>36</v>
      </c>
    </row>
    <row r="1113" spans="1:33" ht="26.4" x14ac:dyDescent="0.3">
      <c r="A1113" s="24"/>
      <c r="B1113" s="24" t="s">
        <v>9827</v>
      </c>
      <c r="C1113" s="24" t="s">
        <v>33</v>
      </c>
      <c r="D1113" s="24" t="s">
        <v>9875</v>
      </c>
      <c r="E1113" s="24" t="s">
        <v>3350</v>
      </c>
      <c r="F1113" s="24" t="s">
        <v>3351</v>
      </c>
      <c r="G1113" s="24" t="s">
        <v>3352</v>
      </c>
      <c r="H1113" s="24" t="s">
        <v>24</v>
      </c>
      <c r="I1113" s="24" t="s">
        <v>8886</v>
      </c>
      <c r="J1113" s="24" t="s">
        <v>8886</v>
      </c>
      <c r="K1113" s="24" t="s">
        <v>8886</v>
      </c>
      <c r="L1113" s="24" t="s">
        <v>8886</v>
      </c>
      <c r="M1113" s="24" t="s">
        <v>9828</v>
      </c>
      <c r="N1113" s="24" t="s">
        <v>201</v>
      </c>
      <c r="O1113" s="24" t="s">
        <v>8886</v>
      </c>
      <c r="P1113" s="24"/>
      <c r="Q1113" s="24"/>
      <c r="R1113" s="24"/>
      <c r="S1113" s="25" t="s">
        <v>10069</v>
      </c>
      <c r="T1113" s="24"/>
      <c r="U1113" s="24" t="s">
        <v>8886</v>
      </c>
      <c r="V1113" s="24" t="s">
        <v>8886</v>
      </c>
      <c r="W1113" s="24"/>
      <c r="X1113" s="24"/>
      <c r="Y1113" s="258">
        <v>45175.96466435185</v>
      </c>
      <c r="Z1113" s="258">
        <v>45184.236018518517</v>
      </c>
      <c r="AA1113" s="24" t="s">
        <v>8886</v>
      </c>
      <c r="AB1113" s="24"/>
      <c r="AC1113" s="24"/>
      <c r="AD1113" s="24">
        <v>261200</v>
      </c>
      <c r="AE1113" s="24" t="s">
        <v>9827</v>
      </c>
      <c r="AF1113" s="24" t="s">
        <v>9829</v>
      </c>
      <c r="AG1113" s="24" t="s">
        <v>36</v>
      </c>
    </row>
    <row r="1114" spans="1:33" ht="52.8" x14ac:dyDescent="0.3">
      <c r="A1114" s="24"/>
      <c r="B1114" s="24" t="s">
        <v>9827</v>
      </c>
      <c r="C1114" s="24" t="s">
        <v>33</v>
      </c>
      <c r="D1114" s="24" t="s">
        <v>9872</v>
      </c>
      <c r="E1114" s="24" t="s">
        <v>3353</v>
      </c>
      <c r="F1114" s="24" t="s">
        <v>3354</v>
      </c>
      <c r="G1114" s="24" t="s">
        <v>3355</v>
      </c>
      <c r="H1114" s="24" t="s">
        <v>24</v>
      </c>
      <c r="I1114" s="24" t="s">
        <v>8886</v>
      </c>
      <c r="J1114" s="24" t="s">
        <v>8886</v>
      </c>
      <c r="K1114" s="24" t="s">
        <v>8886</v>
      </c>
      <c r="L1114" s="24" t="s">
        <v>8886</v>
      </c>
      <c r="M1114" s="24" t="s">
        <v>9828</v>
      </c>
      <c r="N1114" s="24" t="s">
        <v>201</v>
      </c>
      <c r="O1114" s="24" t="s">
        <v>8886</v>
      </c>
      <c r="P1114" s="24"/>
      <c r="Q1114" s="24"/>
      <c r="R1114" s="24"/>
      <c r="S1114" s="25" t="s">
        <v>10070</v>
      </c>
      <c r="T1114" s="24"/>
      <c r="U1114" s="24" t="s">
        <v>8886</v>
      </c>
      <c r="V1114" s="24" t="s">
        <v>8886</v>
      </c>
      <c r="W1114" s="24"/>
      <c r="X1114" s="24"/>
      <c r="Y1114" s="258">
        <v>45175.96466435185</v>
      </c>
      <c r="Z1114" s="258">
        <v>45183.32671296296</v>
      </c>
      <c r="AA1114" s="24" t="s">
        <v>8886</v>
      </c>
      <c r="AB1114" s="24"/>
      <c r="AC1114" s="24"/>
      <c r="AD1114" s="24">
        <v>261300</v>
      </c>
      <c r="AE1114" s="24" t="s">
        <v>9827</v>
      </c>
      <c r="AF1114" s="24" t="s">
        <v>9829</v>
      </c>
      <c r="AG1114" s="24" t="s">
        <v>36</v>
      </c>
    </row>
    <row r="1115" spans="1:33" ht="118.8" x14ac:dyDescent="0.3">
      <c r="A1115" s="24"/>
      <c r="B1115" s="24" t="s">
        <v>9827</v>
      </c>
      <c r="C1115" s="24" t="s">
        <v>33</v>
      </c>
      <c r="D1115" s="24" t="s">
        <v>9870</v>
      </c>
      <c r="E1115" s="24" t="s">
        <v>3356</v>
      </c>
      <c r="F1115" s="24" t="s">
        <v>3357</v>
      </c>
      <c r="G1115" s="24" t="s">
        <v>3358</v>
      </c>
      <c r="H1115" s="24" t="s">
        <v>24</v>
      </c>
      <c r="I1115" s="24" t="s">
        <v>8886</v>
      </c>
      <c r="J1115" s="24" t="s">
        <v>8886</v>
      </c>
      <c r="K1115" s="24" t="s">
        <v>8886</v>
      </c>
      <c r="L1115" s="24" t="s">
        <v>8886</v>
      </c>
      <c r="M1115" s="24" t="s">
        <v>9828</v>
      </c>
      <c r="N1115" s="24" t="s">
        <v>201</v>
      </c>
      <c r="O1115" s="24" t="s">
        <v>8886</v>
      </c>
      <c r="P1115" s="24"/>
      <c r="Q1115" s="24"/>
      <c r="R1115" s="24"/>
      <c r="S1115" s="25" t="s">
        <v>10071</v>
      </c>
      <c r="T1115" s="24"/>
      <c r="U1115" s="24" t="s">
        <v>8886</v>
      </c>
      <c r="V1115" s="24" t="s">
        <v>8886</v>
      </c>
      <c r="W1115" s="24"/>
      <c r="X1115" s="24"/>
      <c r="Y1115" s="258">
        <v>45175.96466435185</v>
      </c>
      <c r="Z1115" s="258">
        <v>45184.33216435185</v>
      </c>
      <c r="AA1115" s="24" t="s">
        <v>8886</v>
      </c>
      <c r="AB1115" s="24"/>
      <c r="AC1115" s="24"/>
      <c r="AD1115" s="24">
        <v>261400</v>
      </c>
      <c r="AE1115" s="24" t="s">
        <v>9827</v>
      </c>
      <c r="AF1115" s="24" t="s">
        <v>9829</v>
      </c>
      <c r="AG1115" s="24" t="s">
        <v>36</v>
      </c>
    </row>
    <row r="1116" spans="1:33" ht="26.4" x14ac:dyDescent="0.3">
      <c r="A1116" s="24"/>
      <c r="B1116" s="24" t="s">
        <v>9827</v>
      </c>
      <c r="C1116" s="24" t="s">
        <v>33</v>
      </c>
      <c r="D1116" s="24" t="s">
        <v>9876</v>
      </c>
      <c r="E1116" s="24" t="s">
        <v>3359</v>
      </c>
      <c r="F1116" s="24" t="s">
        <v>3360</v>
      </c>
      <c r="G1116" s="24" t="s">
        <v>3358</v>
      </c>
      <c r="H1116" s="24" t="s">
        <v>24</v>
      </c>
      <c r="I1116" s="24" t="s">
        <v>8886</v>
      </c>
      <c r="J1116" s="24" t="s">
        <v>8886</v>
      </c>
      <c r="K1116" s="24" t="s">
        <v>8886</v>
      </c>
      <c r="L1116" s="24" t="s">
        <v>8886</v>
      </c>
      <c r="M1116" s="24" t="s">
        <v>9828</v>
      </c>
      <c r="N1116" s="24" t="s">
        <v>201</v>
      </c>
      <c r="O1116" s="24" t="s">
        <v>8886</v>
      </c>
      <c r="P1116" s="24"/>
      <c r="Q1116" s="24"/>
      <c r="R1116" s="24"/>
      <c r="S1116" s="25" t="s">
        <v>10072</v>
      </c>
      <c r="T1116" s="24"/>
      <c r="U1116" s="24" t="s">
        <v>8886</v>
      </c>
      <c r="V1116" s="24" t="s">
        <v>8886</v>
      </c>
      <c r="W1116" s="24"/>
      <c r="X1116" s="24"/>
      <c r="Y1116" s="258">
        <v>45175.96466435185</v>
      </c>
      <c r="Z1116" s="258">
        <v>45183.32671296296</v>
      </c>
      <c r="AA1116" s="24" t="s">
        <v>8886</v>
      </c>
      <c r="AB1116" s="24"/>
      <c r="AC1116" s="24"/>
      <c r="AD1116" s="24">
        <v>261500</v>
      </c>
      <c r="AE1116" s="24" t="s">
        <v>9827</v>
      </c>
      <c r="AF1116" s="24" t="s">
        <v>9829</v>
      </c>
      <c r="AG1116" s="24" t="s">
        <v>36</v>
      </c>
    </row>
    <row r="1117" spans="1:33" ht="224.4" x14ac:dyDescent="0.3">
      <c r="A1117" s="24"/>
      <c r="B1117" s="24" t="s">
        <v>9827</v>
      </c>
      <c r="C1117" s="24" t="s">
        <v>33</v>
      </c>
      <c r="D1117" s="24" t="s">
        <v>9877</v>
      </c>
      <c r="E1117" s="24" t="s">
        <v>3361</v>
      </c>
      <c r="F1117" s="24" t="s">
        <v>3362</v>
      </c>
      <c r="G1117" s="24" t="s">
        <v>3363</v>
      </c>
      <c r="H1117" s="24" t="s">
        <v>24</v>
      </c>
      <c r="I1117" s="24" t="s">
        <v>8886</v>
      </c>
      <c r="J1117" s="24" t="s">
        <v>8886</v>
      </c>
      <c r="K1117" s="24" t="s">
        <v>8886</v>
      </c>
      <c r="L1117" s="24" t="s">
        <v>8886</v>
      </c>
      <c r="M1117" s="24" t="s">
        <v>9828</v>
      </c>
      <c r="N1117" s="24" t="s">
        <v>201</v>
      </c>
      <c r="O1117" s="24" t="s">
        <v>8886</v>
      </c>
      <c r="P1117" s="24"/>
      <c r="Q1117" s="24"/>
      <c r="R1117" s="24"/>
      <c r="S1117" s="25" t="s">
        <v>10073</v>
      </c>
      <c r="T1117" s="24"/>
      <c r="U1117" s="24" t="s">
        <v>8886</v>
      </c>
      <c r="V1117" s="24" t="s">
        <v>8886</v>
      </c>
      <c r="W1117" s="24"/>
      <c r="X1117" s="24"/>
      <c r="Y1117" s="258">
        <v>45175.96466435185</v>
      </c>
      <c r="Z1117" s="258">
        <v>45183.500833333332</v>
      </c>
      <c r="AA1117" s="24" t="s">
        <v>8886</v>
      </c>
      <c r="AB1117" s="24"/>
      <c r="AC1117" s="24"/>
      <c r="AD1117" s="24">
        <v>261600</v>
      </c>
      <c r="AE1117" s="24" t="s">
        <v>9827</v>
      </c>
      <c r="AF1117" s="24" t="s">
        <v>9829</v>
      </c>
      <c r="AG1117" s="24" t="s">
        <v>36</v>
      </c>
    </row>
    <row r="1118" spans="1:33" ht="26.4" x14ac:dyDescent="0.3">
      <c r="A1118" s="24"/>
      <c r="B1118" s="24" t="s">
        <v>9827</v>
      </c>
      <c r="C1118" s="24" t="s">
        <v>33</v>
      </c>
      <c r="D1118" s="24" t="s">
        <v>9889</v>
      </c>
      <c r="E1118" s="24" t="s">
        <v>3364</v>
      </c>
      <c r="F1118" s="24" t="s">
        <v>3365</v>
      </c>
      <c r="G1118" s="24" t="s">
        <v>469</v>
      </c>
      <c r="H1118" s="24" t="s">
        <v>24</v>
      </c>
      <c r="I1118" s="24" t="s">
        <v>8886</v>
      </c>
      <c r="J1118" s="24" t="s">
        <v>8886</v>
      </c>
      <c r="K1118" s="24" t="s">
        <v>8886</v>
      </c>
      <c r="L1118" s="24" t="s">
        <v>8886</v>
      </c>
      <c r="M1118" s="24" t="s">
        <v>9828</v>
      </c>
      <c r="N1118" s="24" t="s">
        <v>201</v>
      </c>
      <c r="O1118" s="24" t="s">
        <v>8886</v>
      </c>
      <c r="P1118" s="24"/>
      <c r="Q1118" s="24"/>
      <c r="R1118" s="24"/>
      <c r="S1118" s="25" t="s">
        <v>10074</v>
      </c>
      <c r="T1118" s="24"/>
      <c r="U1118" s="24" t="s">
        <v>8886</v>
      </c>
      <c r="V1118" s="24" t="s">
        <v>8886</v>
      </c>
      <c r="W1118" s="24"/>
      <c r="X1118" s="24"/>
      <c r="Y1118" s="258">
        <v>45175.96466435185</v>
      </c>
      <c r="Z1118" s="258">
        <v>45182.872928240744</v>
      </c>
      <c r="AA1118" s="24" t="s">
        <v>8886</v>
      </c>
      <c r="AB1118" s="24"/>
      <c r="AC1118" s="24"/>
      <c r="AD1118" s="24">
        <v>261700</v>
      </c>
      <c r="AE1118" s="24" t="s">
        <v>9827</v>
      </c>
      <c r="AF1118" s="24" t="s">
        <v>9829</v>
      </c>
      <c r="AG1118" s="24" t="s">
        <v>36</v>
      </c>
    </row>
    <row r="1119" spans="1:33" ht="118.8" x14ac:dyDescent="0.3">
      <c r="A1119" s="24"/>
      <c r="B1119" s="24" t="s">
        <v>9827</v>
      </c>
      <c r="C1119" s="24" t="s">
        <v>33</v>
      </c>
      <c r="D1119" s="24" t="s">
        <v>9898</v>
      </c>
      <c r="E1119" s="24" t="s">
        <v>3366</v>
      </c>
      <c r="F1119" s="24" t="s">
        <v>3367</v>
      </c>
      <c r="G1119" s="24" t="s">
        <v>3368</v>
      </c>
      <c r="H1119" s="24" t="s">
        <v>24</v>
      </c>
      <c r="I1119" s="24" t="s">
        <v>8886</v>
      </c>
      <c r="J1119" s="24" t="s">
        <v>8886</v>
      </c>
      <c r="K1119" s="24" t="s">
        <v>8886</v>
      </c>
      <c r="L1119" s="24" t="s">
        <v>8886</v>
      </c>
      <c r="M1119" s="24" t="s">
        <v>9828</v>
      </c>
      <c r="N1119" s="24" t="s">
        <v>201</v>
      </c>
      <c r="O1119" s="24" t="s">
        <v>8886</v>
      </c>
      <c r="P1119" s="24"/>
      <c r="Q1119" s="24"/>
      <c r="R1119" s="24"/>
      <c r="S1119" s="25" t="s">
        <v>10075</v>
      </c>
      <c r="T1119" s="24"/>
      <c r="U1119" s="24" t="s">
        <v>8886</v>
      </c>
      <c r="V1119" s="24" t="s">
        <v>8886</v>
      </c>
      <c r="W1119" s="24"/>
      <c r="X1119" s="24"/>
      <c r="Y1119" s="258">
        <v>45175.96466435185</v>
      </c>
      <c r="Z1119" s="258">
        <v>45183.32671296296</v>
      </c>
      <c r="AA1119" s="24" t="s">
        <v>8886</v>
      </c>
      <c r="AB1119" s="24"/>
      <c r="AC1119" s="24"/>
      <c r="AD1119" s="24">
        <v>261800</v>
      </c>
      <c r="AE1119" s="24" t="s">
        <v>9827</v>
      </c>
      <c r="AF1119" s="24" t="s">
        <v>9829</v>
      </c>
      <c r="AG1119" s="24" t="s">
        <v>36</v>
      </c>
    </row>
    <row r="1120" spans="1:33" ht="158.4" x14ac:dyDescent="0.3">
      <c r="A1120" s="24"/>
      <c r="B1120" s="24" t="s">
        <v>9827</v>
      </c>
      <c r="C1120" s="24" t="s">
        <v>33</v>
      </c>
      <c r="D1120" s="24" t="s">
        <v>9899</v>
      </c>
      <c r="E1120" s="24" t="s">
        <v>3369</v>
      </c>
      <c r="F1120" s="24" t="s">
        <v>3370</v>
      </c>
      <c r="G1120" s="24" t="s">
        <v>40</v>
      </c>
      <c r="H1120" s="24" t="s">
        <v>24</v>
      </c>
      <c r="I1120" s="24" t="s">
        <v>8886</v>
      </c>
      <c r="J1120" s="24" t="s">
        <v>8886</v>
      </c>
      <c r="K1120" s="24" t="s">
        <v>8886</v>
      </c>
      <c r="L1120" s="24" t="s">
        <v>8886</v>
      </c>
      <c r="M1120" s="24" t="s">
        <v>9828</v>
      </c>
      <c r="N1120" s="24" t="s">
        <v>201</v>
      </c>
      <c r="O1120" s="24" t="s">
        <v>8886</v>
      </c>
      <c r="P1120" s="24"/>
      <c r="Q1120" s="24"/>
      <c r="R1120" s="24"/>
      <c r="S1120" s="25" t="s">
        <v>10076</v>
      </c>
      <c r="T1120" s="24"/>
      <c r="U1120" s="24" t="s">
        <v>8886</v>
      </c>
      <c r="V1120" s="24" t="s">
        <v>8886</v>
      </c>
      <c r="W1120" s="24"/>
      <c r="X1120" s="24"/>
      <c r="Y1120" s="258">
        <v>45175.964675925927</v>
      </c>
      <c r="Z1120" s="258">
        <v>45183.32671296296</v>
      </c>
      <c r="AA1120" s="24" t="s">
        <v>8886</v>
      </c>
      <c r="AB1120" s="24"/>
      <c r="AC1120" s="24"/>
      <c r="AD1120" s="24">
        <v>261900</v>
      </c>
      <c r="AE1120" s="24" t="s">
        <v>9827</v>
      </c>
      <c r="AF1120" s="24" t="s">
        <v>9829</v>
      </c>
      <c r="AG1120" s="24" t="s">
        <v>36</v>
      </c>
    </row>
    <row r="1121" spans="1:33" ht="145.19999999999999" x14ac:dyDescent="0.3">
      <c r="A1121" s="24"/>
      <c r="B1121" s="24" t="s">
        <v>9827</v>
      </c>
      <c r="C1121" s="24" t="s">
        <v>33</v>
      </c>
      <c r="D1121" s="24" t="s">
        <v>701</v>
      </c>
      <c r="E1121" s="24" t="s">
        <v>2888</v>
      </c>
      <c r="F1121" s="24" t="s">
        <v>2885</v>
      </c>
      <c r="G1121" s="24" t="s">
        <v>2886</v>
      </c>
      <c r="H1121" s="24" t="s">
        <v>36</v>
      </c>
      <c r="I1121" s="24" t="s">
        <v>8886</v>
      </c>
      <c r="J1121" s="24" t="s">
        <v>8886</v>
      </c>
      <c r="K1121" s="24" t="s">
        <v>8886</v>
      </c>
      <c r="L1121" s="24" t="s">
        <v>8886</v>
      </c>
      <c r="M1121" s="24" t="s">
        <v>9828</v>
      </c>
      <c r="N1121" s="24" t="s">
        <v>136</v>
      </c>
      <c r="O1121" s="24" t="s">
        <v>702</v>
      </c>
      <c r="P1121" s="24"/>
      <c r="Q1121" s="24" t="s">
        <v>2884</v>
      </c>
      <c r="R1121" s="24"/>
      <c r="S1121" s="25" t="s">
        <v>10077</v>
      </c>
      <c r="T1121" s="24"/>
      <c r="U1121" s="24" t="s">
        <v>8886</v>
      </c>
      <c r="V1121" s="24" t="s">
        <v>8886</v>
      </c>
      <c r="W1121" s="24"/>
      <c r="X1121" s="24"/>
      <c r="Y1121" s="258">
        <v>45175.964675925927</v>
      </c>
      <c r="Z1121" s="258">
        <v>45180.478958333333</v>
      </c>
      <c r="AA1121" s="24" t="s">
        <v>8886</v>
      </c>
      <c r="AB1121" s="24"/>
      <c r="AC1121" s="24"/>
      <c r="AD1121" s="24">
        <v>24421</v>
      </c>
      <c r="AE1121" s="24" t="s">
        <v>9827</v>
      </c>
      <c r="AF1121" s="24" t="s">
        <v>9829</v>
      </c>
      <c r="AG1121" s="24" t="s">
        <v>8886</v>
      </c>
    </row>
    <row r="1122" spans="1:33" ht="356.4" x14ac:dyDescent="0.3">
      <c r="A1122" s="24"/>
      <c r="B1122" s="24" t="s">
        <v>9827</v>
      </c>
      <c r="C1122" s="24" t="s">
        <v>33</v>
      </c>
      <c r="D1122" s="24" t="s">
        <v>9884</v>
      </c>
      <c r="E1122" s="24" t="s">
        <v>3371</v>
      </c>
      <c r="F1122" s="24" t="s">
        <v>3372</v>
      </c>
      <c r="G1122" s="24" t="s">
        <v>3346</v>
      </c>
      <c r="H1122" s="24" t="s">
        <v>24</v>
      </c>
      <c r="I1122" s="24" t="s">
        <v>8886</v>
      </c>
      <c r="J1122" s="24" t="s">
        <v>8886</v>
      </c>
      <c r="K1122" s="24" t="s">
        <v>8886</v>
      </c>
      <c r="L1122" s="24" t="s">
        <v>8886</v>
      </c>
      <c r="M1122" s="24" t="s">
        <v>9828</v>
      </c>
      <c r="N1122" s="24" t="s">
        <v>201</v>
      </c>
      <c r="O1122" s="24" t="s">
        <v>8886</v>
      </c>
      <c r="P1122" s="24"/>
      <c r="Q1122" s="24"/>
      <c r="R1122" s="24"/>
      <c r="S1122" s="25" t="s">
        <v>10078</v>
      </c>
      <c r="T1122" s="24"/>
      <c r="U1122" s="24" t="s">
        <v>8886</v>
      </c>
      <c r="V1122" s="24" t="s">
        <v>8886</v>
      </c>
      <c r="W1122" s="24"/>
      <c r="X1122" s="24"/>
      <c r="Y1122" s="258">
        <v>45175.964675925927</v>
      </c>
      <c r="Z1122" s="258">
        <v>45182.574513888889</v>
      </c>
      <c r="AA1122" s="24" t="s">
        <v>8886</v>
      </c>
      <c r="AB1122" s="24"/>
      <c r="AC1122" s="24"/>
      <c r="AD1122" s="24">
        <v>262100</v>
      </c>
      <c r="AE1122" s="24" t="s">
        <v>9827</v>
      </c>
      <c r="AF1122" s="24" t="s">
        <v>9829</v>
      </c>
      <c r="AG1122" s="24" t="s">
        <v>36</v>
      </c>
    </row>
    <row r="1123" spans="1:33" ht="52.8" x14ac:dyDescent="0.3">
      <c r="A1123" s="24"/>
      <c r="B1123" s="24" t="s">
        <v>9827</v>
      </c>
      <c r="C1123" s="24" t="s">
        <v>33</v>
      </c>
      <c r="D1123" s="24" t="s">
        <v>9890</v>
      </c>
      <c r="E1123" s="24" t="s">
        <v>3373</v>
      </c>
      <c r="F1123" s="24" t="s">
        <v>3374</v>
      </c>
      <c r="G1123" s="24" t="s">
        <v>3349</v>
      </c>
      <c r="H1123" s="24" t="s">
        <v>24</v>
      </c>
      <c r="I1123" s="24" t="s">
        <v>8886</v>
      </c>
      <c r="J1123" s="24" t="s">
        <v>8886</v>
      </c>
      <c r="K1123" s="24" t="s">
        <v>8886</v>
      </c>
      <c r="L1123" s="24" t="s">
        <v>8886</v>
      </c>
      <c r="M1123" s="24" t="s">
        <v>9828</v>
      </c>
      <c r="N1123" s="24" t="s">
        <v>201</v>
      </c>
      <c r="O1123" s="24" t="s">
        <v>8886</v>
      </c>
      <c r="P1123" s="24"/>
      <c r="Q1123" s="24"/>
      <c r="R1123" s="24"/>
      <c r="S1123" s="25" t="s">
        <v>10079</v>
      </c>
      <c r="T1123" s="24"/>
      <c r="U1123" s="24" t="s">
        <v>8886</v>
      </c>
      <c r="V1123" s="24" t="s">
        <v>8886</v>
      </c>
      <c r="W1123" s="24"/>
      <c r="X1123" s="24"/>
      <c r="Y1123" s="258">
        <v>45175.964675925927</v>
      </c>
      <c r="Z1123" s="258">
        <v>45183.721296296295</v>
      </c>
      <c r="AA1123" s="24" t="s">
        <v>8886</v>
      </c>
      <c r="AB1123" s="24"/>
      <c r="AC1123" s="24"/>
      <c r="AD1123" s="24">
        <v>262200</v>
      </c>
      <c r="AE1123" s="24" t="s">
        <v>9827</v>
      </c>
      <c r="AF1123" s="24" t="s">
        <v>9829</v>
      </c>
      <c r="AG1123" s="24" t="s">
        <v>36</v>
      </c>
    </row>
    <row r="1124" spans="1:33" ht="39.6" x14ac:dyDescent="0.3">
      <c r="A1124" s="24"/>
      <c r="B1124" s="24" t="s">
        <v>9827</v>
      </c>
      <c r="C1124" s="24" t="s">
        <v>33</v>
      </c>
      <c r="D1124" s="24" t="s">
        <v>9896</v>
      </c>
      <c r="E1124" s="24" t="s">
        <v>3375</v>
      </c>
      <c r="F1124" s="24" t="s">
        <v>3376</v>
      </c>
      <c r="G1124" s="24" t="s">
        <v>3377</v>
      </c>
      <c r="H1124" s="24" t="s">
        <v>24</v>
      </c>
      <c r="I1124" s="24" t="s">
        <v>8886</v>
      </c>
      <c r="J1124" s="24" t="s">
        <v>8886</v>
      </c>
      <c r="K1124" s="24" t="s">
        <v>8886</v>
      </c>
      <c r="L1124" s="24" t="s">
        <v>8886</v>
      </c>
      <c r="M1124" s="24" t="s">
        <v>9828</v>
      </c>
      <c r="N1124" s="24" t="s">
        <v>201</v>
      </c>
      <c r="O1124" s="24" t="s">
        <v>8886</v>
      </c>
      <c r="P1124" s="24"/>
      <c r="Q1124" s="24"/>
      <c r="R1124" s="24"/>
      <c r="S1124" s="25" t="s">
        <v>10080</v>
      </c>
      <c r="T1124" s="24"/>
      <c r="U1124" s="24" t="s">
        <v>8886</v>
      </c>
      <c r="V1124" s="24" t="s">
        <v>8886</v>
      </c>
      <c r="W1124" s="24"/>
      <c r="X1124" s="24"/>
      <c r="Y1124" s="258">
        <v>45175.964675925927</v>
      </c>
      <c r="Z1124" s="258">
        <v>45183.32671296296</v>
      </c>
      <c r="AA1124" s="24" t="s">
        <v>8886</v>
      </c>
      <c r="AB1124" s="24"/>
      <c r="AC1124" s="24"/>
      <c r="AD1124" s="24">
        <v>262300</v>
      </c>
      <c r="AE1124" s="24" t="s">
        <v>9827</v>
      </c>
      <c r="AF1124" s="24" t="s">
        <v>9829</v>
      </c>
      <c r="AG1124" s="24" t="s">
        <v>36</v>
      </c>
    </row>
    <row r="1125" spans="1:33" x14ac:dyDescent="0.3">
      <c r="A1125" s="24"/>
      <c r="B1125" s="24" t="s">
        <v>9827</v>
      </c>
      <c r="C1125" s="24" t="s">
        <v>33</v>
      </c>
      <c r="D1125" s="24" t="s">
        <v>9894</v>
      </c>
      <c r="E1125" s="24" t="s">
        <v>3378</v>
      </c>
      <c r="F1125" s="24" t="s">
        <v>3379</v>
      </c>
      <c r="G1125" s="24" t="s">
        <v>3363</v>
      </c>
      <c r="H1125" s="24" t="s">
        <v>24</v>
      </c>
      <c r="I1125" s="24" t="s">
        <v>8886</v>
      </c>
      <c r="J1125" s="24" t="s">
        <v>8886</v>
      </c>
      <c r="K1125" s="24" t="s">
        <v>8886</v>
      </c>
      <c r="L1125" s="24" t="s">
        <v>8886</v>
      </c>
      <c r="M1125" s="24" t="s">
        <v>9828</v>
      </c>
      <c r="N1125" s="24" t="s">
        <v>201</v>
      </c>
      <c r="O1125" s="24" t="s">
        <v>8886</v>
      </c>
      <c r="P1125" s="24"/>
      <c r="Q1125" s="24"/>
      <c r="R1125" s="24"/>
      <c r="S1125" s="24"/>
      <c r="T1125" s="24"/>
      <c r="U1125" s="24" t="s">
        <v>8886</v>
      </c>
      <c r="V1125" s="24" t="s">
        <v>8886</v>
      </c>
      <c r="W1125" s="24"/>
      <c r="X1125" s="24"/>
      <c r="Y1125" s="258">
        <v>45175.964675925927</v>
      </c>
      <c r="Z1125" s="258">
        <v>45183.32671296296</v>
      </c>
      <c r="AA1125" s="24" t="s">
        <v>8886</v>
      </c>
      <c r="AB1125" s="24"/>
      <c r="AC1125" s="24"/>
      <c r="AD1125" s="24">
        <v>262400</v>
      </c>
      <c r="AE1125" s="24" t="s">
        <v>9827</v>
      </c>
      <c r="AF1125" s="24" t="s">
        <v>9829</v>
      </c>
      <c r="AG1125" s="24" t="s">
        <v>36</v>
      </c>
    </row>
    <row r="1126" spans="1:33" ht="105.6" x14ac:dyDescent="0.3">
      <c r="A1126" s="24"/>
      <c r="B1126" s="24" t="s">
        <v>9827</v>
      </c>
      <c r="C1126" s="24" t="s">
        <v>33</v>
      </c>
      <c r="D1126" s="24" t="s">
        <v>9892</v>
      </c>
      <c r="E1126" s="24" t="s">
        <v>3380</v>
      </c>
      <c r="F1126" s="24" t="s">
        <v>3381</v>
      </c>
      <c r="G1126" s="24" t="s">
        <v>3352</v>
      </c>
      <c r="H1126" s="24" t="s">
        <v>24</v>
      </c>
      <c r="I1126" s="24" t="s">
        <v>8886</v>
      </c>
      <c r="J1126" s="24" t="s">
        <v>8886</v>
      </c>
      <c r="K1126" s="24" t="s">
        <v>8886</v>
      </c>
      <c r="L1126" s="24" t="s">
        <v>8886</v>
      </c>
      <c r="M1126" s="24" t="s">
        <v>9828</v>
      </c>
      <c r="N1126" s="24" t="s">
        <v>201</v>
      </c>
      <c r="O1126" s="24" t="s">
        <v>8886</v>
      </c>
      <c r="P1126" s="24"/>
      <c r="Q1126" s="24"/>
      <c r="R1126" s="24"/>
      <c r="S1126" s="25" t="s">
        <v>10081</v>
      </c>
      <c r="T1126" s="24"/>
      <c r="U1126" s="24" t="s">
        <v>8886</v>
      </c>
      <c r="V1126" s="24" t="s">
        <v>8886</v>
      </c>
      <c r="W1126" s="24"/>
      <c r="X1126" s="24"/>
      <c r="Y1126" s="258">
        <v>45175.964675925927</v>
      </c>
      <c r="Z1126" s="258">
        <v>45184.236018518517</v>
      </c>
      <c r="AA1126" s="24" t="s">
        <v>8886</v>
      </c>
      <c r="AB1126" s="24"/>
      <c r="AC1126" s="24"/>
      <c r="AD1126" s="24">
        <v>262500</v>
      </c>
      <c r="AE1126" s="24" t="s">
        <v>9827</v>
      </c>
      <c r="AF1126" s="24" t="s">
        <v>9829</v>
      </c>
      <c r="AG1126" s="24" t="s">
        <v>36</v>
      </c>
    </row>
    <row r="1127" spans="1:33" ht="132" x14ac:dyDescent="0.3">
      <c r="A1127" s="24"/>
      <c r="B1127" s="24" t="s">
        <v>9827</v>
      </c>
      <c r="C1127" s="24" t="s">
        <v>33</v>
      </c>
      <c r="D1127" s="24" t="s">
        <v>10082</v>
      </c>
      <c r="E1127" s="24" t="s">
        <v>3382</v>
      </c>
      <c r="F1127" s="24" t="s">
        <v>3383</v>
      </c>
      <c r="G1127" s="24" t="s">
        <v>30</v>
      </c>
      <c r="H1127" s="24" t="s">
        <v>24</v>
      </c>
      <c r="I1127" s="24" t="s">
        <v>8886</v>
      </c>
      <c r="J1127" s="24" t="s">
        <v>8886</v>
      </c>
      <c r="K1127" s="24" t="s">
        <v>8886</v>
      </c>
      <c r="L1127" s="24" t="s">
        <v>8886</v>
      </c>
      <c r="M1127" s="24" t="s">
        <v>9828</v>
      </c>
      <c r="N1127" s="24" t="s">
        <v>201</v>
      </c>
      <c r="O1127" s="24" t="s">
        <v>8886</v>
      </c>
      <c r="P1127" s="24"/>
      <c r="Q1127" s="24"/>
      <c r="R1127" s="25" t="s">
        <v>10083</v>
      </c>
      <c r="S1127" s="25" t="s">
        <v>10084</v>
      </c>
      <c r="T1127" s="24"/>
      <c r="U1127" s="24" t="s">
        <v>8886</v>
      </c>
      <c r="V1127" s="24" t="s">
        <v>8886</v>
      </c>
      <c r="W1127" s="24"/>
      <c r="X1127" s="24"/>
      <c r="Y1127" s="258">
        <v>45175.964687500003</v>
      </c>
      <c r="Z1127" s="258">
        <v>45182.574513888889</v>
      </c>
      <c r="AA1127" s="24" t="s">
        <v>8886</v>
      </c>
      <c r="AB1127" s="24"/>
      <c r="AC1127" s="24"/>
      <c r="AD1127" s="24">
        <v>262600</v>
      </c>
      <c r="AE1127" s="24" t="s">
        <v>9827</v>
      </c>
      <c r="AF1127" s="24" t="s">
        <v>9829</v>
      </c>
      <c r="AG1127" s="24" t="s">
        <v>36</v>
      </c>
    </row>
    <row r="1128" spans="1:33" ht="237.6" x14ac:dyDescent="0.3">
      <c r="A1128" s="24"/>
      <c r="B1128" s="24" t="s">
        <v>9827</v>
      </c>
      <c r="C1128" s="24" t="s">
        <v>33</v>
      </c>
      <c r="D1128" s="24" t="s">
        <v>10085</v>
      </c>
      <c r="E1128" s="24" t="s">
        <v>3384</v>
      </c>
      <c r="F1128" s="24" t="s">
        <v>3385</v>
      </c>
      <c r="G1128" s="24" t="s">
        <v>3386</v>
      </c>
      <c r="H1128" s="24" t="s">
        <v>24</v>
      </c>
      <c r="I1128" s="24" t="s">
        <v>8886</v>
      </c>
      <c r="J1128" s="24" t="s">
        <v>8886</v>
      </c>
      <c r="K1128" s="24" t="s">
        <v>8886</v>
      </c>
      <c r="L1128" s="24" t="s">
        <v>8886</v>
      </c>
      <c r="M1128" s="24" t="s">
        <v>9828</v>
      </c>
      <c r="N1128" s="24" t="s">
        <v>201</v>
      </c>
      <c r="O1128" s="24" t="s">
        <v>8886</v>
      </c>
      <c r="P1128" s="24"/>
      <c r="Q1128" s="24"/>
      <c r="R1128" s="25" t="s">
        <v>10086</v>
      </c>
      <c r="S1128" s="25" t="s">
        <v>10087</v>
      </c>
      <c r="T1128" s="24"/>
      <c r="U1128" s="24" t="s">
        <v>8886</v>
      </c>
      <c r="V1128" s="24" t="s">
        <v>8886</v>
      </c>
      <c r="W1128" s="24"/>
      <c r="X1128" s="24"/>
      <c r="Y1128" s="258">
        <v>45175.964687500003</v>
      </c>
      <c r="Z1128" s="258">
        <v>45183.721296296295</v>
      </c>
      <c r="AA1128" s="24" t="s">
        <v>8886</v>
      </c>
      <c r="AB1128" s="24"/>
      <c r="AC1128" s="24"/>
      <c r="AD1128" s="24">
        <v>262700</v>
      </c>
      <c r="AE1128" s="24" t="s">
        <v>9827</v>
      </c>
      <c r="AF1128" s="24" t="s">
        <v>9829</v>
      </c>
      <c r="AG1128" s="24" t="s">
        <v>36</v>
      </c>
    </row>
    <row r="1129" spans="1:33" ht="39.6" x14ac:dyDescent="0.3">
      <c r="A1129" s="24"/>
      <c r="B1129" s="24" t="s">
        <v>9827</v>
      </c>
      <c r="C1129" s="24" t="s">
        <v>33</v>
      </c>
      <c r="D1129" s="24" t="s">
        <v>10088</v>
      </c>
      <c r="E1129" s="24" t="s">
        <v>3387</v>
      </c>
      <c r="F1129" s="24" t="s">
        <v>3388</v>
      </c>
      <c r="G1129" s="24" t="s">
        <v>3377</v>
      </c>
      <c r="H1129" s="24" t="s">
        <v>24</v>
      </c>
      <c r="I1129" s="24" t="s">
        <v>8886</v>
      </c>
      <c r="J1129" s="24" t="s">
        <v>8886</v>
      </c>
      <c r="K1129" s="24" t="s">
        <v>8886</v>
      </c>
      <c r="L1129" s="24" t="s">
        <v>8886</v>
      </c>
      <c r="M1129" s="24" t="s">
        <v>9828</v>
      </c>
      <c r="N1129" s="24" t="s">
        <v>201</v>
      </c>
      <c r="O1129" s="24" t="s">
        <v>8886</v>
      </c>
      <c r="P1129" s="24"/>
      <c r="Q1129" s="24"/>
      <c r="R1129" s="25" t="s">
        <v>3389</v>
      </c>
      <c r="S1129" s="25" t="s">
        <v>10089</v>
      </c>
      <c r="T1129" s="24"/>
      <c r="U1129" s="24" t="s">
        <v>8886</v>
      </c>
      <c r="V1129" s="24" t="s">
        <v>8886</v>
      </c>
      <c r="W1129" s="24"/>
      <c r="X1129" s="24"/>
      <c r="Y1129" s="258">
        <v>45175.964687500003</v>
      </c>
      <c r="Z1129" s="258">
        <v>45183.500833333332</v>
      </c>
      <c r="AA1129" s="24" t="s">
        <v>8886</v>
      </c>
      <c r="AB1129" s="24"/>
      <c r="AC1129" s="24"/>
      <c r="AD1129" s="24">
        <v>262800</v>
      </c>
      <c r="AE1129" s="24" t="s">
        <v>9827</v>
      </c>
      <c r="AF1129" s="24" t="s">
        <v>9829</v>
      </c>
      <c r="AG1129" s="24" t="s">
        <v>36</v>
      </c>
    </row>
    <row r="1130" spans="1:33" ht="52.8" x14ac:dyDescent="0.3">
      <c r="A1130" s="24"/>
      <c r="B1130" s="24" t="s">
        <v>9827</v>
      </c>
      <c r="C1130" s="24" t="s">
        <v>67</v>
      </c>
      <c r="D1130" s="24">
        <v>14</v>
      </c>
      <c r="E1130" s="24" t="s">
        <v>3390</v>
      </c>
      <c r="F1130" s="24" t="s">
        <v>3391</v>
      </c>
      <c r="G1130" s="24" t="s">
        <v>216</v>
      </c>
      <c r="H1130" s="24" t="s">
        <v>7</v>
      </c>
      <c r="I1130" s="24" t="s">
        <v>3179</v>
      </c>
      <c r="J1130" s="24">
        <v>4939</v>
      </c>
      <c r="K1130" s="24">
        <v>2</v>
      </c>
      <c r="L1130" s="24" t="s">
        <v>1528</v>
      </c>
      <c r="M1130" s="24" t="s">
        <v>3393</v>
      </c>
      <c r="N1130" s="24" t="s">
        <v>447</v>
      </c>
      <c r="O1130" s="24" t="s">
        <v>3394</v>
      </c>
      <c r="P1130" s="24"/>
      <c r="Q1130" s="24"/>
      <c r="R1130" s="25" t="s">
        <v>3392</v>
      </c>
      <c r="S1130" s="24"/>
      <c r="T1130" s="24"/>
      <c r="U1130" s="24" t="s">
        <v>8886</v>
      </c>
      <c r="V1130" s="24" t="s">
        <v>8886</v>
      </c>
      <c r="W1130" s="24"/>
      <c r="X1130" s="24"/>
      <c r="Y1130" s="258">
        <v>45176.397314814814</v>
      </c>
      <c r="Z1130" s="258">
        <v>45181.645173611112</v>
      </c>
      <c r="AA1130" s="24" t="s">
        <v>8886</v>
      </c>
      <c r="AB1130" s="24"/>
      <c r="AC1130" s="24"/>
      <c r="AD1130" s="24">
        <v>2015</v>
      </c>
      <c r="AE1130" s="24" t="s">
        <v>9827</v>
      </c>
      <c r="AF1130" s="24" t="s">
        <v>9829</v>
      </c>
      <c r="AG1130" s="24" t="s">
        <v>16</v>
      </c>
    </row>
    <row r="1131" spans="1:33" x14ac:dyDescent="0.3">
      <c r="A1131" s="24" t="s">
        <v>2898</v>
      </c>
      <c r="B1131" s="24" t="s">
        <v>9827</v>
      </c>
      <c r="C1131" s="24" t="s">
        <v>33</v>
      </c>
      <c r="D1131" s="24" t="s">
        <v>945</v>
      </c>
      <c r="E1131" s="24" t="s">
        <v>946</v>
      </c>
      <c r="F1131" s="24" t="s">
        <v>943</v>
      </c>
      <c r="G1131" s="24" t="s">
        <v>123</v>
      </c>
      <c r="H1131" s="24" t="s">
        <v>230</v>
      </c>
      <c r="I1131" s="24" t="s">
        <v>8886</v>
      </c>
      <c r="J1131" s="24" t="s">
        <v>8886</v>
      </c>
      <c r="K1131" s="24" t="s">
        <v>8886</v>
      </c>
      <c r="L1131" s="24" t="s">
        <v>8886</v>
      </c>
      <c r="M1131" s="24" t="s">
        <v>9828</v>
      </c>
      <c r="N1131" s="24" t="s">
        <v>136</v>
      </c>
      <c r="O1131" s="24" t="s">
        <v>947</v>
      </c>
      <c r="P1131" s="24"/>
      <c r="Q1131" s="24" t="s">
        <v>942</v>
      </c>
      <c r="R1131" s="24"/>
      <c r="S1131" s="25" t="s">
        <v>10040</v>
      </c>
      <c r="T1131" s="24"/>
      <c r="U1131" s="24" t="s">
        <v>8886</v>
      </c>
      <c r="V1131" s="24" t="s">
        <v>8886</v>
      </c>
      <c r="W1131" s="24" t="s">
        <v>8886</v>
      </c>
      <c r="X1131" s="24" t="s">
        <v>8886</v>
      </c>
      <c r="Y1131" s="258">
        <v>45176.576319444444</v>
      </c>
      <c r="Z1131" s="258">
        <v>45177.958923611113</v>
      </c>
      <c r="AA1131" s="24" t="s">
        <v>8886</v>
      </c>
      <c r="AB1131" s="24"/>
      <c r="AC1131" s="24"/>
      <c r="AD1131" s="24">
        <v>17471</v>
      </c>
      <c r="AE1131" s="24" t="s">
        <v>9827</v>
      </c>
      <c r="AF1131" s="24" t="s">
        <v>9829</v>
      </c>
      <c r="AG1131" s="24"/>
    </row>
    <row r="1132" spans="1:33" x14ac:dyDescent="0.3">
      <c r="A1132" s="24" t="s">
        <v>2898</v>
      </c>
      <c r="B1132" s="24" t="s">
        <v>9827</v>
      </c>
      <c r="C1132" s="24" t="s">
        <v>33</v>
      </c>
      <c r="D1132" s="24" t="s">
        <v>1402</v>
      </c>
      <c r="E1132" s="24" t="s">
        <v>1403</v>
      </c>
      <c r="F1132" s="24" t="s">
        <v>1400</v>
      </c>
      <c r="G1132" s="24" t="s">
        <v>166</v>
      </c>
      <c r="H1132" s="24" t="s">
        <v>230</v>
      </c>
      <c r="I1132" s="24" t="s">
        <v>8886</v>
      </c>
      <c r="J1132" s="24" t="s">
        <v>8886</v>
      </c>
      <c r="K1132" s="24" t="s">
        <v>8886</v>
      </c>
      <c r="L1132" s="24" t="s">
        <v>8886</v>
      </c>
      <c r="M1132" s="24" t="s">
        <v>9828</v>
      </c>
      <c r="N1132" s="24" t="s">
        <v>136</v>
      </c>
      <c r="O1132" s="24" t="s">
        <v>1404</v>
      </c>
      <c r="P1132" s="24"/>
      <c r="Q1132" s="24" t="s">
        <v>1399</v>
      </c>
      <c r="R1132" s="24"/>
      <c r="S1132" s="25" t="s">
        <v>10040</v>
      </c>
      <c r="T1132" s="24"/>
      <c r="U1132" s="24" t="s">
        <v>8886</v>
      </c>
      <c r="V1132" s="24" t="s">
        <v>8886</v>
      </c>
      <c r="W1132" s="24" t="s">
        <v>8886</v>
      </c>
      <c r="X1132" s="24" t="s">
        <v>8886</v>
      </c>
      <c r="Y1132" s="258">
        <v>45176.597326388888</v>
      </c>
      <c r="Z1132" s="258">
        <v>45177.958923611113</v>
      </c>
      <c r="AA1132" s="24" t="s">
        <v>8886</v>
      </c>
      <c r="AB1132" s="24"/>
      <c r="AC1132" s="24"/>
      <c r="AD1132" s="24">
        <v>19041</v>
      </c>
      <c r="AE1132" s="24" t="s">
        <v>9827</v>
      </c>
      <c r="AF1132" s="24" t="s">
        <v>9829</v>
      </c>
      <c r="AG1132" s="24"/>
    </row>
    <row r="1133" spans="1:33" x14ac:dyDescent="0.3">
      <c r="A1133" s="24"/>
      <c r="B1133" s="24" t="s">
        <v>9827</v>
      </c>
      <c r="C1133" s="24" t="s">
        <v>33</v>
      </c>
      <c r="D1133" s="24" t="s">
        <v>9886</v>
      </c>
      <c r="E1133" s="24" t="s">
        <v>2499</v>
      </c>
      <c r="F1133" s="24" t="s">
        <v>2497</v>
      </c>
      <c r="G1133" s="24" t="s">
        <v>2486</v>
      </c>
      <c r="H1133" s="24" t="s">
        <v>36</v>
      </c>
      <c r="I1133" s="24" t="s">
        <v>8886</v>
      </c>
      <c r="J1133" s="24" t="s">
        <v>8886</v>
      </c>
      <c r="K1133" s="24" t="s">
        <v>8886</v>
      </c>
      <c r="L1133" s="24" t="s">
        <v>8886</v>
      </c>
      <c r="M1133" s="24" t="s">
        <v>9828</v>
      </c>
      <c r="N1133" s="24" t="s">
        <v>201</v>
      </c>
      <c r="O1133" s="24" t="s">
        <v>8886</v>
      </c>
      <c r="P1133" s="24"/>
      <c r="Q1133" s="24" t="s">
        <v>2496</v>
      </c>
      <c r="R1133" s="24"/>
      <c r="S1133" s="24"/>
      <c r="T1133" s="24"/>
      <c r="U1133" s="24" t="s">
        <v>8886</v>
      </c>
      <c r="V1133" s="24" t="s">
        <v>8886</v>
      </c>
      <c r="W1133" s="24" t="s">
        <v>8886</v>
      </c>
      <c r="X1133" s="24" t="s">
        <v>8886</v>
      </c>
      <c r="Y1133" s="258">
        <v>45176.607256944444</v>
      </c>
      <c r="Z1133" s="258">
        <v>45177.958923611113</v>
      </c>
      <c r="AA1133" s="24" t="s">
        <v>8886</v>
      </c>
      <c r="AB1133" s="24"/>
      <c r="AC1133" s="24"/>
      <c r="AD1133" s="24">
        <v>251</v>
      </c>
      <c r="AE1133" s="24" t="s">
        <v>9827</v>
      </c>
      <c r="AF1133" s="24" t="s">
        <v>9829</v>
      </c>
      <c r="AG1133" s="24" t="s">
        <v>37</v>
      </c>
    </row>
    <row r="1134" spans="1:33" x14ac:dyDescent="0.3">
      <c r="A1134" s="24" t="s">
        <v>2898</v>
      </c>
      <c r="B1134" s="24" t="s">
        <v>9827</v>
      </c>
      <c r="C1134" s="24" t="s">
        <v>33</v>
      </c>
      <c r="D1134" s="24" t="s">
        <v>2329</v>
      </c>
      <c r="E1134" s="24" t="s">
        <v>2330</v>
      </c>
      <c r="F1134" s="24" t="s">
        <v>2328</v>
      </c>
      <c r="G1134" s="24" t="s">
        <v>141</v>
      </c>
      <c r="H1134" s="24" t="s">
        <v>230</v>
      </c>
      <c r="I1134" s="24" t="s">
        <v>8886</v>
      </c>
      <c r="J1134" s="24" t="s">
        <v>8886</v>
      </c>
      <c r="K1134" s="24" t="s">
        <v>8886</v>
      </c>
      <c r="L1134" s="24" t="s">
        <v>8886</v>
      </c>
      <c r="M1134" s="24" t="s">
        <v>9828</v>
      </c>
      <c r="N1134" s="24" t="s">
        <v>136</v>
      </c>
      <c r="O1134" s="24" t="s">
        <v>2331</v>
      </c>
      <c r="P1134" s="24"/>
      <c r="Q1134" s="24" t="s">
        <v>2327</v>
      </c>
      <c r="R1134" s="24"/>
      <c r="S1134" s="25" t="s">
        <v>10040</v>
      </c>
      <c r="T1134" s="24"/>
      <c r="U1134" s="24" t="s">
        <v>8886</v>
      </c>
      <c r="V1134" s="24" t="s">
        <v>8886</v>
      </c>
      <c r="W1134" s="24" t="s">
        <v>8886</v>
      </c>
      <c r="X1134" s="24" t="s">
        <v>8886</v>
      </c>
      <c r="Y1134" s="258">
        <v>45176.633842592593</v>
      </c>
      <c r="Z1134" s="258">
        <v>45180.478958333333</v>
      </c>
      <c r="AA1134" s="24" t="s">
        <v>8886</v>
      </c>
      <c r="AB1134" s="24"/>
      <c r="AC1134" s="24"/>
      <c r="AD1134" s="24">
        <v>22611</v>
      </c>
      <c r="AE1134" s="24" t="s">
        <v>9827</v>
      </c>
      <c r="AF1134" s="24" t="s">
        <v>9829</v>
      </c>
      <c r="AG1134" s="24"/>
    </row>
    <row r="1135" spans="1:33" ht="26.4" x14ac:dyDescent="0.3">
      <c r="A1135" s="24" t="s">
        <v>2898</v>
      </c>
      <c r="B1135" s="24" t="s">
        <v>9827</v>
      </c>
      <c r="C1135" s="24" t="s">
        <v>19</v>
      </c>
      <c r="D1135" s="24" t="s">
        <v>2422</v>
      </c>
      <c r="E1135" s="24" t="s">
        <v>2423</v>
      </c>
      <c r="F1135" s="24" t="s">
        <v>3397</v>
      </c>
      <c r="G1135" s="24" t="s">
        <v>166</v>
      </c>
      <c r="H1135" s="24" t="s">
        <v>230</v>
      </c>
      <c r="I1135" s="24" t="s">
        <v>8886</v>
      </c>
      <c r="J1135" s="24" t="s">
        <v>8886</v>
      </c>
      <c r="K1135" s="24" t="s">
        <v>8886</v>
      </c>
      <c r="L1135" s="24" t="s">
        <v>8886</v>
      </c>
      <c r="M1135" s="24" t="s">
        <v>9828</v>
      </c>
      <c r="N1135" s="24" t="s">
        <v>136</v>
      </c>
      <c r="O1135" s="24" t="s">
        <v>2424</v>
      </c>
      <c r="P1135" s="24" t="s">
        <v>3398</v>
      </c>
      <c r="Q1135" s="24" t="s">
        <v>2419</v>
      </c>
      <c r="R1135" s="24"/>
      <c r="S1135" s="25" t="s">
        <v>10090</v>
      </c>
      <c r="T1135" s="24"/>
      <c r="U1135" s="24" t="s">
        <v>8886</v>
      </c>
      <c r="V1135" s="24" t="s">
        <v>8886</v>
      </c>
      <c r="W1135" s="24" t="s">
        <v>8886</v>
      </c>
      <c r="X1135" s="24" t="s">
        <v>8886</v>
      </c>
      <c r="Y1135" s="258">
        <v>45176.639837962961</v>
      </c>
      <c r="Z1135" s="258">
        <v>45180.564618055556</v>
      </c>
      <c r="AA1135" s="24" t="s">
        <v>8886</v>
      </c>
      <c r="AB1135" s="24"/>
      <c r="AC1135" s="24"/>
      <c r="AD1135" s="24">
        <v>22931</v>
      </c>
      <c r="AE1135" s="24" t="s">
        <v>9827</v>
      </c>
      <c r="AF1135" s="24" t="s">
        <v>9829</v>
      </c>
      <c r="AG1135" s="24"/>
    </row>
    <row r="1136" spans="1:33" x14ac:dyDescent="0.3">
      <c r="A1136" s="24" t="s">
        <v>2898</v>
      </c>
      <c r="B1136" s="24" t="s">
        <v>9827</v>
      </c>
      <c r="C1136" s="24" t="s">
        <v>33</v>
      </c>
      <c r="D1136" s="24" t="s">
        <v>464</v>
      </c>
      <c r="E1136" s="24" t="s">
        <v>465</v>
      </c>
      <c r="F1136" s="24" t="s">
        <v>461</v>
      </c>
      <c r="G1136" s="24" t="s">
        <v>157</v>
      </c>
      <c r="H1136" s="24" t="s">
        <v>230</v>
      </c>
      <c r="I1136" s="24" t="s">
        <v>8886</v>
      </c>
      <c r="J1136" s="24" t="s">
        <v>8886</v>
      </c>
      <c r="K1136" s="24" t="s">
        <v>8886</v>
      </c>
      <c r="L1136" s="24" t="s">
        <v>8886</v>
      </c>
      <c r="M1136" s="24" t="s">
        <v>9828</v>
      </c>
      <c r="N1136" s="24" t="s">
        <v>136</v>
      </c>
      <c r="O1136" s="24" t="s">
        <v>466</v>
      </c>
      <c r="P1136" s="24"/>
      <c r="Q1136" s="24" t="s">
        <v>460</v>
      </c>
      <c r="R1136" s="24"/>
      <c r="S1136" s="25" t="s">
        <v>10040</v>
      </c>
      <c r="T1136" s="24"/>
      <c r="U1136" s="24" t="s">
        <v>8886</v>
      </c>
      <c r="V1136" s="24" t="s">
        <v>8886</v>
      </c>
      <c r="W1136" s="24" t="s">
        <v>8886</v>
      </c>
      <c r="X1136" s="24" t="s">
        <v>8886</v>
      </c>
      <c r="Y1136" s="258">
        <v>45176.648078703707</v>
      </c>
      <c r="Z1136" s="258">
        <v>45179.936944444446</v>
      </c>
      <c r="AA1136" s="24" t="s">
        <v>8886</v>
      </c>
      <c r="AB1136" s="24"/>
      <c r="AC1136" s="24"/>
      <c r="AD1136" s="24">
        <v>16141</v>
      </c>
      <c r="AE1136" s="24" t="s">
        <v>9827</v>
      </c>
      <c r="AF1136" s="24" t="s">
        <v>9829</v>
      </c>
      <c r="AG1136" s="24"/>
    </row>
    <row r="1137" spans="1:33" x14ac:dyDescent="0.3">
      <c r="A1137" s="24" t="s">
        <v>212</v>
      </c>
      <c r="B1137" s="24" t="s">
        <v>9827</v>
      </c>
      <c r="C1137" s="24" t="s">
        <v>67</v>
      </c>
      <c r="D1137" s="24" t="s">
        <v>945</v>
      </c>
      <c r="E1137" s="24" t="s">
        <v>3399</v>
      </c>
      <c r="F1137" s="24" t="s">
        <v>3400</v>
      </c>
      <c r="G1137" s="24" t="s">
        <v>3401</v>
      </c>
      <c r="H1137" s="24" t="s">
        <v>238</v>
      </c>
      <c r="I1137" s="24" t="s">
        <v>8886</v>
      </c>
      <c r="J1137" s="24" t="s">
        <v>8886</v>
      </c>
      <c r="K1137" s="24" t="s">
        <v>8886</v>
      </c>
      <c r="L1137" s="24" t="s">
        <v>8886</v>
      </c>
      <c r="M1137" s="24" t="s">
        <v>9828</v>
      </c>
      <c r="N1137" s="24" t="s">
        <v>136</v>
      </c>
      <c r="O1137" s="24" t="s">
        <v>947</v>
      </c>
      <c r="P1137" s="24"/>
      <c r="Q1137" s="24"/>
      <c r="R1137" s="25" t="s">
        <v>3402</v>
      </c>
      <c r="S1137" s="24"/>
      <c r="T1137" s="24"/>
      <c r="U1137" s="24" t="s">
        <v>8886</v>
      </c>
      <c r="V1137" s="24" t="s">
        <v>8886</v>
      </c>
      <c r="W1137" s="24"/>
      <c r="X1137" s="24"/>
      <c r="Y1137" s="258">
        <v>45176.654687499999</v>
      </c>
      <c r="Z1137" s="258">
        <v>45177.958923611113</v>
      </c>
      <c r="AA1137" s="24" t="s">
        <v>8886</v>
      </c>
      <c r="AB1137" s="24"/>
      <c r="AC1137" s="24"/>
      <c r="AD1137" s="24">
        <v>263600</v>
      </c>
      <c r="AE1137" s="24" t="s">
        <v>9827</v>
      </c>
      <c r="AF1137" s="24" t="s">
        <v>9829</v>
      </c>
      <c r="AG1137" s="24" t="s">
        <v>16</v>
      </c>
    </row>
    <row r="1138" spans="1:33" ht="79.2" x14ac:dyDescent="0.3">
      <c r="A1138" s="24" t="s">
        <v>2898</v>
      </c>
      <c r="B1138" s="24" t="s">
        <v>9827</v>
      </c>
      <c r="C1138" s="24" t="s">
        <v>33</v>
      </c>
      <c r="D1138" s="24" t="s">
        <v>923</v>
      </c>
      <c r="E1138" s="24" t="s">
        <v>924</v>
      </c>
      <c r="F1138" s="24" t="s">
        <v>920</v>
      </c>
      <c r="G1138" s="24" t="s">
        <v>123</v>
      </c>
      <c r="H1138" s="24" t="s">
        <v>230</v>
      </c>
      <c r="I1138" s="24" t="s">
        <v>8886</v>
      </c>
      <c r="J1138" s="24" t="s">
        <v>8886</v>
      </c>
      <c r="K1138" s="24" t="s">
        <v>8886</v>
      </c>
      <c r="L1138" s="24" t="s">
        <v>8886</v>
      </c>
      <c r="M1138" s="24" t="s">
        <v>9828</v>
      </c>
      <c r="N1138" s="24" t="s">
        <v>136</v>
      </c>
      <c r="O1138" s="24" t="s">
        <v>925</v>
      </c>
      <c r="P1138" s="24"/>
      <c r="Q1138" s="24" t="s">
        <v>919</v>
      </c>
      <c r="R1138" s="24"/>
      <c r="S1138" s="25" t="s">
        <v>10091</v>
      </c>
      <c r="T1138" s="24"/>
      <c r="U1138" s="24" t="s">
        <v>8886</v>
      </c>
      <c r="V1138" s="24" t="s">
        <v>8886</v>
      </c>
      <c r="W1138" s="24" t="s">
        <v>8886</v>
      </c>
      <c r="X1138" s="24" t="s">
        <v>8886</v>
      </c>
      <c r="Y1138" s="258">
        <v>45176.654687499999</v>
      </c>
      <c r="Z1138" s="258">
        <v>45183.326724537037</v>
      </c>
      <c r="AA1138" s="24" t="s">
        <v>8886</v>
      </c>
      <c r="AB1138" s="24"/>
      <c r="AC1138" s="24"/>
      <c r="AD1138" s="24">
        <v>17421</v>
      </c>
      <c r="AE1138" s="24" t="s">
        <v>9827</v>
      </c>
      <c r="AF1138" s="24" t="s">
        <v>9829</v>
      </c>
      <c r="AG1138" s="24"/>
    </row>
    <row r="1139" spans="1:33" ht="118.8" x14ac:dyDescent="0.3">
      <c r="A1139" s="24"/>
      <c r="B1139" s="24" t="s">
        <v>9827</v>
      </c>
      <c r="C1139" s="24" t="s">
        <v>33</v>
      </c>
      <c r="D1139" s="24" t="s">
        <v>1683</v>
      </c>
      <c r="E1139" s="24" t="s">
        <v>1942</v>
      </c>
      <c r="F1139" s="24" t="s">
        <v>1940</v>
      </c>
      <c r="G1139" s="24" t="s">
        <v>952</v>
      </c>
      <c r="H1139" s="24" t="s">
        <v>36</v>
      </c>
      <c r="I1139" s="24" t="s">
        <v>8886</v>
      </c>
      <c r="J1139" s="24" t="s">
        <v>8886</v>
      </c>
      <c r="K1139" s="24" t="s">
        <v>8886</v>
      </c>
      <c r="L1139" s="24" t="s">
        <v>8886</v>
      </c>
      <c r="M1139" s="24" t="s">
        <v>9828</v>
      </c>
      <c r="N1139" s="24" t="s">
        <v>136</v>
      </c>
      <c r="O1139" s="24" t="s">
        <v>1684</v>
      </c>
      <c r="P1139" s="24"/>
      <c r="Q1139" s="24" t="s">
        <v>1939</v>
      </c>
      <c r="R1139" s="24"/>
      <c r="S1139" s="25" t="s">
        <v>10092</v>
      </c>
      <c r="T1139" s="24"/>
      <c r="U1139" s="24" t="s">
        <v>8886</v>
      </c>
      <c r="V1139" s="24" t="s">
        <v>8886</v>
      </c>
      <c r="W1139" s="24" t="s">
        <v>8886</v>
      </c>
      <c r="X1139" s="24" t="s">
        <v>8886</v>
      </c>
      <c r="Y1139" s="258">
        <v>45177.369120370371</v>
      </c>
      <c r="Z1139" s="258">
        <v>45179.936944444446</v>
      </c>
      <c r="AA1139" s="24" t="s">
        <v>8886</v>
      </c>
      <c r="AB1139" s="24"/>
      <c r="AC1139" s="24"/>
      <c r="AD1139" s="24">
        <v>1200</v>
      </c>
      <c r="AE1139" s="24" t="s">
        <v>9827</v>
      </c>
      <c r="AF1139" s="24" t="s">
        <v>9829</v>
      </c>
      <c r="AG1139" s="24" t="s">
        <v>218</v>
      </c>
    </row>
    <row r="1140" spans="1:33" x14ac:dyDescent="0.3">
      <c r="A1140" s="24" t="s">
        <v>361</v>
      </c>
      <c r="B1140" s="24" t="s">
        <v>9827</v>
      </c>
      <c r="C1140" s="24" t="s">
        <v>19</v>
      </c>
      <c r="D1140" s="24" t="s">
        <v>1241</v>
      </c>
      <c r="E1140" s="24" t="s">
        <v>1247</v>
      </c>
      <c r="F1140" s="24" t="s">
        <v>1244</v>
      </c>
      <c r="G1140" s="24" t="s">
        <v>262</v>
      </c>
      <c r="H1140" s="24" t="s">
        <v>238</v>
      </c>
      <c r="I1140" s="24" t="s">
        <v>8886</v>
      </c>
      <c r="J1140" s="24" t="s">
        <v>8886</v>
      </c>
      <c r="K1140" s="24" t="s">
        <v>8886</v>
      </c>
      <c r="L1140" s="24" t="s">
        <v>8886</v>
      </c>
      <c r="M1140" s="24" t="s">
        <v>9828</v>
      </c>
      <c r="N1140" s="24" t="s">
        <v>136</v>
      </c>
      <c r="O1140" s="24" t="s">
        <v>1242</v>
      </c>
      <c r="P1140" s="24" t="s">
        <v>3403</v>
      </c>
      <c r="Q1140" s="24" t="s">
        <v>1243</v>
      </c>
      <c r="R1140" s="25" t="s">
        <v>1245</v>
      </c>
      <c r="S1140" s="25" t="s">
        <v>10093</v>
      </c>
      <c r="T1140" s="24"/>
      <c r="U1140" s="24" t="s">
        <v>8886</v>
      </c>
      <c r="V1140" s="24" t="s">
        <v>8886</v>
      </c>
      <c r="W1140" s="24" t="s">
        <v>8886</v>
      </c>
      <c r="X1140" s="24" t="s">
        <v>8886</v>
      </c>
      <c r="Y1140" s="258">
        <v>45177.754641203705</v>
      </c>
      <c r="Z1140" s="258">
        <v>45177.958923611113</v>
      </c>
      <c r="AA1140" s="24" t="s">
        <v>8886</v>
      </c>
      <c r="AB1140" s="24"/>
      <c r="AC1140" s="24"/>
      <c r="AD1140" s="24">
        <v>18501</v>
      </c>
      <c r="AE1140" s="24" t="s">
        <v>9827</v>
      </c>
      <c r="AF1140" s="24" t="s">
        <v>9829</v>
      </c>
      <c r="AG1140" s="24" t="s">
        <v>16</v>
      </c>
    </row>
    <row r="1141" spans="1:33" x14ac:dyDescent="0.3">
      <c r="A1141" s="24"/>
      <c r="B1141" s="24" t="s">
        <v>9827</v>
      </c>
      <c r="C1141" s="24" t="s">
        <v>33</v>
      </c>
      <c r="D1141" s="24" t="s">
        <v>9878</v>
      </c>
      <c r="E1141" s="24" t="s">
        <v>2191</v>
      </c>
      <c r="F1141" s="24" t="s">
        <v>2190</v>
      </c>
      <c r="G1141" s="24" t="s">
        <v>2149</v>
      </c>
      <c r="H1141" s="24" t="s">
        <v>36</v>
      </c>
      <c r="I1141" s="24" t="s">
        <v>8886</v>
      </c>
      <c r="J1141" s="24" t="s">
        <v>8886</v>
      </c>
      <c r="K1141" s="24" t="s">
        <v>8886</v>
      </c>
      <c r="L1141" s="24" t="s">
        <v>8886</v>
      </c>
      <c r="M1141" s="24" t="s">
        <v>9828</v>
      </c>
      <c r="N1141" s="24" t="s">
        <v>201</v>
      </c>
      <c r="O1141" s="24" t="s">
        <v>8886</v>
      </c>
      <c r="P1141" s="24"/>
      <c r="Q1141" s="24" t="s">
        <v>2189</v>
      </c>
      <c r="R1141" s="24"/>
      <c r="S1141" s="24"/>
      <c r="T1141" s="24"/>
      <c r="U1141" s="24" t="s">
        <v>8886</v>
      </c>
      <c r="V1141" s="24" t="s">
        <v>8886</v>
      </c>
      <c r="W1141" s="24" t="s">
        <v>8886</v>
      </c>
      <c r="X1141" s="24" t="s">
        <v>8886</v>
      </c>
      <c r="Y1141" s="258">
        <v>45177.767361111109</v>
      </c>
      <c r="Z1141" s="258">
        <v>45179.936944444446</v>
      </c>
      <c r="AA1141" s="24" t="s">
        <v>8886</v>
      </c>
      <c r="AB1141" s="24"/>
      <c r="AC1141" s="24"/>
      <c r="AD1141" s="24">
        <v>22191</v>
      </c>
      <c r="AE1141" s="24" t="s">
        <v>9827</v>
      </c>
      <c r="AF1141" s="24" t="s">
        <v>9829</v>
      </c>
      <c r="AG1141" s="24" t="s">
        <v>218</v>
      </c>
    </row>
    <row r="1142" spans="1:33" ht="39.6" x14ac:dyDescent="0.3">
      <c r="A1142" s="24"/>
      <c r="B1142" s="24" t="s">
        <v>9827</v>
      </c>
      <c r="C1142" s="24" t="s">
        <v>2334</v>
      </c>
      <c r="D1142" s="24" t="s">
        <v>293</v>
      </c>
      <c r="E1142" s="24" t="s">
        <v>2799</v>
      </c>
      <c r="F1142" s="24" t="s">
        <v>10034</v>
      </c>
      <c r="G1142" s="24" t="s">
        <v>2798</v>
      </c>
      <c r="H1142" s="24" t="s">
        <v>7</v>
      </c>
      <c r="I1142" s="24" t="s">
        <v>2800</v>
      </c>
      <c r="J1142" s="24">
        <v>1505</v>
      </c>
      <c r="K1142" s="24">
        <v>6</v>
      </c>
      <c r="L1142" s="24" t="s">
        <v>2804</v>
      </c>
      <c r="M1142" s="24" t="s">
        <v>2801</v>
      </c>
      <c r="N1142" s="24" t="s">
        <v>136</v>
      </c>
      <c r="O1142" s="24" t="s">
        <v>2802</v>
      </c>
      <c r="P1142" s="24"/>
      <c r="Q1142" s="24" t="s">
        <v>2796</v>
      </c>
      <c r="R1142" s="24"/>
      <c r="S1142" s="25" t="s">
        <v>10094</v>
      </c>
      <c r="T1142" s="24"/>
      <c r="U1142" s="24" t="s">
        <v>8886</v>
      </c>
      <c r="V1142" s="24" t="s">
        <v>8886</v>
      </c>
      <c r="W1142" s="24" t="s">
        <v>8886</v>
      </c>
      <c r="X1142" s="24" t="s">
        <v>8886</v>
      </c>
      <c r="Y1142" s="258">
        <v>45178.014641203707</v>
      </c>
      <c r="Z1142" s="258">
        <v>45179.936944444446</v>
      </c>
      <c r="AA1142" s="24" t="s">
        <v>8886</v>
      </c>
      <c r="AB1142" s="24"/>
      <c r="AC1142" s="24"/>
      <c r="AD1142" s="24">
        <v>24431</v>
      </c>
      <c r="AE1142" s="24" t="s">
        <v>9827</v>
      </c>
      <c r="AF1142" s="24" t="s">
        <v>9829</v>
      </c>
      <c r="AG1142" s="24" t="s">
        <v>16</v>
      </c>
    </row>
    <row r="1143" spans="1:33" x14ac:dyDescent="0.3">
      <c r="A1143" s="24" t="s">
        <v>2898</v>
      </c>
      <c r="B1143" s="24" t="s">
        <v>9827</v>
      </c>
      <c r="C1143" s="24" t="s">
        <v>19</v>
      </c>
      <c r="D1143" s="24" t="s">
        <v>2240</v>
      </c>
      <c r="E1143" s="24" t="s">
        <v>2241</v>
      </c>
      <c r="F1143" s="24" t="s">
        <v>2238</v>
      </c>
      <c r="G1143" s="24" t="s">
        <v>141</v>
      </c>
      <c r="H1143" s="24" t="s">
        <v>230</v>
      </c>
      <c r="I1143" s="24" t="s">
        <v>8886</v>
      </c>
      <c r="J1143" s="24" t="s">
        <v>8886</v>
      </c>
      <c r="K1143" s="24" t="s">
        <v>8886</v>
      </c>
      <c r="L1143" s="24" t="s">
        <v>8886</v>
      </c>
      <c r="M1143" s="24" t="s">
        <v>9828</v>
      </c>
      <c r="N1143" s="24" t="s">
        <v>136</v>
      </c>
      <c r="O1143" s="24" t="s">
        <v>2242</v>
      </c>
      <c r="P1143" s="24" t="s">
        <v>3405</v>
      </c>
      <c r="Q1143" s="24" t="s">
        <v>2237</v>
      </c>
      <c r="R1143" s="24"/>
      <c r="S1143" s="25" t="s">
        <v>10095</v>
      </c>
      <c r="T1143" s="24"/>
      <c r="U1143" s="24" t="s">
        <v>8886</v>
      </c>
      <c r="V1143" s="24" t="s">
        <v>8886</v>
      </c>
      <c r="W1143" s="24" t="s">
        <v>8886</v>
      </c>
      <c r="X1143" s="24" t="s">
        <v>8886</v>
      </c>
      <c r="Y1143" s="258">
        <v>45178.413275462961</v>
      </c>
      <c r="Z1143" s="258">
        <v>45180.478958333333</v>
      </c>
      <c r="AA1143" s="24" t="s">
        <v>8886</v>
      </c>
      <c r="AB1143" s="24"/>
      <c r="AC1143" s="24"/>
      <c r="AD1143" s="24">
        <v>22351</v>
      </c>
      <c r="AE1143" s="24" t="s">
        <v>9827</v>
      </c>
      <c r="AF1143" s="24" t="s">
        <v>9829</v>
      </c>
      <c r="AG1143" s="24"/>
    </row>
    <row r="1144" spans="1:33" x14ac:dyDescent="0.3">
      <c r="A1144" s="24" t="s">
        <v>361</v>
      </c>
      <c r="B1144" s="24" t="s">
        <v>9827</v>
      </c>
      <c r="C1144" s="24" t="s">
        <v>67</v>
      </c>
      <c r="D1144" s="24" t="s">
        <v>1241</v>
      </c>
      <c r="E1144" s="24" t="s">
        <v>3403</v>
      </c>
      <c r="F1144" s="24" t="s">
        <v>1244</v>
      </c>
      <c r="G1144" s="24" t="s">
        <v>262</v>
      </c>
      <c r="H1144" s="24" t="s">
        <v>238</v>
      </c>
      <c r="I1144" s="24" t="s">
        <v>8886</v>
      </c>
      <c r="J1144" s="24" t="s">
        <v>8886</v>
      </c>
      <c r="K1144" s="24" t="s">
        <v>8886</v>
      </c>
      <c r="L1144" s="24" t="s">
        <v>8886</v>
      </c>
      <c r="M1144" s="24" t="s">
        <v>9828</v>
      </c>
      <c r="N1144" s="24" t="s">
        <v>136</v>
      </c>
      <c r="O1144" s="24" t="s">
        <v>1242</v>
      </c>
      <c r="P1144" s="24"/>
      <c r="Q1144" s="24" t="s">
        <v>1247</v>
      </c>
      <c r="R1144" s="25" t="s">
        <v>1245</v>
      </c>
      <c r="S1144" s="25" t="s">
        <v>10096</v>
      </c>
      <c r="T1144" s="24"/>
      <c r="U1144" s="24" t="s">
        <v>8886</v>
      </c>
      <c r="V1144" s="24" t="s">
        <v>8886</v>
      </c>
      <c r="W1144" s="24" t="s">
        <v>8886</v>
      </c>
      <c r="X1144" s="24" t="s">
        <v>8886</v>
      </c>
      <c r="Y1144" s="258">
        <v>45179.894872685189</v>
      </c>
      <c r="Z1144" s="258">
        <v>45180.478958333333</v>
      </c>
      <c r="AA1144" s="24" t="s">
        <v>8886</v>
      </c>
      <c r="AB1144" s="24"/>
      <c r="AC1144" s="24"/>
      <c r="AD1144" s="24">
        <v>18502</v>
      </c>
      <c r="AE1144" s="24" t="s">
        <v>9827</v>
      </c>
      <c r="AF1144" s="24" t="s">
        <v>9829</v>
      </c>
      <c r="AG1144" s="24" t="s">
        <v>16</v>
      </c>
    </row>
    <row r="1145" spans="1:33" x14ac:dyDescent="0.3">
      <c r="A1145" s="24"/>
      <c r="B1145" s="24" t="s">
        <v>9827</v>
      </c>
      <c r="C1145" s="24" t="s">
        <v>67</v>
      </c>
      <c r="D1145" s="24">
        <v>4</v>
      </c>
      <c r="E1145" s="24" t="s">
        <v>27</v>
      </c>
      <c r="F1145" s="24" t="s">
        <v>10097</v>
      </c>
      <c r="G1145" s="24" t="s">
        <v>23</v>
      </c>
      <c r="H1145" s="24" t="s">
        <v>24</v>
      </c>
      <c r="I1145" s="24" t="s">
        <v>8886</v>
      </c>
      <c r="J1145" s="24" t="s">
        <v>8886</v>
      </c>
      <c r="K1145" s="24" t="s">
        <v>8886</v>
      </c>
      <c r="L1145" s="24" t="s">
        <v>8886</v>
      </c>
      <c r="M1145" s="24" t="s">
        <v>9828</v>
      </c>
      <c r="N1145" s="24" t="s">
        <v>8886</v>
      </c>
      <c r="O1145" s="24" t="s">
        <v>8886</v>
      </c>
      <c r="P1145" s="24"/>
      <c r="Q1145" s="24" t="s">
        <v>21</v>
      </c>
      <c r="R1145" s="24"/>
      <c r="S1145" s="24"/>
      <c r="T1145" s="24"/>
      <c r="U1145" s="24" t="s">
        <v>8886</v>
      </c>
      <c r="V1145" s="24" t="s">
        <v>8886</v>
      </c>
      <c r="W1145" s="24" t="s">
        <v>8886</v>
      </c>
      <c r="X1145" s="24" t="s">
        <v>8886</v>
      </c>
      <c r="Y1145" s="258">
        <v>45180.248715277776</v>
      </c>
      <c r="Z1145" s="258">
        <v>45189.562997685185</v>
      </c>
      <c r="AA1145" s="24" t="s">
        <v>8886</v>
      </c>
      <c r="AB1145" s="24"/>
      <c r="AC1145" s="24"/>
      <c r="AD1145" s="24">
        <v>101</v>
      </c>
      <c r="AE1145" s="24" t="s">
        <v>9827</v>
      </c>
      <c r="AF1145" s="24" t="s">
        <v>9829</v>
      </c>
      <c r="AG1145" s="24" t="s">
        <v>16</v>
      </c>
    </row>
    <row r="1146" spans="1:33" ht="198" x14ac:dyDescent="0.3">
      <c r="A1146" s="24" t="s">
        <v>768</v>
      </c>
      <c r="B1146" s="24" t="s">
        <v>9827</v>
      </c>
      <c r="C1146" s="24" t="s">
        <v>776</v>
      </c>
      <c r="D1146" s="24" t="s">
        <v>1502</v>
      </c>
      <c r="E1146" s="24" t="s">
        <v>3406</v>
      </c>
      <c r="F1146" s="24" t="s">
        <v>3407</v>
      </c>
      <c r="G1146" s="24" t="s">
        <v>498</v>
      </c>
      <c r="H1146" s="24" t="s">
        <v>773</v>
      </c>
      <c r="I1146" s="24" t="s">
        <v>1507</v>
      </c>
      <c r="J1146" s="24" t="s">
        <v>8886</v>
      </c>
      <c r="K1146" s="24" t="s">
        <v>8886</v>
      </c>
      <c r="L1146" s="24" t="s">
        <v>8886</v>
      </c>
      <c r="M1146" s="24" t="s">
        <v>3409</v>
      </c>
      <c r="N1146" s="24" t="s">
        <v>136</v>
      </c>
      <c r="O1146" s="24" t="s">
        <v>1503</v>
      </c>
      <c r="P1146" s="24"/>
      <c r="Q1146" s="24"/>
      <c r="R1146" s="25" t="s">
        <v>3408</v>
      </c>
      <c r="S1146" s="25" t="s">
        <v>10098</v>
      </c>
      <c r="T1146" s="24"/>
      <c r="U1146" s="24" t="s">
        <v>8886</v>
      </c>
      <c r="V1146" s="24" t="s">
        <v>8886</v>
      </c>
      <c r="W1146" s="24"/>
      <c r="X1146" s="24"/>
      <c r="Y1146" s="258">
        <v>45180.295925925922</v>
      </c>
      <c r="Z1146" s="258">
        <v>45181.645173611112</v>
      </c>
      <c r="AA1146" s="24" t="s">
        <v>8886</v>
      </c>
      <c r="AB1146" s="24"/>
      <c r="AC1146" s="24"/>
      <c r="AD1146" s="24">
        <v>259100</v>
      </c>
      <c r="AE1146" s="24" t="s">
        <v>9827</v>
      </c>
      <c r="AF1146" s="24" t="s">
        <v>9829</v>
      </c>
      <c r="AG1146" s="24" t="s">
        <v>774</v>
      </c>
    </row>
    <row r="1147" spans="1:33" ht="26.4" x14ac:dyDescent="0.3">
      <c r="A1147" s="24"/>
      <c r="B1147" s="24" t="s">
        <v>9827</v>
      </c>
      <c r="C1147" s="24" t="s">
        <v>33</v>
      </c>
      <c r="D1147" s="24" t="s">
        <v>315</v>
      </c>
      <c r="E1147" s="24" t="s">
        <v>322</v>
      </c>
      <c r="F1147" s="24" t="s">
        <v>319</v>
      </c>
      <c r="G1147" s="24" t="s">
        <v>123</v>
      </c>
      <c r="H1147" s="24" t="s">
        <v>230</v>
      </c>
      <c r="I1147" s="24" t="s">
        <v>8886</v>
      </c>
      <c r="J1147" s="24" t="s">
        <v>8886</v>
      </c>
      <c r="K1147" s="24" t="s">
        <v>8886</v>
      </c>
      <c r="L1147" s="24" t="s">
        <v>8886</v>
      </c>
      <c r="M1147" s="24" t="s">
        <v>9828</v>
      </c>
      <c r="N1147" s="24" t="s">
        <v>136</v>
      </c>
      <c r="O1147" s="24" t="s">
        <v>323</v>
      </c>
      <c r="P1147" s="24"/>
      <c r="Q1147" s="24" t="s">
        <v>318</v>
      </c>
      <c r="R1147" s="24"/>
      <c r="S1147" s="25" t="s">
        <v>10099</v>
      </c>
      <c r="T1147" s="24"/>
      <c r="U1147" s="24" t="s">
        <v>8886</v>
      </c>
      <c r="V1147" s="24" t="s">
        <v>8886</v>
      </c>
      <c r="W1147" s="24" t="s">
        <v>8886</v>
      </c>
      <c r="X1147" s="24" t="s">
        <v>8886</v>
      </c>
      <c r="Y1147" s="258">
        <v>45180.295925925922</v>
      </c>
      <c r="Z1147" s="258">
        <v>45181.645173611112</v>
      </c>
      <c r="AA1147" s="24" t="s">
        <v>8886</v>
      </c>
      <c r="AB1147" s="24"/>
      <c r="AC1147" s="24"/>
      <c r="AD1147" s="24">
        <v>15671</v>
      </c>
      <c r="AE1147" s="24" t="s">
        <v>9827</v>
      </c>
      <c r="AF1147" s="24" t="s">
        <v>9829</v>
      </c>
      <c r="AG1147" s="24" t="s">
        <v>8886</v>
      </c>
    </row>
    <row r="1148" spans="1:33" x14ac:dyDescent="0.3">
      <c r="A1148" s="24" t="s">
        <v>212</v>
      </c>
      <c r="B1148" s="24" t="s">
        <v>9827</v>
      </c>
      <c r="C1148" s="24" t="s">
        <v>67</v>
      </c>
      <c r="D1148" s="24" t="s">
        <v>315</v>
      </c>
      <c r="E1148" s="24" t="s">
        <v>3326</v>
      </c>
      <c r="F1148" s="24" t="s">
        <v>313</v>
      </c>
      <c r="G1148" s="24" t="s">
        <v>308</v>
      </c>
      <c r="H1148" s="24" t="s">
        <v>238</v>
      </c>
      <c r="I1148" s="24" t="s">
        <v>8886</v>
      </c>
      <c r="J1148" s="24" t="s">
        <v>8886</v>
      </c>
      <c r="K1148" s="24" t="s">
        <v>8886</v>
      </c>
      <c r="L1148" s="24" t="s">
        <v>8886</v>
      </c>
      <c r="M1148" s="24" t="s">
        <v>9828</v>
      </c>
      <c r="N1148" s="24" t="s">
        <v>136</v>
      </c>
      <c r="O1148" s="24" t="s">
        <v>317</v>
      </c>
      <c r="P1148" s="24"/>
      <c r="Q1148" s="24" t="s">
        <v>316</v>
      </c>
      <c r="R1148" s="25" t="s">
        <v>314</v>
      </c>
      <c r="S1148" s="24"/>
      <c r="T1148" s="24"/>
      <c r="U1148" s="24" t="s">
        <v>8886</v>
      </c>
      <c r="V1148" s="24" t="s">
        <v>8886</v>
      </c>
      <c r="W1148" s="24" t="s">
        <v>8886</v>
      </c>
      <c r="X1148" s="24" t="s">
        <v>8886</v>
      </c>
      <c r="Y1148" s="258">
        <v>45180.503055555557</v>
      </c>
      <c r="Z1148" s="258">
        <v>45181.645173611112</v>
      </c>
      <c r="AA1148" s="24" t="s">
        <v>8886</v>
      </c>
      <c r="AB1148" s="24"/>
      <c r="AC1148" s="24"/>
      <c r="AD1148" s="24">
        <v>15682</v>
      </c>
      <c r="AE1148" s="24" t="s">
        <v>9827</v>
      </c>
      <c r="AF1148" s="24" t="s">
        <v>9829</v>
      </c>
      <c r="AG1148" s="24" t="s">
        <v>16</v>
      </c>
    </row>
    <row r="1149" spans="1:33" x14ac:dyDescent="0.3">
      <c r="A1149" s="24"/>
      <c r="B1149" s="24" t="s">
        <v>9827</v>
      </c>
      <c r="C1149" s="24" t="s">
        <v>33</v>
      </c>
      <c r="D1149" s="24" t="s">
        <v>2422</v>
      </c>
      <c r="E1149" s="24" t="s">
        <v>3398</v>
      </c>
      <c r="F1149" s="24" t="s">
        <v>3397</v>
      </c>
      <c r="G1149" s="24" t="s">
        <v>166</v>
      </c>
      <c r="H1149" s="24" t="s">
        <v>230</v>
      </c>
      <c r="I1149" s="24" t="s">
        <v>8886</v>
      </c>
      <c r="J1149" s="24" t="s">
        <v>8886</v>
      </c>
      <c r="K1149" s="24" t="s">
        <v>8886</v>
      </c>
      <c r="L1149" s="24" t="s">
        <v>8886</v>
      </c>
      <c r="M1149" s="24" t="s">
        <v>9828</v>
      </c>
      <c r="N1149" s="24" t="s">
        <v>136</v>
      </c>
      <c r="O1149" s="24" t="s">
        <v>2424</v>
      </c>
      <c r="P1149" s="24"/>
      <c r="Q1149" s="24" t="s">
        <v>2423</v>
      </c>
      <c r="R1149" s="24"/>
      <c r="S1149" s="25" t="s">
        <v>10100</v>
      </c>
      <c r="T1149" s="24"/>
      <c r="U1149" s="24" t="s">
        <v>8886</v>
      </c>
      <c r="V1149" s="24" t="s">
        <v>8886</v>
      </c>
      <c r="W1149" s="24" t="s">
        <v>8886</v>
      </c>
      <c r="X1149" s="24" t="s">
        <v>8886</v>
      </c>
      <c r="Y1149" s="258">
        <v>45180.568067129629</v>
      </c>
      <c r="Z1149" s="258">
        <v>45181.645173611112</v>
      </c>
      <c r="AA1149" s="24" t="s">
        <v>8886</v>
      </c>
      <c r="AB1149" s="24"/>
      <c r="AC1149" s="24"/>
      <c r="AD1149" s="24">
        <v>22932</v>
      </c>
      <c r="AE1149" s="24" t="s">
        <v>9827</v>
      </c>
      <c r="AF1149" s="24" t="s">
        <v>9829</v>
      </c>
      <c r="AG1149" s="24" t="s">
        <v>8886</v>
      </c>
    </row>
    <row r="1150" spans="1:33" ht="39.6" x14ac:dyDescent="0.3">
      <c r="A1150" s="24"/>
      <c r="B1150" s="24" t="s">
        <v>9827</v>
      </c>
      <c r="C1150" s="24" t="s">
        <v>33</v>
      </c>
      <c r="D1150" s="24" t="s">
        <v>9878</v>
      </c>
      <c r="E1150" s="24" t="s">
        <v>3289</v>
      </c>
      <c r="F1150" s="24" t="s">
        <v>10056</v>
      </c>
      <c r="G1150" s="24" t="s">
        <v>3410</v>
      </c>
      <c r="H1150" s="24" t="s">
        <v>36</v>
      </c>
      <c r="I1150" s="24" t="s">
        <v>8886</v>
      </c>
      <c r="J1150" s="24" t="s">
        <v>8886</v>
      </c>
      <c r="K1150" s="24" t="s">
        <v>8886</v>
      </c>
      <c r="L1150" s="24" t="s">
        <v>8886</v>
      </c>
      <c r="M1150" s="24" t="s">
        <v>9828</v>
      </c>
      <c r="N1150" s="24" t="s">
        <v>201</v>
      </c>
      <c r="O1150" s="24" t="s">
        <v>8886</v>
      </c>
      <c r="P1150" s="24"/>
      <c r="Q1150" s="24" t="s">
        <v>3286</v>
      </c>
      <c r="R1150" s="24"/>
      <c r="S1150" s="25" t="s">
        <v>10101</v>
      </c>
      <c r="T1150" s="24"/>
      <c r="U1150" s="24" t="s">
        <v>8886</v>
      </c>
      <c r="V1150" s="24" t="s">
        <v>8886</v>
      </c>
      <c r="W1150" s="24" t="s">
        <v>8886</v>
      </c>
      <c r="X1150" s="24" t="s">
        <v>8886</v>
      </c>
      <c r="Y1150" s="258">
        <v>45180.577962962961</v>
      </c>
      <c r="Z1150" s="258">
        <v>45181.645173611112</v>
      </c>
      <c r="AA1150" s="24" t="s">
        <v>8886</v>
      </c>
      <c r="AB1150" s="24"/>
      <c r="AC1150" s="24"/>
      <c r="AD1150" s="24">
        <v>25751</v>
      </c>
      <c r="AE1150" s="24" t="s">
        <v>9827</v>
      </c>
      <c r="AF1150" s="24" t="s">
        <v>9829</v>
      </c>
      <c r="AG1150" s="24" t="s">
        <v>218</v>
      </c>
    </row>
    <row r="1151" spans="1:33" ht="52.8" x14ac:dyDescent="0.3">
      <c r="A1151" s="24"/>
      <c r="B1151" s="24" t="s">
        <v>9827</v>
      </c>
      <c r="C1151" s="24" t="s">
        <v>33</v>
      </c>
      <c r="D1151" s="24" t="s">
        <v>9884</v>
      </c>
      <c r="E1151" s="24" t="s">
        <v>1775</v>
      </c>
      <c r="F1151" s="24" t="s">
        <v>1470</v>
      </c>
      <c r="G1151" s="24" t="s">
        <v>864</v>
      </c>
      <c r="H1151" s="24" t="s">
        <v>36</v>
      </c>
      <c r="I1151" s="24" t="s">
        <v>8886</v>
      </c>
      <c r="J1151" s="24" t="s">
        <v>8886</v>
      </c>
      <c r="K1151" s="24" t="s">
        <v>8886</v>
      </c>
      <c r="L1151" s="24" t="s">
        <v>8886</v>
      </c>
      <c r="M1151" s="24" t="s">
        <v>9828</v>
      </c>
      <c r="N1151" s="24" t="s">
        <v>201</v>
      </c>
      <c r="O1151" s="24" t="s">
        <v>8886</v>
      </c>
      <c r="P1151" s="24"/>
      <c r="Q1151" s="24" t="s">
        <v>1774</v>
      </c>
      <c r="R1151" s="24"/>
      <c r="S1151" s="25" t="s">
        <v>10102</v>
      </c>
      <c r="T1151" s="24"/>
      <c r="U1151" s="24" t="s">
        <v>8886</v>
      </c>
      <c r="V1151" s="24" t="s">
        <v>8886</v>
      </c>
      <c r="W1151" s="24" t="s">
        <v>8886</v>
      </c>
      <c r="X1151" s="24" t="s">
        <v>8886</v>
      </c>
      <c r="Y1151" s="258">
        <v>45180.579340277778</v>
      </c>
      <c r="Z1151" s="258">
        <v>45181.645173611112</v>
      </c>
      <c r="AA1151" s="24" t="s">
        <v>8886</v>
      </c>
      <c r="AB1151" s="24"/>
      <c r="AC1151" s="24"/>
      <c r="AD1151" s="24">
        <v>1110</v>
      </c>
      <c r="AE1151" s="24" t="s">
        <v>9827</v>
      </c>
      <c r="AF1151" s="24" t="s">
        <v>9829</v>
      </c>
      <c r="AG1151" s="24" t="s">
        <v>218</v>
      </c>
    </row>
    <row r="1152" spans="1:33" x14ac:dyDescent="0.3">
      <c r="A1152" s="24"/>
      <c r="B1152" s="24" t="s">
        <v>9827</v>
      </c>
      <c r="C1152" s="24" t="s">
        <v>67</v>
      </c>
      <c r="D1152" s="24" t="s">
        <v>282</v>
      </c>
      <c r="E1152" s="24" t="s">
        <v>2779</v>
      </c>
      <c r="F1152" s="24" t="s">
        <v>2778</v>
      </c>
      <c r="G1152" s="24" t="s">
        <v>1462</v>
      </c>
      <c r="H1152" s="24" t="s">
        <v>781</v>
      </c>
      <c r="I1152" s="24" t="s">
        <v>2223</v>
      </c>
      <c r="J1152" s="24" t="s">
        <v>8886</v>
      </c>
      <c r="K1152" s="24" t="s">
        <v>8886</v>
      </c>
      <c r="L1152" s="24" t="s">
        <v>8886</v>
      </c>
      <c r="M1152" s="24" t="s">
        <v>2774</v>
      </c>
      <c r="N1152" s="24" t="s">
        <v>136</v>
      </c>
      <c r="O1152" s="24" t="s">
        <v>414</v>
      </c>
      <c r="P1152" s="24"/>
      <c r="Q1152" s="24" t="s">
        <v>2777</v>
      </c>
      <c r="R1152" s="24"/>
      <c r="S1152" s="24"/>
      <c r="T1152" s="24"/>
      <c r="U1152" s="24" t="s">
        <v>8886</v>
      </c>
      <c r="V1152" s="24" t="s">
        <v>8886</v>
      </c>
      <c r="W1152" s="24" t="s">
        <v>8886</v>
      </c>
      <c r="X1152" s="24" t="s">
        <v>8886</v>
      </c>
      <c r="Y1152" s="258">
        <v>45180.587002314816</v>
      </c>
      <c r="Z1152" s="258">
        <v>45184.236018518517</v>
      </c>
      <c r="AA1152" s="24" t="s">
        <v>8886</v>
      </c>
      <c r="AB1152" s="24"/>
      <c r="AC1152" s="24"/>
      <c r="AD1152" s="24">
        <v>8021</v>
      </c>
      <c r="AE1152" s="24" t="s">
        <v>9827</v>
      </c>
      <c r="AF1152" s="24" t="s">
        <v>9829</v>
      </c>
      <c r="AG1152" s="24" t="s">
        <v>16</v>
      </c>
    </row>
    <row r="1153" spans="1:33" x14ac:dyDescent="0.3">
      <c r="A1153" s="24"/>
      <c r="B1153" s="24" t="s">
        <v>9827</v>
      </c>
      <c r="C1153" s="24" t="s">
        <v>67</v>
      </c>
      <c r="D1153" s="24" t="s">
        <v>282</v>
      </c>
      <c r="E1153" s="24" t="s">
        <v>2782</v>
      </c>
      <c r="F1153" s="24" t="s">
        <v>2781</v>
      </c>
      <c r="G1153" s="24" t="s">
        <v>1462</v>
      </c>
      <c r="H1153" s="24" t="s">
        <v>781</v>
      </c>
      <c r="I1153" s="24" t="s">
        <v>2223</v>
      </c>
      <c r="J1153" s="24" t="s">
        <v>8886</v>
      </c>
      <c r="K1153" s="24" t="s">
        <v>8886</v>
      </c>
      <c r="L1153" s="24" t="s">
        <v>8886</v>
      </c>
      <c r="M1153" s="24" t="s">
        <v>2774</v>
      </c>
      <c r="N1153" s="24" t="s">
        <v>136</v>
      </c>
      <c r="O1153" s="24" t="s">
        <v>414</v>
      </c>
      <c r="P1153" s="24"/>
      <c r="Q1153" s="24" t="s">
        <v>2780</v>
      </c>
      <c r="R1153" s="24"/>
      <c r="S1153" s="24"/>
      <c r="T1153" s="24"/>
      <c r="U1153" s="24" t="s">
        <v>8886</v>
      </c>
      <c r="V1153" s="24" t="s">
        <v>8886</v>
      </c>
      <c r="W1153" s="24" t="s">
        <v>8886</v>
      </c>
      <c r="X1153" s="24" t="s">
        <v>8886</v>
      </c>
      <c r="Y1153" s="258">
        <v>45180.587638888886</v>
      </c>
      <c r="Z1153" s="258">
        <v>45184.236018518517</v>
      </c>
      <c r="AA1153" s="24" t="s">
        <v>8886</v>
      </c>
      <c r="AB1153" s="24"/>
      <c r="AC1153" s="24"/>
      <c r="AD1153" s="24">
        <v>8031</v>
      </c>
      <c r="AE1153" s="24" t="s">
        <v>9827</v>
      </c>
      <c r="AF1153" s="24" t="s">
        <v>9829</v>
      </c>
      <c r="AG1153" s="24" t="s">
        <v>16</v>
      </c>
    </row>
    <row r="1154" spans="1:33" ht="26.4" x14ac:dyDescent="0.3">
      <c r="A1154" s="24"/>
      <c r="B1154" s="24" t="s">
        <v>9827</v>
      </c>
      <c r="C1154" s="24" t="s">
        <v>67</v>
      </c>
      <c r="D1154" s="24" t="s">
        <v>282</v>
      </c>
      <c r="E1154" s="24" t="s">
        <v>2785</v>
      </c>
      <c r="F1154" s="24" t="s">
        <v>2784</v>
      </c>
      <c r="G1154" s="24" t="s">
        <v>1462</v>
      </c>
      <c r="H1154" s="24" t="s">
        <v>781</v>
      </c>
      <c r="I1154" s="24" t="s">
        <v>2223</v>
      </c>
      <c r="J1154" s="24" t="s">
        <v>8886</v>
      </c>
      <c r="K1154" s="24" t="s">
        <v>8886</v>
      </c>
      <c r="L1154" s="24" t="s">
        <v>8886</v>
      </c>
      <c r="M1154" s="24" t="s">
        <v>2774</v>
      </c>
      <c r="N1154" s="24" t="s">
        <v>136</v>
      </c>
      <c r="O1154" s="24" t="s">
        <v>414</v>
      </c>
      <c r="P1154" s="24"/>
      <c r="Q1154" s="24" t="s">
        <v>2783</v>
      </c>
      <c r="R1154" s="24"/>
      <c r="S1154" s="25" t="s">
        <v>10103</v>
      </c>
      <c r="T1154" s="24"/>
      <c r="U1154" s="24" t="s">
        <v>8886</v>
      </c>
      <c r="V1154" s="24" t="s">
        <v>8886</v>
      </c>
      <c r="W1154" s="24" t="s">
        <v>8886</v>
      </c>
      <c r="X1154" s="24" t="s">
        <v>8886</v>
      </c>
      <c r="Y1154" s="258">
        <v>45180.587731481479</v>
      </c>
      <c r="Z1154" s="258">
        <v>45184.236018518517</v>
      </c>
      <c r="AA1154" s="24" t="s">
        <v>8886</v>
      </c>
      <c r="AB1154" s="24"/>
      <c r="AC1154" s="24"/>
      <c r="AD1154" s="24">
        <v>8041</v>
      </c>
      <c r="AE1154" s="24" t="s">
        <v>9827</v>
      </c>
      <c r="AF1154" s="24" t="s">
        <v>9829</v>
      </c>
      <c r="AG1154" s="24" t="s">
        <v>16</v>
      </c>
    </row>
    <row r="1155" spans="1:33" ht="145.19999999999999" x14ac:dyDescent="0.3">
      <c r="A1155" s="24"/>
      <c r="B1155" s="24" t="s">
        <v>9827</v>
      </c>
      <c r="C1155" s="24" t="s">
        <v>33</v>
      </c>
      <c r="D1155" s="24" t="s">
        <v>178</v>
      </c>
      <c r="E1155" s="24" t="s">
        <v>3411</v>
      </c>
      <c r="F1155" s="24" t="s">
        <v>3412</v>
      </c>
      <c r="G1155" s="24" t="s">
        <v>3323</v>
      </c>
      <c r="H1155" s="24" t="s">
        <v>36</v>
      </c>
      <c r="I1155" s="24" t="s">
        <v>8886</v>
      </c>
      <c r="J1155" s="24" t="s">
        <v>8886</v>
      </c>
      <c r="K1155" s="24" t="s">
        <v>8886</v>
      </c>
      <c r="L1155" s="24" t="s">
        <v>8886</v>
      </c>
      <c r="M1155" s="24" t="s">
        <v>9828</v>
      </c>
      <c r="N1155" s="24" t="s">
        <v>136</v>
      </c>
      <c r="O1155" s="24" t="s">
        <v>179</v>
      </c>
      <c r="P1155" s="24"/>
      <c r="Q1155" s="24"/>
      <c r="R1155" s="25" t="s">
        <v>3413</v>
      </c>
      <c r="S1155" s="25" t="s">
        <v>10104</v>
      </c>
      <c r="T1155" s="24"/>
      <c r="U1155" s="24" t="s">
        <v>8886</v>
      </c>
      <c r="V1155" s="24" t="s">
        <v>8886</v>
      </c>
      <c r="W1155" s="24"/>
      <c r="X1155" s="24"/>
      <c r="Y1155" s="258">
        <v>45180.610115740739</v>
      </c>
      <c r="Z1155" s="258">
        <v>45182.29278935185</v>
      </c>
      <c r="AA1155" s="24" t="s">
        <v>8886</v>
      </c>
      <c r="AB1155" s="24"/>
      <c r="AC1155" s="24"/>
      <c r="AD1155" s="24">
        <v>3010</v>
      </c>
      <c r="AE1155" s="24" t="s">
        <v>9827</v>
      </c>
      <c r="AF1155" s="24" t="s">
        <v>9829</v>
      </c>
      <c r="AG1155" s="24" t="s">
        <v>8886</v>
      </c>
    </row>
    <row r="1156" spans="1:33" x14ac:dyDescent="0.3">
      <c r="A1156" s="24"/>
      <c r="B1156" s="24" t="s">
        <v>9827</v>
      </c>
      <c r="C1156" s="24" t="s">
        <v>67</v>
      </c>
      <c r="D1156" s="24" t="s">
        <v>769</v>
      </c>
      <c r="E1156" s="24" t="s">
        <v>783</v>
      </c>
      <c r="F1156" s="24" t="s">
        <v>780</v>
      </c>
      <c r="G1156" s="24" t="s">
        <v>3414</v>
      </c>
      <c r="H1156" s="24" t="s">
        <v>781</v>
      </c>
      <c r="I1156" s="24" t="s">
        <v>777</v>
      </c>
      <c r="J1156" s="24" t="s">
        <v>8886</v>
      </c>
      <c r="K1156" s="24" t="s">
        <v>8886</v>
      </c>
      <c r="L1156" s="24" t="s">
        <v>8886</v>
      </c>
      <c r="M1156" s="24" t="s">
        <v>778</v>
      </c>
      <c r="N1156" s="24" t="s">
        <v>136</v>
      </c>
      <c r="O1156" s="24" t="s">
        <v>770</v>
      </c>
      <c r="P1156" s="24"/>
      <c r="Q1156" s="24" t="s">
        <v>779</v>
      </c>
      <c r="R1156" s="24"/>
      <c r="S1156" s="24"/>
      <c r="T1156" s="24"/>
      <c r="U1156" s="24" t="s">
        <v>8886</v>
      </c>
      <c r="V1156" s="24" t="s">
        <v>8886</v>
      </c>
      <c r="W1156" s="24" t="s">
        <v>8886</v>
      </c>
      <c r="X1156" s="24" t="s">
        <v>8886</v>
      </c>
      <c r="Y1156" s="258">
        <v>45181.232997685183</v>
      </c>
      <c r="Z1156" s="258">
        <v>45183.326724537037</v>
      </c>
      <c r="AA1156" s="24" t="s">
        <v>8886</v>
      </c>
      <c r="AB1156" s="24"/>
      <c r="AC1156" s="24"/>
      <c r="AD1156" s="24">
        <v>17030</v>
      </c>
      <c r="AE1156" s="24" t="s">
        <v>9827</v>
      </c>
      <c r="AF1156" s="24" t="s">
        <v>9829</v>
      </c>
      <c r="AG1156" s="24" t="s">
        <v>16</v>
      </c>
    </row>
    <row r="1157" spans="1:33" x14ac:dyDescent="0.3">
      <c r="A1157" s="24"/>
      <c r="B1157" s="24" t="s">
        <v>9829</v>
      </c>
      <c r="C1157" s="24" t="s">
        <v>333</v>
      </c>
      <c r="D1157" s="24" t="s">
        <v>135</v>
      </c>
      <c r="E1157" s="24" t="s">
        <v>1346</v>
      </c>
      <c r="F1157" s="24" t="s">
        <v>9950</v>
      </c>
      <c r="G1157" s="24" t="s">
        <v>1344</v>
      </c>
      <c r="H1157" s="24" t="s">
        <v>36</v>
      </c>
      <c r="I1157" s="24" t="s">
        <v>8886</v>
      </c>
      <c r="J1157" s="24" t="s">
        <v>8886</v>
      </c>
      <c r="K1157" s="24" t="s">
        <v>8886</v>
      </c>
      <c r="L1157" s="24" t="s">
        <v>8886</v>
      </c>
      <c r="M1157" s="24" t="s">
        <v>9828</v>
      </c>
      <c r="N1157" s="24" t="s">
        <v>8886</v>
      </c>
      <c r="O1157" s="24" t="s">
        <v>8886</v>
      </c>
      <c r="P1157" s="24"/>
      <c r="Q1157" s="24" t="s">
        <v>1343</v>
      </c>
      <c r="R1157" s="24"/>
      <c r="S1157" s="24"/>
      <c r="T1157" s="24"/>
      <c r="U1157" s="24" t="s">
        <v>8886</v>
      </c>
      <c r="V1157" s="24" t="s">
        <v>8886</v>
      </c>
      <c r="W1157" s="24" t="s">
        <v>8886</v>
      </c>
      <c r="X1157" s="24" t="s">
        <v>8886</v>
      </c>
      <c r="Y1157" s="258">
        <v>45181.236261574071</v>
      </c>
      <c r="Z1157" s="24"/>
      <c r="AA1157" s="24" t="s">
        <v>8886</v>
      </c>
      <c r="AB1157" s="24"/>
      <c r="AC1157" s="24"/>
      <c r="AD1157" s="24">
        <v>2111</v>
      </c>
      <c r="AE1157" s="24" t="s">
        <v>9827</v>
      </c>
      <c r="AF1157" s="24" t="s">
        <v>9827</v>
      </c>
      <c r="AG1157" s="24" t="s">
        <v>264</v>
      </c>
    </row>
    <row r="1158" spans="1:33" ht="79.2" x14ac:dyDescent="0.3">
      <c r="A1158" s="24"/>
      <c r="B1158" s="24" t="s">
        <v>9827</v>
      </c>
      <c r="C1158" s="24" t="s">
        <v>33</v>
      </c>
      <c r="D1158" s="24" t="s">
        <v>289</v>
      </c>
      <c r="E1158" s="24" t="s">
        <v>3415</v>
      </c>
      <c r="F1158" s="24" t="s">
        <v>3416</v>
      </c>
      <c r="G1158" s="24" t="s">
        <v>3417</v>
      </c>
      <c r="H1158" s="24" t="s">
        <v>24</v>
      </c>
      <c r="I1158" s="24" t="s">
        <v>8886</v>
      </c>
      <c r="J1158" s="24" t="s">
        <v>8886</v>
      </c>
      <c r="K1158" s="24" t="s">
        <v>8886</v>
      </c>
      <c r="L1158" s="24" t="s">
        <v>8886</v>
      </c>
      <c r="M1158" s="24" t="s">
        <v>9828</v>
      </c>
      <c r="N1158" s="24" t="s">
        <v>136</v>
      </c>
      <c r="O1158" s="24" t="s">
        <v>290</v>
      </c>
      <c r="P1158" s="24"/>
      <c r="Q1158" s="24"/>
      <c r="R1158" s="24"/>
      <c r="S1158" s="25" t="s">
        <v>10105</v>
      </c>
      <c r="T1158" s="24"/>
      <c r="U1158" s="24" t="s">
        <v>8886</v>
      </c>
      <c r="V1158" s="24" t="s">
        <v>8886</v>
      </c>
      <c r="W1158" s="24"/>
      <c r="X1158" s="24"/>
      <c r="Y1158" s="258">
        <v>45181.257164351853</v>
      </c>
      <c r="Z1158" s="258">
        <v>45183.326724537037</v>
      </c>
      <c r="AA1158" s="24" t="s">
        <v>8886</v>
      </c>
      <c r="AB1158" s="24"/>
      <c r="AC1158" s="24"/>
      <c r="AD1158" s="24">
        <v>15980</v>
      </c>
      <c r="AE1158" s="24" t="s">
        <v>9827</v>
      </c>
      <c r="AF1158" s="24" t="s">
        <v>9829</v>
      </c>
      <c r="AG1158" s="24" t="s">
        <v>36</v>
      </c>
    </row>
    <row r="1159" spans="1:33" ht="66" x14ac:dyDescent="0.3">
      <c r="A1159" s="24"/>
      <c r="B1159" s="24" t="s">
        <v>9827</v>
      </c>
      <c r="C1159" s="24" t="s">
        <v>33</v>
      </c>
      <c r="D1159" s="24" t="s">
        <v>293</v>
      </c>
      <c r="E1159" s="24" t="s">
        <v>3418</v>
      </c>
      <c r="F1159" s="24" t="s">
        <v>3419</v>
      </c>
      <c r="G1159" s="24" t="s">
        <v>3420</v>
      </c>
      <c r="H1159" s="24" t="s">
        <v>24</v>
      </c>
      <c r="I1159" s="24" t="s">
        <v>8886</v>
      </c>
      <c r="J1159" s="24" t="s">
        <v>8886</v>
      </c>
      <c r="K1159" s="24" t="s">
        <v>8886</v>
      </c>
      <c r="L1159" s="24" t="s">
        <v>8886</v>
      </c>
      <c r="M1159" s="24" t="s">
        <v>9828</v>
      </c>
      <c r="N1159" s="24" t="s">
        <v>136</v>
      </c>
      <c r="O1159" s="24" t="s">
        <v>294</v>
      </c>
      <c r="P1159" s="24"/>
      <c r="Q1159" s="24"/>
      <c r="R1159" s="25" t="s">
        <v>3421</v>
      </c>
      <c r="S1159" s="25" t="s">
        <v>10106</v>
      </c>
      <c r="T1159" s="24"/>
      <c r="U1159" s="24" t="s">
        <v>8886</v>
      </c>
      <c r="V1159" s="24" t="s">
        <v>8886</v>
      </c>
      <c r="W1159" s="24"/>
      <c r="X1159" s="24"/>
      <c r="Y1159" s="258">
        <v>45181.277928240743</v>
      </c>
      <c r="Z1159" s="258">
        <v>45183.326724537037</v>
      </c>
      <c r="AA1159" s="24" t="s">
        <v>8886</v>
      </c>
      <c r="AB1159" s="24"/>
      <c r="AC1159" s="24"/>
      <c r="AD1159" s="24">
        <v>21000</v>
      </c>
      <c r="AE1159" s="24" t="s">
        <v>9827</v>
      </c>
      <c r="AF1159" s="24" t="s">
        <v>9829</v>
      </c>
      <c r="AG1159" s="24" t="s">
        <v>8886</v>
      </c>
    </row>
    <row r="1160" spans="1:33" ht="39.6" x14ac:dyDescent="0.3">
      <c r="A1160" s="24"/>
      <c r="B1160" s="24" t="s">
        <v>9827</v>
      </c>
      <c r="C1160" s="24" t="s">
        <v>33</v>
      </c>
      <c r="D1160" s="24" t="s">
        <v>996</v>
      </c>
      <c r="E1160" s="24" t="s">
        <v>997</v>
      </c>
      <c r="F1160" s="24" t="s">
        <v>995</v>
      </c>
      <c r="G1160" s="24" t="s">
        <v>157</v>
      </c>
      <c r="H1160" s="24" t="s">
        <v>230</v>
      </c>
      <c r="I1160" s="24" t="s">
        <v>8886</v>
      </c>
      <c r="J1160" s="24" t="s">
        <v>8886</v>
      </c>
      <c r="K1160" s="24" t="s">
        <v>8886</v>
      </c>
      <c r="L1160" s="24" t="s">
        <v>8886</v>
      </c>
      <c r="M1160" s="24" t="s">
        <v>9828</v>
      </c>
      <c r="N1160" s="24" t="s">
        <v>136</v>
      </c>
      <c r="O1160" s="24" t="s">
        <v>998</v>
      </c>
      <c r="P1160" s="24"/>
      <c r="Q1160" s="24" t="s">
        <v>994</v>
      </c>
      <c r="R1160" s="24"/>
      <c r="S1160" s="25" t="s">
        <v>10107</v>
      </c>
      <c r="T1160" s="24"/>
      <c r="U1160" s="24" t="s">
        <v>8886</v>
      </c>
      <c r="V1160" s="24" t="s">
        <v>8886</v>
      </c>
      <c r="W1160" s="24" t="s">
        <v>8886</v>
      </c>
      <c r="X1160" s="24" t="s">
        <v>8886</v>
      </c>
      <c r="Y1160" s="258">
        <v>45181.277939814812</v>
      </c>
      <c r="Z1160" s="258">
        <v>45182.29278935185</v>
      </c>
      <c r="AA1160" s="24" t="s">
        <v>8886</v>
      </c>
      <c r="AB1160" s="24"/>
      <c r="AC1160" s="24"/>
      <c r="AD1160" s="24">
        <v>17631</v>
      </c>
      <c r="AE1160" s="24" t="s">
        <v>9827</v>
      </c>
      <c r="AF1160" s="24" t="s">
        <v>9829</v>
      </c>
      <c r="AG1160" s="24" t="s">
        <v>8886</v>
      </c>
    </row>
    <row r="1161" spans="1:33" ht="26.4" x14ac:dyDescent="0.3">
      <c r="A1161" s="24" t="s">
        <v>212</v>
      </c>
      <c r="B1161" s="24" t="s">
        <v>9827</v>
      </c>
      <c r="C1161" s="24" t="s">
        <v>19</v>
      </c>
      <c r="D1161" s="24" t="s">
        <v>135</v>
      </c>
      <c r="E1161" s="24" t="s">
        <v>334</v>
      </c>
      <c r="F1161" s="24" t="s">
        <v>9869</v>
      </c>
      <c r="G1161" s="24" t="s">
        <v>208</v>
      </c>
      <c r="H1161" s="24" t="s">
        <v>210</v>
      </c>
      <c r="I1161" s="24" t="s">
        <v>8886</v>
      </c>
      <c r="J1161" s="24" t="s">
        <v>8886</v>
      </c>
      <c r="K1161" s="24" t="s">
        <v>8886</v>
      </c>
      <c r="L1161" s="24" t="s">
        <v>8886</v>
      </c>
      <c r="M1161" s="24" t="s">
        <v>9828</v>
      </c>
      <c r="N1161" s="24" t="s">
        <v>136</v>
      </c>
      <c r="O1161" s="24" t="s">
        <v>8886</v>
      </c>
      <c r="P1161" s="24" t="s">
        <v>3422</v>
      </c>
      <c r="Q1161" s="24" t="s">
        <v>213</v>
      </c>
      <c r="R1161" s="24"/>
      <c r="S1161" s="25" t="s">
        <v>10108</v>
      </c>
      <c r="T1161" s="24"/>
      <c r="U1161" s="24" t="s">
        <v>8886</v>
      </c>
      <c r="V1161" s="24" t="s">
        <v>8886</v>
      </c>
      <c r="W1161" s="24" t="s">
        <v>8886</v>
      </c>
      <c r="X1161" s="24" t="s">
        <v>8886</v>
      </c>
      <c r="Y1161" s="258">
        <v>45181.459143518521</v>
      </c>
      <c r="Z1161" s="258">
        <v>45181.645173611112</v>
      </c>
      <c r="AA1161" s="24" t="s">
        <v>8886</v>
      </c>
      <c r="AB1161" s="24"/>
      <c r="AC1161" s="24"/>
      <c r="AD1161" s="24">
        <v>1002</v>
      </c>
      <c r="AE1161" s="24" t="s">
        <v>9827</v>
      </c>
      <c r="AF1161" s="24" t="s">
        <v>9829</v>
      </c>
      <c r="AG1161" s="24" t="s">
        <v>16</v>
      </c>
    </row>
    <row r="1162" spans="1:33" x14ac:dyDescent="0.3">
      <c r="A1162" s="24"/>
      <c r="B1162" s="24" t="s">
        <v>9827</v>
      </c>
      <c r="C1162" s="24" t="s">
        <v>33</v>
      </c>
      <c r="D1162" s="24" t="s">
        <v>2681</v>
      </c>
      <c r="E1162" s="24" t="s">
        <v>2682</v>
      </c>
      <c r="F1162" s="24" t="s">
        <v>2680</v>
      </c>
      <c r="G1162" s="24" t="s">
        <v>123</v>
      </c>
      <c r="H1162" s="24" t="s">
        <v>230</v>
      </c>
      <c r="I1162" s="24" t="s">
        <v>8886</v>
      </c>
      <c r="J1162" s="24" t="s">
        <v>8886</v>
      </c>
      <c r="K1162" s="24" t="s">
        <v>8886</v>
      </c>
      <c r="L1162" s="24" t="s">
        <v>8886</v>
      </c>
      <c r="M1162" s="24" t="s">
        <v>9828</v>
      </c>
      <c r="N1162" s="24" t="s">
        <v>136</v>
      </c>
      <c r="O1162" s="24" t="s">
        <v>2683</v>
      </c>
      <c r="P1162" s="24"/>
      <c r="Q1162" s="24" t="s">
        <v>2679</v>
      </c>
      <c r="R1162" s="24"/>
      <c r="S1162" s="25" t="s">
        <v>9833</v>
      </c>
      <c r="T1162" s="24"/>
      <c r="U1162" s="24" t="s">
        <v>8886</v>
      </c>
      <c r="V1162" s="24" t="s">
        <v>8886</v>
      </c>
      <c r="W1162" s="24" t="s">
        <v>8886</v>
      </c>
      <c r="X1162" s="24" t="s">
        <v>8886</v>
      </c>
      <c r="Y1162" s="258">
        <v>45181.518113425926</v>
      </c>
      <c r="Z1162" s="258">
        <v>45181.645173611112</v>
      </c>
      <c r="AA1162" s="24" t="s">
        <v>8886</v>
      </c>
      <c r="AB1162" s="24"/>
      <c r="AC1162" s="24"/>
      <c r="AD1162" s="24">
        <v>1001</v>
      </c>
      <c r="AE1162" s="24" t="s">
        <v>9827</v>
      </c>
      <c r="AF1162" s="24" t="s">
        <v>9829</v>
      </c>
      <c r="AG1162" s="24" t="s">
        <v>8886</v>
      </c>
    </row>
    <row r="1163" spans="1:33" x14ac:dyDescent="0.3">
      <c r="A1163" s="24" t="s">
        <v>212</v>
      </c>
      <c r="B1163" s="24" t="s">
        <v>9827</v>
      </c>
      <c r="C1163" s="24" t="s">
        <v>19</v>
      </c>
      <c r="D1163" s="24" t="s">
        <v>1183</v>
      </c>
      <c r="E1163" s="24" t="s">
        <v>1184</v>
      </c>
      <c r="F1163" s="24" t="s">
        <v>1181</v>
      </c>
      <c r="G1163" s="24" t="s">
        <v>1167</v>
      </c>
      <c r="H1163" s="24" t="s">
        <v>238</v>
      </c>
      <c r="I1163" s="24" t="s">
        <v>8886</v>
      </c>
      <c r="J1163" s="24" t="s">
        <v>8886</v>
      </c>
      <c r="K1163" s="24" t="s">
        <v>8886</v>
      </c>
      <c r="L1163" s="24" t="s">
        <v>8886</v>
      </c>
      <c r="M1163" s="24" t="s">
        <v>9828</v>
      </c>
      <c r="N1163" s="24" t="s">
        <v>136</v>
      </c>
      <c r="O1163" s="24" t="s">
        <v>1185</v>
      </c>
      <c r="P1163" s="24" t="s">
        <v>3423</v>
      </c>
      <c r="Q1163" s="24" t="s">
        <v>1180</v>
      </c>
      <c r="R1163" s="24"/>
      <c r="S1163" s="24"/>
      <c r="T1163" s="24"/>
      <c r="U1163" s="24" t="s">
        <v>8886</v>
      </c>
      <c r="V1163" s="24" t="s">
        <v>8886</v>
      </c>
      <c r="W1163" s="24" t="s">
        <v>8886</v>
      </c>
      <c r="X1163" s="24" t="s">
        <v>8886</v>
      </c>
      <c r="Y1163" s="258">
        <v>45181.520115740743</v>
      </c>
      <c r="Z1163" s="258">
        <v>45182.574525462966</v>
      </c>
      <c r="AA1163" s="24" t="s">
        <v>8886</v>
      </c>
      <c r="AB1163" s="24"/>
      <c r="AC1163" s="24"/>
      <c r="AD1163" s="24">
        <v>19701</v>
      </c>
      <c r="AE1163" s="24" t="s">
        <v>9827</v>
      </c>
      <c r="AF1163" s="24" t="s">
        <v>9829</v>
      </c>
      <c r="AG1163" s="24" t="s">
        <v>16</v>
      </c>
    </row>
    <row r="1164" spans="1:33" ht="39.6" x14ac:dyDescent="0.3">
      <c r="A1164" s="24" t="s">
        <v>212</v>
      </c>
      <c r="B1164" s="24" t="s">
        <v>9827</v>
      </c>
      <c r="C1164" s="24" t="s">
        <v>19</v>
      </c>
      <c r="D1164" s="24" t="s">
        <v>2249</v>
      </c>
      <c r="E1164" s="24" t="s">
        <v>2254</v>
      </c>
      <c r="F1164" s="24" t="s">
        <v>2252</v>
      </c>
      <c r="G1164" s="24" t="s">
        <v>2216</v>
      </c>
      <c r="H1164" s="24" t="s">
        <v>238</v>
      </c>
      <c r="I1164" s="24" t="s">
        <v>8886</v>
      </c>
      <c r="J1164" s="24" t="s">
        <v>8886</v>
      </c>
      <c r="K1164" s="24" t="s">
        <v>8886</v>
      </c>
      <c r="L1164" s="24" t="s">
        <v>8886</v>
      </c>
      <c r="M1164" s="24" t="s">
        <v>9828</v>
      </c>
      <c r="N1164" s="24" t="s">
        <v>136</v>
      </c>
      <c r="O1164" s="24" t="s">
        <v>2250</v>
      </c>
      <c r="P1164" s="24" t="s">
        <v>3424</v>
      </c>
      <c r="Q1164" s="24" t="s">
        <v>2251</v>
      </c>
      <c r="R1164" s="24"/>
      <c r="S1164" s="25" t="s">
        <v>10109</v>
      </c>
      <c r="T1164" s="24"/>
      <c r="U1164" s="24" t="s">
        <v>8886</v>
      </c>
      <c r="V1164" s="24" t="s">
        <v>8886</v>
      </c>
      <c r="W1164" s="24" t="s">
        <v>8886</v>
      </c>
      <c r="X1164" s="24" t="s">
        <v>8886</v>
      </c>
      <c r="Y1164" s="258">
        <v>45181.550196759257</v>
      </c>
      <c r="Z1164" s="258">
        <v>45183.326724537037</v>
      </c>
      <c r="AA1164" s="24" t="s">
        <v>8886</v>
      </c>
      <c r="AB1164" s="24"/>
      <c r="AC1164" s="24"/>
      <c r="AD1164" s="24">
        <v>23801</v>
      </c>
      <c r="AE1164" s="24" t="s">
        <v>9827</v>
      </c>
      <c r="AF1164" s="24" t="s">
        <v>9829</v>
      </c>
      <c r="AG1164" s="24" t="s">
        <v>16</v>
      </c>
    </row>
    <row r="1165" spans="1:33" ht="66" x14ac:dyDescent="0.3">
      <c r="A1165" s="24" t="s">
        <v>212</v>
      </c>
      <c r="B1165" s="24" t="s">
        <v>9827</v>
      </c>
      <c r="C1165" s="24" t="s">
        <v>19</v>
      </c>
      <c r="D1165" s="24" t="s">
        <v>2940</v>
      </c>
      <c r="E1165" s="24" t="s">
        <v>2955</v>
      </c>
      <c r="F1165" s="24" t="s">
        <v>2952</v>
      </c>
      <c r="G1165" s="24" t="s">
        <v>2953</v>
      </c>
      <c r="H1165" s="24" t="s">
        <v>238</v>
      </c>
      <c r="I1165" s="24" t="s">
        <v>8886</v>
      </c>
      <c r="J1165" s="24" t="s">
        <v>8886</v>
      </c>
      <c r="K1165" s="24" t="s">
        <v>8886</v>
      </c>
      <c r="L1165" s="24" t="s">
        <v>8886</v>
      </c>
      <c r="M1165" s="24" t="s">
        <v>9828</v>
      </c>
      <c r="N1165" s="24" t="s">
        <v>136</v>
      </c>
      <c r="O1165" s="24" t="s">
        <v>2942</v>
      </c>
      <c r="P1165" s="24" t="s">
        <v>3425</v>
      </c>
      <c r="Q1165" s="24" t="s">
        <v>2951</v>
      </c>
      <c r="R1165" s="25" t="s">
        <v>2954</v>
      </c>
      <c r="S1165" s="25" t="s">
        <v>10110</v>
      </c>
      <c r="T1165" s="24"/>
      <c r="U1165" s="24" t="s">
        <v>8886</v>
      </c>
      <c r="V1165" s="24" t="s">
        <v>8886</v>
      </c>
      <c r="W1165" s="24" t="s">
        <v>8886</v>
      </c>
      <c r="X1165" s="24" t="s">
        <v>8886</v>
      </c>
      <c r="Y1165" s="258">
        <v>45181.55840277778</v>
      </c>
      <c r="Z1165" s="258">
        <v>45183.326724537037</v>
      </c>
      <c r="AA1165" s="24" t="s">
        <v>8886</v>
      </c>
      <c r="AB1165" s="24"/>
      <c r="AC1165" s="24"/>
      <c r="AD1165" s="24">
        <v>24631</v>
      </c>
      <c r="AE1165" s="24" t="s">
        <v>9827</v>
      </c>
      <c r="AF1165" s="24" t="s">
        <v>9829</v>
      </c>
      <c r="AG1165" s="24" t="s">
        <v>16</v>
      </c>
    </row>
    <row r="1166" spans="1:33" ht="26.4" x14ac:dyDescent="0.3">
      <c r="A1166" s="24"/>
      <c r="B1166" s="24" t="s">
        <v>9827</v>
      </c>
      <c r="C1166" s="24" t="s">
        <v>206</v>
      </c>
      <c r="D1166" s="24" t="s">
        <v>178</v>
      </c>
      <c r="E1166" s="24" t="s">
        <v>3426</v>
      </c>
      <c r="F1166" s="24" t="s">
        <v>3427</v>
      </c>
      <c r="G1166" s="24" t="s">
        <v>3420</v>
      </c>
      <c r="H1166" s="24" t="s">
        <v>24</v>
      </c>
      <c r="I1166" s="24" t="s">
        <v>8886</v>
      </c>
      <c r="J1166" s="24" t="s">
        <v>8886</v>
      </c>
      <c r="K1166" s="24" t="s">
        <v>8886</v>
      </c>
      <c r="L1166" s="24" t="s">
        <v>8886</v>
      </c>
      <c r="M1166" s="24" t="s">
        <v>9828</v>
      </c>
      <c r="N1166" s="24" t="s">
        <v>136</v>
      </c>
      <c r="O1166" s="24" t="s">
        <v>179</v>
      </c>
      <c r="P1166" s="24"/>
      <c r="Q1166" s="24"/>
      <c r="R1166" s="25" t="s">
        <v>3428</v>
      </c>
      <c r="S1166" s="25" t="s">
        <v>10111</v>
      </c>
      <c r="T1166" s="24"/>
      <c r="U1166" s="24" t="s">
        <v>8886</v>
      </c>
      <c r="V1166" s="24" t="s">
        <v>8886</v>
      </c>
      <c r="W1166" s="24"/>
      <c r="X1166" s="24"/>
      <c r="Y1166" s="258">
        <v>45181.599629629629</v>
      </c>
      <c r="Z1166" s="258">
        <v>45182.574525462966</v>
      </c>
      <c r="AA1166" s="24" t="s">
        <v>8886</v>
      </c>
      <c r="AB1166" s="24"/>
      <c r="AC1166" s="24"/>
      <c r="AD1166" s="24">
        <v>2040</v>
      </c>
      <c r="AE1166" s="24" t="s">
        <v>9827</v>
      </c>
      <c r="AF1166" s="24" t="s">
        <v>9829</v>
      </c>
      <c r="AG1166" s="24" t="s">
        <v>8886</v>
      </c>
    </row>
    <row r="1167" spans="1:33" x14ac:dyDescent="0.3">
      <c r="A1167" s="24"/>
      <c r="B1167" s="24" t="s">
        <v>9827</v>
      </c>
      <c r="C1167" s="24" t="s">
        <v>33</v>
      </c>
      <c r="D1167" s="24" t="s">
        <v>42</v>
      </c>
      <c r="E1167" s="24" t="s">
        <v>45</v>
      </c>
      <c r="F1167" s="24" t="s">
        <v>44</v>
      </c>
      <c r="G1167" s="24" t="s">
        <v>23</v>
      </c>
      <c r="H1167" s="24" t="s">
        <v>36</v>
      </c>
      <c r="I1167" s="24" t="s">
        <v>8886</v>
      </c>
      <c r="J1167" s="24" t="s">
        <v>8886</v>
      </c>
      <c r="K1167" s="24" t="s">
        <v>8886</v>
      </c>
      <c r="L1167" s="24" t="s">
        <v>8886</v>
      </c>
      <c r="M1167" s="24" t="s">
        <v>9828</v>
      </c>
      <c r="N1167" s="24" t="s">
        <v>8886</v>
      </c>
      <c r="O1167" s="24" t="s">
        <v>8886</v>
      </c>
      <c r="P1167" s="24"/>
      <c r="Q1167" s="24" t="s">
        <v>43</v>
      </c>
      <c r="R1167" s="24"/>
      <c r="S1167" s="24"/>
      <c r="T1167" s="24"/>
      <c r="U1167" s="24" t="s">
        <v>8886</v>
      </c>
      <c r="V1167" s="24" t="s">
        <v>8886</v>
      </c>
      <c r="W1167" s="24" t="s">
        <v>8886</v>
      </c>
      <c r="X1167" s="24" t="s">
        <v>8886</v>
      </c>
      <c r="Y1167" s="258">
        <v>45181.599629629629</v>
      </c>
      <c r="Z1167" s="258">
        <v>45182.29278935185</v>
      </c>
      <c r="AA1167" s="24" t="s">
        <v>8886</v>
      </c>
      <c r="AB1167" s="24"/>
      <c r="AC1167" s="24"/>
      <c r="AD1167" s="24">
        <v>111</v>
      </c>
      <c r="AE1167" s="24" t="s">
        <v>9827</v>
      </c>
      <c r="AF1167" s="24" t="s">
        <v>9829</v>
      </c>
      <c r="AG1167" s="24" t="s">
        <v>37</v>
      </c>
    </row>
    <row r="1168" spans="1:33" x14ac:dyDescent="0.3">
      <c r="A1168" s="24"/>
      <c r="B1168" s="24" t="s">
        <v>9827</v>
      </c>
      <c r="C1168" s="24" t="s">
        <v>67</v>
      </c>
      <c r="D1168" s="24">
        <v>14</v>
      </c>
      <c r="E1168" s="24" t="s">
        <v>3269</v>
      </c>
      <c r="F1168" s="24" t="s">
        <v>3267</v>
      </c>
      <c r="G1168" s="24" t="s">
        <v>166</v>
      </c>
      <c r="H1168" s="24" t="s">
        <v>538</v>
      </c>
      <c r="I1168" s="24" t="s">
        <v>8886</v>
      </c>
      <c r="J1168" s="24" t="s">
        <v>8886</v>
      </c>
      <c r="K1168" s="24" t="s">
        <v>8886</v>
      </c>
      <c r="L1168" s="24" t="s">
        <v>8886</v>
      </c>
      <c r="M1168" s="24" t="s">
        <v>9828</v>
      </c>
      <c r="N1168" s="24" t="s">
        <v>164</v>
      </c>
      <c r="O1168" s="24" t="s">
        <v>3270</v>
      </c>
      <c r="P1168" s="24"/>
      <c r="Q1168" s="24" t="s">
        <v>3266</v>
      </c>
      <c r="R1168" s="24"/>
      <c r="S1168" s="24"/>
      <c r="T1168" s="24"/>
      <c r="U1168" s="24" t="s">
        <v>8886</v>
      </c>
      <c r="V1168" s="24" t="s">
        <v>8886</v>
      </c>
      <c r="W1168" s="24" t="s">
        <v>8886</v>
      </c>
      <c r="X1168" s="24" t="s">
        <v>8886</v>
      </c>
      <c r="Y1168" s="258">
        <v>45181.630381944444</v>
      </c>
      <c r="Z1168" s="258">
        <v>45182.29278935185</v>
      </c>
      <c r="AA1168" s="24" t="s">
        <v>8886</v>
      </c>
      <c r="AB1168" s="24"/>
      <c r="AC1168" s="24"/>
      <c r="AD1168" s="24">
        <v>2041</v>
      </c>
      <c r="AE1168" s="24" t="s">
        <v>9827</v>
      </c>
      <c r="AF1168" s="24" t="s">
        <v>9829</v>
      </c>
      <c r="AG1168" s="24" t="s">
        <v>16</v>
      </c>
    </row>
    <row r="1169" spans="1:33" ht="79.2" x14ac:dyDescent="0.3">
      <c r="A1169" s="24"/>
      <c r="B1169" s="24" t="s">
        <v>9827</v>
      </c>
      <c r="C1169" s="24" t="s">
        <v>33</v>
      </c>
      <c r="D1169" s="24" t="s">
        <v>135</v>
      </c>
      <c r="E1169" s="24" t="s">
        <v>3429</v>
      </c>
      <c r="F1169" s="24" t="s">
        <v>3430</v>
      </c>
      <c r="G1169" s="24" t="s">
        <v>54</v>
      </c>
      <c r="H1169" s="24" t="s">
        <v>24</v>
      </c>
      <c r="I1169" s="24" t="s">
        <v>8886</v>
      </c>
      <c r="J1169" s="24" t="s">
        <v>8886</v>
      </c>
      <c r="K1169" s="24" t="s">
        <v>8886</v>
      </c>
      <c r="L1169" s="24" t="s">
        <v>8886</v>
      </c>
      <c r="M1169" s="24" t="s">
        <v>9828</v>
      </c>
      <c r="N1169" s="24" t="s">
        <v>136</v>
      </c>
      <c r="O1169" s="24" t="s">
        <v>8886</v>
      </c>
      <c r="P1169" s="24"/>
      <c r="Q1169" s="24"/>
      <c r="R1169" s="25" t="s">
        <v>10112</v>
      </c>
      <c r="S1169" s="25" t="s">
        <v>10113</v>
      </c>
      <c r="T1169" s="24"/>
      <c r="U1169" s="24" t="s">
        <v>8886</v>
      </c>
      <c r="V1169" s="24" t="s">
        <v>8886</v>
      </c>
      <c r="W1169" s="24"/>
      <c r="X1169" s="24"/>
      <c r="Y1169" s="258">
        <v>45182.264270833337</v>
      </c>
      <c r="Z1169" s="258">
        <v>45182.574525462966</v>
      </c>
      <c r="AA1169" s="24" t="s">
        <v>8886</v>
      </c>
      <c r="AB1169" s="24"/>
      <c r="AC1169" s="24"/>
      <c r="AD1169" s="24">
        <v>266800</v>
      </c>
      <c r="AE1169" s="24" t="s">
        <v>9827</v>
      </c>
      <c r="AF1169" s="24" t="s">
        <v>9829</v>
      </c>
      <c r="AG1169" s="24" t="s">
        <v>8886</v>
      </c>
    </row>
    <row r="1170" spans="1:33" ht="26.4" x14ac:dyDescent="0.3">
      <c r="A1170" s="24" t="s">
        <v>298</v>
      </c>
      <c r="B1170" s="24" t="s">
        <v>9827</v>
      </c>
      <c r="C1170" s="24" t="s">
        <v>67</v>
      </c>
      <c r="D1170" s="24" t="s">
        <v>178</v>
      </c>
      <c r="E1170" s="24" t="s">
        <v>3431</v>
      </c>
      <c r="F1170" s="24" t="s">
        <v>3432</v>
      </c>
      <c r="G1170" s="24" t="s">
        <v>3323</v>
      </c>
      <c r="H1170" s="24" t="s">
        <v>238</v>
      </c>
      <c r="I1170" s="24" t="s">
        <v>8886</v>
      </c>
      <c r="J1170" s="24" t="s">
        <v>8886</v>
      </c>
      <c r="K1170" s="24" t="s">
        <v>8886</v>
      </c>
      <c r="L1170" s="24" t="s">
        <v>8886</v>
      </c>
      <c r="M1170" s="24" t="s">
        <v>9828</v>
      </c>
      <c r="N1170" s="24" t="s">
        <v>136</v>
      </c>
      <c r="O1170" s="24" t="s">
        <v>299</v>
      </c>
      <c r="P1170" s="24"/>
      <c r="Q1170" s="24"/>
      <c r="R1170" s="25" t="s">
        <v>3433</v>
      </c>
      <c r="S1170" s="25" t="s">
        <v>9910</v>
      </c>
      <c r="T1170" s="24"/>
      <c r="U1170" s="24" t="s">
        <v>8886</v>
      </c>
      <c r="V1170" s="24" t="s">
        <v>8886</v>
      </c>
      <c r="W1170" s="24"/>
      <c r="X1170" s="24"/>
      <c r="Y1170" s="258">
        <v>45182.264282407406</v>
      </c>
      <c r="Z1170" s="258">
        <v>45184.33216435185</v>
      </c>
      <c r="AA1170" s="24" t="s">
        <v>8886</v>
      </c>
      <c r="AB1170" s="24"/>
      <c r="AC1170" s="24"/>
      <c r="AD1170" s="24">
        <v>266900</v>
      </c>
      <c r="AE1170" s="24" t="s">
        <v>9827</v>
      </c>
      <c r="AF1170" s="24" t="s">
        <v>9829</v>
      </c>
      <c r="AG1170" s="24" t="s">
        <v>16</v>
      </c>
    </row>
    <row r="1171" spans="1:33" ht="52.8" x14ac:dyDescent="0.3">
      <c r="A1171" s="24" t="s">
        <v>372</v>
      </c>
      <c r="B1171" s="24" t="s">
        <v>9827</v>
      </c>
      <c r="C1171" s="24" t="s">
        <v>67</v>
      </c>
      <c r="D1171" s="24" t="s">
        <v>937</v>
      </c>
      <c r="E1171" s="24" t="s">
        <v>1696</v>
      </c>
      <c r="F1171" s="24" t="s">
        <v>1693</v>
      </c>
      <c r="G1171" s="24" t="s">
        <v>1689</v>
      </c>
      <c r="H1171" s="24" t="s">
        <v>238</v>
      </c>
      <c r="I1171" s="24" t="s">
        <v>2715</v>
      </c>
      <c r="J1171" s="24" t="s">
        <v>8886</v>
      </c>
      <c r="K1171" s="24" t="s">
        <v>8886</v>
      </c>
      <c r="L1171" s="24" t="s">
        <v>8886</v>
      </c>
      <c r="M1171" s="24" t="s">
        <v>9828</v>
      </c>
      <c r="N1171" s="24" t="s">
        <v>136</v>
      </c>
      <c r="O1171" s="24" t="s">
        <v>1691</v>
      </c>
      <c r="P1171" s="24"/>
      <c r="Q1171" s="24" t="s">
        <v>1692</v>
      </c>
      <c r="R1171" s="25" t="s">
        <v>3434</v>
      </c>
      <c r="S1171" s="25" t="s">
        <v>10114</v>
      </c>
      <c r="T1171" s="24"/>
      <c r="U1171" s="24" t="s">
        <v>8886</v>
      </c>
      <c r="V1171" s="24" t="s">
        <v>8886</v>
      </c>
      <c r="W1171" s="24" t="s">
        <v>8886</v>
      </c>
      <c r="X1171" s="24" t="s">
        <v>8886</v>
      </c>
      <c r="Y1171" s="258">
        <v>45182.367650462962</v>
      </c>
      <c r="Z1171" s="258">
        <v>45183.721296296295</v>
      </c>
      <c r="AA1171" s="24" t="s">
        <v>8886</v>
      </c>
      <c r="AB1171" s="24"/>
      <c r="AC1171" s="24"/>
      <c r="AD1171" s="24">
        <v>17211</v>
      </c>
      <c r="AE1171" s="24" t="s">
        <v>9827</v>
      </c>
      <c r="AF1171" s="24" t="s">
        <v>9829</v>
      </c>
      <c r="AG1171" s="24" t="s">
        <v>218</v>
      </c>
    </row>
    <row r="1172" spans="1:33" ht="26.4" x14ac:dyDescent="0.3">
      <c r="A1172" s="24" t="s">
        <v>372</v>
      </c>
      <c r="B1172" s="24" t="s">
        <v>9827</v>
      </c>
      <c r="C1172" s="24" t="s">
        <v>67</v>
      </c>
      <c r="D1172" s="24" t="s">
        <v>516</v>
      </c>
      <c r="E1172" s="24" t="s">
        <v>521</v>
      </c>
      <c r="F1172" s="24" t="s">
        <v>519</v>
      </c>
      <c r="G1172" s="24" t="s">
        <v>498</v>
      </c>
      <c r="H1172" s="24" t="s">
        <v>238</v>
      </c>
      <c r="I1172" s="24" t="s">
        <v>8886</v>
      </c>
      <c r="J1172" s="24" t="s">
        <v>8886</v>
      </c>
      <c r="K1172" s="24" t="s">
        <v>8886</v>
      </c>
      <c r="L1172" s="24" t="s">
        <v>8886</v>
      </c>
      <c r="M1172" s="24" t="s">
        <v>9828</v>
      </c>
      <c r="N1172" s="24" t="s">
        <v>136</v>
      </c>
      <c r="O1172" s="24" t="s">
        <v>517</v>
      </c>
      <c r="P1172" s="24"/>
      <c r="Q1172" s="24" t="s">
        <v>518</v>
      </c>
      <c r="R1172" s="24"/>
      <c r="S1172" s="25" t="s">
        <v>10115</v>
      </c>
      <c r="T1172" s="24"/>
      <c r="U1172" s="24" t="s">
        <v>8886</v>
      </c>
      <c r="V1172" s="24" t="s">
        <v>8886</v>
      </c>
      <c r="W1172" s="24" t="s">
        <v>8886</v>
      </c>
      <c r="X1172" s="24" t="s">
        <v>8886</v>
      </c>
      <c r="Y1172" s="258">
        <v>45182.375231481485</v>
      </c>
      <c r="Z1172" s="258">
        <v>45183.537858796299</v>
      </c>
      <c r="AA1172" s="24" t="s">
        <v>8886</v>
      </c>
      <c r="AB1172" s="24"/>
      <c r="AC1172" s="24"/>
      <c r="AD1172" s="24">
        <v>24781</v>
      </c>
      <c r="AE1172" s="24" t="s">
        <v>9827</v>
      </c>
      <c r="AF1172" s="24" t="s">
        <v>9829</v>
      </c>
      <c r="AG1172" s="24" t="s">
        <v>16</v>
      </c>
    </row>
    <row r="1173" spans="1:33" x14ac:dyDescent="0.3">
      <c r="A1173" s="24" t="s">
        <v>372</v>
      </c>
      <c r="B1173" s="24" t="s">
        <v>9827</v>
      </c>
      <c r="C1173" s="24" t="s">
        <v>67</v>
      </c>
      <c r="D1173" s="24" t="s">
        <v>285</v>
      </c>
      <c r="E1173" s="24" t="s">
        <v>1118</v>
      </c>
      <c r="F1173" s="24" t="s">
        <v>1114</v>
      </c>
      <c r="G1173" s="24" t="s">
        <v>1062</v>
      </c>
      <c r="H1173" s="24" t="s">
        <v>1115</v>
      </c>
      <c r="I1173" s="24" t="s">
        <v>8886</v>
      </c>
      <c r="J1173" s="24" t="s">
        <v>8886</v>
      </c>
      <c r="K1173" s="24" t="s">
        <v>8886</v>
      </c>
      <c r="L1173" s="24" t="s">
        <v>8886</v>
      </c>
      <c r="M1173" s="24" t="s">
        <v>9828</v>
      </c>
      <c r="N1173" s="24" t="s">
        <v>136</v>
      </c>
      <c r="O1173" s="24" t="s">
        <v>286</v>
      </c>
      <c r="P1173" s="24"/>
      <c r="Q1173" s="24" t="s">
        <v>1113</v>
      </c>
      <c r="R1173" s="24"/>
      <c r="S1173" s="24"/>
      <c r="T1173" s="24"/>
      <c r="U1173" s="24" t="s">
        <v>8886</v>
      </c>
      <c r="V1173" s="24" t="s">
        <v>8886</v>
      </c>
      <c r="W1173" s="24" t="s">
        <v>8886</v>
      </c>
      <c r="X1173" s="24" t="s">
        <v>8886</v>
      </c>
      <c r="Y1173" s="258">
        <v>45182.462534722225</v>
      </c>
      <c r="Z1173" s="258">
        <v>45182.574525462966</v>
      </c>
      <c r="AA1173" s="24" t="s">
        <v>8886</v>
      </c>
      <c r="AB1173" s="24"/>
      <c r="AC1173" s="24"/>
      <c r="AD1173" s="24">
        <v>9001</v>
      </c>
      <c r="AE1173" s="24" t="s">
        <v>9827</v>
      </c>
      <c r="AF1173" s="24" t="s">
        <v>9829</v>
      </c>
      <c r="AG1173" s="24" t="s">
        <v>16</v>
      </c>
    </row>
    <row r="1174" spans="1:33" x14ac:dyDescent="0.3">
      <c r="A1174" s="24"/>
      <c r="B1174" s="24" t="s">
        <v>9827</v>
      </c>
      <c r="C1174" s="24" t="s">
        <v>33</v>
      </c>
      <c r="D1174" s="24" t="s">
        <v>2240</v>
      </c>
      <c r="E1174" s="24" t="s">
        <v>3405</v>
      </c>
      <c r="F1174" s="24" t="s">
        <v>2238</v>
      </c>
      <c r="G1174" s="24" t="s">
        <v>141</v>
      </c>
      <c r="H1174" s="24" t="s">
        <v>230</v>
      </c>
      <c r="I1174" s="24" t="s">
        <v>8886</v>
      </c>
      <c r="J1174" s="24" t="s">
        <v>8886</v>
      </c>
      <c r="K1174" s="24" t="s">
        <v>8886</v>
      </c>
      <c r="L1174" s="24" t="s">
        <v>8886</v>
      </c>
      <c r="M1174" s="24" t="s">
        <v>9828</v>
      </c>
      <c r="N1174" s="24" t="s">
        <v>136</v>
      </c>
      <c r="O1174" s="24" t="s">
        <v>2242</v>
      </c>
      <c r="P1174" s="24"/>
      <c r="Q1174" s="24" t="s">
        <v>2241</v>
      </c>
      <c r="R1174" s="24"/>
      <c r="S1174" s="25" t="s">
        <v>10116</v>
      </c>
      <c r="T1174" s="24"/>
      <c r="U1174" s="24" t="s">
        <v>8886</v>
      </c>
      <c r="V1174" s="24" t="s">
        <v>8886</v>
      </c>
      <c r="W1174" s="24" t="s">
        <v>8886</v>
      </c>
      <c r="X1174" s="24" t="s">
        <v>8886</v>
      </c>
      <c r="Y1174" s="258">
        <v>45182.482372685183</v>
      </c>
      <c r="Z1174" s="258">
        <v>45183.326724537037</v>
      </c>
      <c r="AA1174" s="24" t="s">
        <v>8886</v>
      </c>
      <c r="AB1174" s="24"/>
      <c r="AC1174" s="24"/>
      <c r="AD1174" s="24">
        <v>22352</v>
      </c>
      <c r="AE1174" s="24" t="s">
        <v>9827</v>
      </c>
      <c r="AF1174" s="24" t="s">
        <v>9829</v>
      </c>
      <c r="AG1174" s="24" t="s">
        <v>8886</v>
      </c>
    </row>
    <row r="1175" spans="1:33" x14ac:dyDescent="0.3">
      <c r="A1175" s="24" t="s">
        <v>212</v>
      </c>
      <c r="B1175" s="24" t="s">
        <v>9827</v>
      </c>
      <c r="C1175" s="24" t="s">
        <v>67</v>
      </c>
      <c r="D1175" s="24" t="s">
        <v>135</v>
      </c>
      <c r="E1175" s="24" t="s">
        <v>1013</v>
      </c>
      <c r="F1175" s="24" t="s">
        <v>1010</v>
      </c>
      <c r="G1175" s="24" t="s">
        <v>1011</v>
      </c>
      <c r="H1175" s="24" t="s">
        <v>210</v>
      </c>
      <c r="I1175" s="24" t="s">
        <v>8886</v>
      </c>
      <c r="J1175" s="24" t="s">
        <v>8886</v>
      </c>
      <c r="K1175" s="24" t="s">
        <v>8886</v>
      </c>
      <c r="L1175" s="24" t="s">
        <v>8886</v>
      </c>
      <c r="M1175" s="24" t="s">
        <v>9828</v>
      </c>
      <c r="N1175" s="24" t="s">
        <v>136</v>
      </c>
      <c r="O1175" s="24" t="s">
        <v>8886</v>
      </c>
      <c r="P1175" s="24"/>
      <c r="Q1175" s="24" t="s">
        <v>1009</v>
      </c>
      <c r="R1175" s="24"/>
      <c r="S1175" s="24"/>
      <c r="T1175" s="24"/>
      <c r="U1175" s="24" t="s">
        <v>8886</v>
      </c>
      <c r="V1175" s="24" t="s">
        <v>8886</v>
      </c>
      <c r="W1175" s="24" t="s">
        <v>8886</v>
      </c>
      <c r="X1175" s="24" t="s">
        <v>8886</v>
      </c>
      <c r="Y1175" s="258">
        <v>45182.499282407407</v>
      </c>
      <c r="Z1175" s="258">
        <v>45182.598020833335</v>
      </c>
      <c r="AA1175" s="24" t="s">
        <v>8886</v>
      </c>
      <c r="AB1175" s="24"/>
      <c r="AC1175" s="24"/>
      <c r="AD1175" s="24">
        <v>1111</v>
      </c>
      <c r="AE1175" s="24" t="s">
        <v>9827</v>
      </c>
      <c r="AF1175" s="24" t="s">
        <v>9829</v>
      </c>
      <c r="AG1175" s="24" t="s">
        <v>16</v>
      </c>
    </row>
    <row r="1176" spans="1:33" ht="184.8" x14ac:dyDescent="0.3">
      <c r="A1176" s="24" t="s">
        <v>212</v>
      </c>
      <c r="B1176" s="24" t="s">
        <v>9827</v>
      </c>
      <c r="C1176" s="24" t="s">
        <v>19</v>
      </c>
      <c r="D1176" s="24" t="s">
        <v>135</v>
      </c>
      <c r="E1176" s="24" t="s">
        <v>3422</v>
      </c>
      <c r="F1176" s="24" t="s">
        <v>9869</v>
      </c>
      <c r="G1176" s="24" t="s">
        <v>208</v>
      </c>
      <c r="H1176" s="24" t="s">
        <v>210</v>
      </c>
      <c r="I1176" s="24" t="s">
        <v>8886</v>
      </c>
      <c r="J1176" s="24" t="s">
        <v>8886</v>
      </c>
      <c r="K1176" s="24" t="s">
        <v>8886</v>
      </c>
      <c r="L1176" s="24" t="s">
        <v>8886</v>
      </c>
      <c r="M1176" s="24" t="s">
        <v>9828</v>
      </c>
      <c r="N1176" s="24" t="s">
        <v>136</v>
      </c>
      <c r="O1176" s="24" t="s">
        <v>8886</v>
      </c>
      <c r="P1176" s="24" t="s">
        <v>3436</v>
      </c>
      <c r="Q1176" s="24" t="s">
        <v>334</v>
      </c>
      <c r="R1176" s="24"/>
      <c r="S1176" s="25" t="s">
        <v>10117</v>
      </c>
      <c r="T1176" s="24"/>
      <c r="U1176" s="24" t="s">
        <v>8886</v>
      </c>
      <c r="V1176" s="24" t="s">
        <v>8886</v>
      </c>
      <c r="W1176" s="24" t="s">
        <v>8886</v>
      </c>
      <c r="X1176" s="24" t="s">
        <v>8886</v>
      </c>
      <c r="Y1176" s="258">
        <v>45182.500324074077</v>
      </c>
      <c r="Z1176" s="258">
        <v>45182.598020833335</v>
      </c>
      <c r="AA1176" s="24" t="s">
        <v>8886</v>
      </c>
      <c r="AB1176" s="24"/>
      <c r="AC1176" s="24"/>
      <c r="AD1176" s="24">
        <v>1003</v>
      </c>
      <c r="AE1176" s="24" t="s">
        <v>9827</v>
      </c>
      <c r="AF1176" s="24" t="s">
        <v>9829</v>
      </c>
      <c r="AG1176" s="24" t="s">
        <v>16</v>
      </c>
    </row>
    <row r="1177" spans="1:33" x14ac:dyDescent="0.3">
      <c r="A1177" s="24" t="s">
        <v>212</v>
      </c>
      <c r="B1177" s="24" t="s">
        <v>9827</v>
      </c>
      <c r="C1177" s="24" t="s">
        <v>67</v>
      </c>
      <c r="D1177" s="24" t="s">
        <v>533</v>
      </c>
      <c r="E1177" s="24" t="s">
        <v>534</v>
      </c>
      <c r="F1177" s="24" t="s">
        <v>529</v>
      </c>
      <c r="G1177" s="24" t="s">
        <v>530</v>
      </c>
      <c r="H1177" s="24" t="s">
        <v>210</v>
      </c>
      <c r="I1177" s="24" t="s">
        <v>8886</v>
      </c>
      <c r="J1177" s="24" t="s">
        <v>8886</v>
      </c>
      <c r="K1177" s="24" t="s">
        <v>8886</v>
      </c>
      <c r="L1177" s="24" t="s">
        <v>8886</v>
      </c>
      <c r="M1177" s="24" t="s">
        <v>9828</v>
      </c>
      <c r="N1177" s="24" t="s">
        <v>136</v>
      </c>
      <c r="O1177" s="24" t="s">
        <v>8886</v>
      </c>
      <c r="P1177" s="24"/>
      <c r="Q1177" s="24" t="s">
        <v>528</v>
      </c>
      <c r="R1177" s="24"/>
      <c r="S1177" s="24"/>
      <c r="T1177" s="24"/>
      <c r="U1177" s="24" t="s">
        <v>8886</v>
      </c>
      <c r="V1177" s="24" t="s">
        <v>8886</v>
      </c>
      <c r="W1177" s="24" t="s">
        <v>8886</v>
      </c>
      <c r="X1177" s="24" t="s">
        <v>8886</v>
      </c>
      <c r="Y1177" s="258">
        <v>45182.500879629632</v>
      </c>
      <c r="Z1177" s="258">
        <v>45182.574525462966</v>
      </c>
      <c r="AA1177" s="24" t="s">
        <v>8886</v>
      </c>
      <c r="AB1177" s="24"/>
      <c r="AC1177" s="24"/>
      <c r="AD1177" s="24">
        <v>16331</v>
      </c>
      <c r="AE1177" s="24" t="s">
        <v>9827</v>
      </c>
      <c r="AF1177" s="24" t="s">
        <v>9829</v>
      </c>
      <c r="AG1177" s="24" t="s">
        <v>16</v>
      </c>
    </row>
    <row r="1178" spans="1:33" x14ac:dyDescent="0.3">
      <c r="A1178" s="24" t="s">
        <v>321</v>
      </c>
      <c r="B1178" s="24" t="s">
        <v>9827</v>
      </c>
      <c r="C1178" s="24" t="s">
        <v>67</v>
      </c>
      <c r="D1178" s="24" t="s">
        <v>1150</v>
      </c>
      <c r="E1178" s="24" t="s">
        <v>1443</v>
      </c>
      <c r="F1178" s="24" t="s">
        <v>1438</v>
      </c>
      <c r="G1178" s="24" t="s">
        <v>1439</v>
      </c>
      <c r="H1178" s="24" t="s">
        <v>238</v>
      </c>
      <c r="I1178" s="24" t="s">
        <v>8886</v>
      </c>
      <c r="J1178" s="24" t="s">
        <v>8886</v>
      </c>
      <c r="K1178" s="24" t="s">
        <v>8886</v>
      </c>
      <c r="L1178" s="24" t="s">
        <v>8886</v>
      </c>
      <c r="M1178" s="24" t="s">
        <v>9828</v>
      </c>
      <c r="N1178" s="24" t="s">
        <v>136</v>
      </c>
      <c r="O1178" s="24" t="s">
        <v>1444</v>
      </c>
      <c r="P1178" s="24"/>
      <c r="Q1178" s="24" t="s">
        <v>1437</v>
      </c>
      <c r="R1178" s="24"/>
      <c r="S1178" s="24"/>
      <c r="T1178" s="24"/>
      <c r="U1178" s="24" t="s">
        <v>8886</v>
      </c>
      <c r="V1178" s="24" t="s">
        <v>8886</v>
      </c>
      <c r="W1178" s="24" t="s">
        <v>8886</v>
      </c>
      <c r="X1178" s="24" t="s">
        <v>8886</v>
      </c>
      <c r="Y1178" s="258">
        <v>45182.501828703702</v>
      </c>
      <c r="Z1178" s="258">
        <v>45182.574525462966</v>
      </c>
      <c r="AA1178" s="24" t="s">
        <v>8886</v>
      </c>
      <c r="AB1178" s="24"/>
      <c r="AC1178" s="24"/>
      <c r="AD1178" s="24">
        <v>24831</v>
      </c>
      <c r="AE1178" s="24" t="s">
        <v>9827</v>
      </c>
      <c r="AF1178" s="24" t="s">
        <v>9829</v>
      </c>
      <c r="AG1178" s="24" t="s">
        <v>16</v>
      </c>
    </row>
    <row r="1179" spans="1:33" ht="92.4" x14ac:dyDescent="0.3">
      <c r="A1179" s="24"/>
      <c r="B1179" s="24" t="s">
        <v>9827</v>
      </c>
      <c r="C1179" s="24" t="s">
        <v>19</v>
      </c>
      <c r="D1179" s="24" t="s">
        <v>1683</v>
      </c>
      <c r="E1179" s="24" t="s">
        <v>1947</v>
      </c>
      <c r="F1179" s="24" t="s">
        <v>3437</v>
      </c>
      <c r="G1179" s="24" t="s">
        <v>3438</v>
      </c>
      <c r="H1179" s="24" t="s">
        <v>1945</v>
      </c>
      <c r="I1179" s="24" t="s">
        <v>8886</v>
      </c>
      <c r="J1179" s="24" t="s">
        <v>8886</v>
      </c>
      <c r="K1179" s="24" t="s">
        <v>8886</v>
      </c>
      <c r="L1179" s="24" t="s">
        <v>8886</v>
      </c>
      <c r="M1179" s="24" t="s">
        <v>9828</v>
      </c>
      <c r="N1179" s="24" t="s">
        <v>136</v>
      </c>
      <c r="O1179" s="24" t="s">
        <v>1684</v>
      </c>
      <c r="P1179" s="24" t="s">
        <v>3439</v>
      </c>
      <c r="Q1179" s="24" t="s">
        <v>1943</v>
      </c>
      <c r="R1179" s="24"/>
      <c r="S1179" s="25" t="s">
        <v>10118</v>
      </c>
      <c r="T1179" s="24"/>
      <c r="U1179" s="24" t="s">
        <v>166</v>
      </c>
      <c r="V1179" s="24" t="s">
        <v>123</v>
      </c>
      <c r="W1179" s="24" t="s">
        <v>8886</v>
      </c>
      <c r="X1179" s="24" t="s">
        <v>8886</v>
      </c>
      <c r="Y1179" s="258">
        <v>45182.505289351851</v>
      </c>
      <c r="Z1179" s="258">
        <v>45183.500833333332</v>
      </c>
      <c r="AA1179" s="24" t="s">
        <v>8886</v>
      </c>
      <c r="AB1179" s="24"/>
      <c r="AC1179" s="24"/>
      <c r="AD1179" s="24">
        <v>21171</v>
      </c>
      <c r="AE1179" s="24" t="s">
        <v>9827</v>
      </c>
      <c r="AF1179" s="24" t="s">
        <v>9829</v>
      </c>
      <c r="AG1179" s="24" t="s">
        <v>16</v>
      </c>
    </row>
    <row r="1180" spans="1:33" x14ac:dyDescent="0.3">
      <c r="A1180" s="24" t="s">
        <v>321</v>
      </c>
      <c r="B1180" s="24" t="s">
        <v>9827</v>
      </c>
      <c r="C1180" s="24" t="s">
        <v>67</v>
      </c>
      <c r="D1180" s="24" t="s">
        <v>2551</v>
      </c>
      <c r="E1180" s="24" t="s">
        <v>2556</v>
      </c>
      <c r="F1180" s="24" t="s">
        <v>2554</v>
      </c>
      <c r="G1180" s="24" t="s">
        <v>2555</v>
      </c>
      <c r="H1180" s="24" t="s">
        <v>238</v>
      </c>
      <c r="I1180" s="24" t="s">
        <v>8886</v>
      </c>
      <c r="J1180" s="24" t="s">
        <v>8886</v>
      </c>
      <c r="K1180" s="24" t="s">
        <v>8886</v>
      </c>
      <c r="L1180" s="24" t="s">
        <v>8886</v>
      </c>
      <c r="M1180" s="24" t="s">
        <v>9828</v>
      </c>
      <c r="N1180" s="24" t="s">
        <v>136</v>
      </c>
      <c r="O1180" s="24" t="s">
        <v>2552</v>
      </c>
      <c r="P1180" s="24"/>
      <c r="Q1180" s="24" t="s">
        <v>2553</v>
      </c>
      <c r="R1180" s="24"/>
      <c r="S1180" s="24"/>
      <c r="T1180" s="24"/>
      <c r="U1180" s="24" t="s">
        <v>8886</v>
      </c>
      <c r="V1180" s="24" t="s">
        <v>8886</v>
      </c>
      <c r="W1180" s="24" t="s">
        <v>8886</v>
      </c>
      <c r="X1180" s="24" t="s">
        <v>8886</v>
      </c>
      <c r="Y1180" s="258">
        <v>45182.510578703703</v>
      </c>
      <c r="Z1180" s="258">
        <v>45183.500833333332</v>
      </c>
      <c r="AA1180" s="24" t="s">
        <v>8886</v>
      </c>
      <c r="AB1180" s="24"/>
      <c r="AC1180" s="24"/>
      <c r="AD1180" s="24">
        <v>23371</v>
      </c>
      <c r="AE1180" s="24" t="s">
        <v>9827</v>
      </c>
      <c r="AF1180" s="24" t="s">
        <v>9829</v>
      </c>
      <c r="AG1180" s="24" t="s">
        <v>16</v>
      </c>
    </row>
    <row r="1181" spans="1:33" ht="66" x14ac:dyDescent="0.3">
      <c r="A1181" s="24" t="s">
        <v>212</v>
      </c>
      <c r="B1181" s="24" t="s">
        <v>9827</v>
      </c>
      <c r="C1181" s="24" t="s">
        <v>67</v>
      </c>
      <c r="D1181" s="24" t="s">
        <v>1183</v>
      </c>
      <c r="E1181" s="24" t="s">
        <v>3423</v>
      </c>
      <c r="F1181" s="24" t="s">
        <v>1181</v>
      </c>
      <c r="G1181" s="24" t="s">
        <v>1167</v>
      </c>
      <c r="H1181" s="24" t="s">
        <v>238</v>
      </c>
      <c r="I1181" s="24" t="s">
        <v>8886</v>
      </c>
      <c r="J1181" s="24" t="s">
        <v>8886</v>
      </c>
      <c r="K1181" s="24" t="s">
        <v>8886</v>
      </c>
      <c r="L1181" s="24" t="s">
        <v>8886</v>
      </c>
      <c r="M1181" s="24" t="s">
        <v>9828</v>
      </c>
      <c r="N1181" s="24" t="s">
        <v>136</v>
      </c>
      <c r="O1181" s="24" t="s">
        <v>1185</v>
      </c>
      <c r="P1181" s="24"/>
      <c r="Q1181" s="24" t="s">
        <v>1184</v>
      </c>
      <c r="R1181" s="24"/>
      <c r="S1181" s="25" t="s">
        <v>10119</v>
      </c>
      <c r="T1181" s="24"/>
      <c r="U1181" s="24" t="s">
        <v>8886</v>
      </c>
      <c r="V1181" s="24" t="s">
        <v>8886</v>
      </c>
      <c r="W1181" s="24" t="s">
        <v>8886</v>
      </c>
      <c r="X1181" s="24" t="s">
        <v>8886</v>
      </c>
      <c r="Y1181" s="258">
        <v>45182.524699074071</v>
      </c>
      <c r="Z1181" s="258">
        <v>45183.500833333332</v>
      </c>
      <c r="AA1181" s="24" t="s">
        <v>8886</v>
      </c>
      <c r="AB1181" s="24"/>
      <c r="AC1181" s="24"/>
      <c r="AD1181" s="24">
        <v>19702</v>
      </c>
      <c r="AE1181" s="24" t="s">
        <v>9827</v>
      </c>
      <c r="AF1181" s="24" t="s">
        <v>9829</v>
      </c>
      <c r="AG1181" s="24" t="s">
        <v>16</v>
      </c>
    </row>
    <row r="1182" spans="1:33" x14ac:dyDescent="0.3">
      <c r="A1182" s="24"/>
      <c r="B1182" s="24" t="s">
        <v>9829</v>
      </c>
      <c r="C1182" s="24" t="s">
        <v>333</v>
      </c>
      <c r="D1182" s="24" t="s">
        <v>1683</v>
      </c>
      <c r="E1182" s="24" t="s">
        <v>3440</v>
      </c>
      <c r="F1182" s="24" t="s">
        <v>3441</v>
      </c>
      <c r="G1182" s="24" t="s">
        <v>3438</v>
      </c>
      <c r="H1182" s="24" t="s">
        <v>24</v>
      </c>
      <c r="I1182" s="24" t="s">
        <v>8886</v>
      </c>
      <c r="J1182" s="24" t="s">
        <v>8886</v>
      </c>
      <c r="K1182" s="24" t="s">
        <v>8886</v>
      </c>
      <c r="L1182" s="24" t="s">
        <v>8886</v>
      </c>
      <c r="M1182" s="24" t="s">
        <v>9828</v>
      </c>
      <c r="N1182" s="24" t="s">
        <v>136</v>
      </c>
      <c r="O1182" s="24" t="s">
        <v>1684</v>
      </c>
      <c r="P1182" s="24"/>
      <c r="Q1182" s="24"/>
      <c r="R1182" s="25" t="s">
        <v>3442</v>
      </c>
      <c r="S1182" s="25" t="s">
        <v>10120</v>
      </c>
      <c r="T1182" s="24"/>
      <c r="U1182" s="24" t="s">
        <v>8886</v>
      </c>
      <c r="V1182" s="24" t="s">
        <v>8886</v>
      </c>
      <c r="W1182" s="24"/>
      <c r="X1182" s="24"/>
      <c r="Y1182" s="258">
        <v>45182.531423611108</v>
      </c>
      <c r="Z1182" s="24"/>
      <c r="AA1182" s="24" t="s">
        <v>8886</v>
      </c>
      <c r="AB1182" s="24"/>
      <c r="AC1182" s="24"/>
      <c r="AD1182" s="24">
        <v>20050</v>
      </c>
      <c r="AE1182" s="24" t="s">
        <v>9827</v>
      </c>
      <c r="AF1182" s="24" t="s">
        <v>9827</v>
      </c>
      <c r="AG1182" s="24" t="s">
        <v>8886</v>
      </c>
    </row>
    <row r="1183" spans="1:33" ht="118.8" x14ac:dyDescent="0.3">
      <c r="A1183" s="24"/>
      <c r="B1183" s="24" t="s">
        <v>9827</v>
      </c>
      <c r="C1183" s="24" t="s">
        <v>206</v>
      </c>
      <c r="D1183" s="24" t="s">
        <v>701</v>
      </c>
      <c r="E1183" s="24" t="s">
        <v>3443</v>
      </c>
      <c r="F1183" s="24" t="s">
        <v>3444</v>
      </c>
      <c r="G1183" s="24" t="s">
        <v>54</v>
      </c>
      <c r="H1183" s="24" t="s">
        <v>24</v>
      </c>
      <c r="I1183" s="24" t="s">
        <v>8886</v>
      </c>
      <c r="J1183" s="24" t="s">
        <v>8886</v>
      </c>
      <c r="K1183" s="24" t="s">
        <v>8886</v>
      </c>
      <c r="L1183" s="24" t="s">
        <v>8886</v>
      </c>
      <c r="M1183" s="24" t="s">
        <v>9828</v>
      </c>
      <c r="N1183" s="24" t="s">
        <v>136</v>
      </c>
      <c r="O1183" s="24" t="s">
        <v>702</v>
      </c>
      <c r="P1183" s="24"/>
      <c r="Q1183" s="24"/>
      <c r="R1183" s="25" t="s">
        <v>3445</v>
      </c>
      <c r="S1183" s="25" t="s">
        <v>10121</v>
      </c>
      <c r="T1183" s="24"/>
      <c r="U1183" s="24" t="s">
        <v>8886</v>
      </c>
      <c r="V1183" s="24" t="s">
        <v>8886</v>
      </c>
      <c r="W1183" s="24"/>
      <c r="X1183" s="24"/>
      <c r="Y1183" s="258">
        <v>45182.576608796298</v>
      </c>
      <c r="Z1183" s="258">
        <v>45183.500833333332</v>
      </c>
      <c r="AA1183" s="24" t="s">
        <v>8886</v>
      </c>
      <c r="AB1183" s="24"/>
      <c r="AC1183" s="24"/>
      <c r="AD1183" s="24">
        <v>268200</v>
      </c>
      <c r="AE1183" s="24" t="s">
        <v>9827</v>
      </c>
      <c r="AF1183" s="24" t="s">
        <v>9829</v>
      </c>
      <c r="AG1183" s="24" t="s">
        <v>8886</v>
      </c>
    </row>
    <row r="1184" spans="1:33" x14ac:dyDescent="0.3">
      <c r="A1184" s="24"/>
      <c r="B1184" s="24" t="s">
        <v>9827</v>
      </c>
      <c r="C1184" s="24" t="s">
        <v>206</v>
      </c>
      <c r="D1184" s="24" t="s">
        <v>516</v>
      </c>
      <c r="E1184" s="24" t="s">
        <v>3446</v>
      </c>
      <c r="F1184" s="24" t="s">
        <v>3447</v>
      </c>
      <c r="G1184" s="24" t="s">
        <v>498</v>
      </c>
      <c r="H1184" s="24" t="s">
        <v>36</v>
      </c>
      <c r="I1184" s="24" t="s">
        <v>8886</v>
      </c>
      <c r="J1184" s="24" t="s">
        <v>8886</v>
      </c>
      <c r="K1184" s="24" t="s">
        <v>8886</v>
      </c>
      <c r="L1184" s="24" t="s">
        <v>8886</v>
      </c>
      <c r="M1184" s="24" t="s">
        <v>9828</v>
      </c>
      <c r="N1184" s="24" t="s">
        <v>136</v>
      </c>
      <c r="O1184" s="24" t="s">
        <v>517</v>
      </c>
      <c r="P1184" s="24"/>
      <c r="Q1184" s="24"/>
      <c r="R1184" s="25" t="s">
        <v>3448</v>
      </c>
      <c r="S1184" s="25" t="s">
        <v>10122</v>
      </c>
      <c r="T1184" s="24"/>
      <c r="U1184" s="24" t="s">
        <v>8886</v>
      </c>
      <c r="V1184" s="24" t="s">
        <v>8886</v>
      </c>
      <c r="W1184" s="24"/>
      <c r="X1184" s="24"/>
      <c r="Y1184" s="258">
        <v>45182.614479166667</v>
      </c>
      <c r="Z1184" s="258">
        <v>45183.500833333332</v>
      </c>
      <c r="AA1184" s="24" t="s">
        <v>8886</v>
      </c>
      <c r="AB1184" s="24"/>
      <c r="AC1184" s="24"/>
      <c r="AD1184" s="24">
        <v>268300</v>
      </c>
      <c r="AE1184" s="24" t="s">
        <v>9827</v>
      </c>
      <c r="AF1184" s="24" t="s">
        <v>9829</v>
      </c>
      <c r="AG1184" s="24" t="s">
        <v>36</v>
      </c>
    </row>
    <row r="1185" spans="1:33" x14ac:dyDescent="0.3">
      <c r="A1185" s="24"/>
      <c r="B1185" s="24" t="s">
        <v>9827</v>
      </c>
      <c r="C1185" s="24" t="s">
        <v>67</v>
      </c>
      <c r="D1185" s="24" t="s">
        <v>282</v>
      </c>
      <c r="E1185" s="24" t="s">
        <v>2789</v>
      </c>
      <c r="F1185" s="24" t="s">
        <v>2787</v>
      </c>
      <c r="G1185" s="24" t="s">
        <v>2788</v>
      </c>
      <c r="H1185" s="24" t="s">
        <v>781</v>
      </c>
      <c r="I1185" s="24" t="s">
        <v>2223</v>
      </c>
      <c r="J1185" s="24" t="s">
        <v>8886</v>
      </c>
      <c r="K1185" s="24" t="s">
        <v>8886</v>
      </c>
      <c r="L1185" s="24" t="s">
        <v>8886</v>
      </c>
      <c r="M1185" s="24" t="s">
        <v>2774</v>
      </c>
      <c r="N1185" s="24" t="s">
        <v>136</v>
      </c>
      <c r="O1185" s="24" t="s">
        <v>414</v>
      </c>
      <c r="P1185" s="24"/>
      <c r="Q1185" s="24" t="s">
        <v>2786</v>
      </c>
      <c r="R1185" s="24"/>
      <c r="S1185" s="24"/>
      <c r="T1185" s="24"/>
      <c r="U1185" s="24" t="s">
        <v>8886</v>
      </c>
      <c r="V1185" s="24" t="s">
        <v>8886</v>
      </c>
      <c r="W1185" s="24" t="s">
        <v>8886</v>
      </c>
      <c r="X1185" s="24" t="s">
        <v>8886</v>
      </c>
      <c r="Y1185" s="258">
        <v>45182.869305555556</v>
      </c>
      <c r="Z1185" s="258">
        <v>45184.236030092594</v>
      </c>
      <c r="AA1185" s="24" t="s">
        <v>8886</v>
      </c>
      <c r="AB1185" s="24"/>
      <c r="AC1185" s="24"/>
      <c r="AD1185" s="24">
        <v>8051</v>
      </c>
      <c r="AE1185" s="24" t="s">
        <v>9827</v>
      </c>
      <c r="AF1185" s="24" t="s">
        <v>9829</v>
      </c>
      <c r="AG1185" s="24" t="s">
        <v>16</v>
      </c>
    </row>
    <row r="1186" spans="1:33" x14ac:dyDescent="0.3">
      <c r="A1186" s="24" t="s">
        <v>321</v>
      </c>
      <c r="B1186" s="24" t="s">
        <v>9827</v>
      </c>
      <c r="C1186" s="24" t="s">
        <v>67</v>
      </c>
      <c r="D1186" s="24" t="s">
        <v>158</v>
      </c>
      <c r="E1186" s="24" t="s">
        <v>2294</v>
      </c>
      <c r="F1186" s="24" t="s">
        <v>2291</v>
      </c>
      <c r="G1186" s="24" t="s">
        <v>2292</v>
      </c>
      <c r="H1186" s="24" t="s">
        <v>238</v>
      </c>
      <c r="I1186" s="24" t="s">
        <v>8886</v>
      </c>
      <c r="J1186" s="24" t="s">
        <v>8886</v>
      </c>
      <c r="K1186" s="24" t="s">
        <v>8886</v>
      </c>
      <c r="L1186" s="24" t="s">
        <v>8886</v>
      </c>
      <c r="M1186" s="24" t="s">
        <v>9828</v>
      </c>
      <c r="N1186" s="24" t="s">
        <v>136</v>
      </c>
      <c r="O1186" s="24" t="s">
        <v>2289</v>
      </c>
      <c r="P1186" s="24"/>
      <c r="Q1186" s="24" t="s">
        <v>2290</v>
      </c>
      <c r="R1186" s="24"/>
      <c r="S1186" s="24"/>
      <c r="T1186" s="24"/>
      <c r="U1186" s="24" t="s">
        <v>8886</v>
      </c>
      <c r="V1186" s="24" t="s">
        <v>8886</v>
      </c>
      <c r="W1186" s="24" t="s">
        <v>8886</v>
      </c>
      <c r="X1186" s="24" t="s">
        <v>8886</v>
      </c>
      <c r="Y1186" s="258">
        <v>45183.243275462963</v>
      </c>
      <c r="Z1186" s="258">
        <v>45183.402048611111</v>
      </c>
      <c r="AA1186" s="24" t="s">
        <v>8886</v>
      </c>
      <c r="AB1186" s="24"/>
      <c r="AC1186" s="24"/>
      <c r="AD1186" s="24">
        <v>22821</v>
      </c>
      <c r="AE1186" s="24" t="s">
        <v>9827</v>
      </c>
      <c r="AF1186" s="24" t="s">
        <v>9829</v>
      </c>
      <c r="AG1186" s="24" t="s">
        <v>16</v>
      </c>
    </row>
    <row r="1187" spans="1:33" x14ac:dyDescent="0.3">
      <c r="A1187" s="24" t="s">
        <v>212</v>
      </c>
      <c r="B1187" s="24" t="s">
        <v>9827</v>
      </c>
      <c r="C1187" s="24" t="s">
        <v>67</v>
      </c>
      <c r="D1187" s="24" t="s">
        <v>2940</v>
      </c>
      <c r="E1187" s="24" t="s">
        <v>3425</v>
      </c>
      <c r="F1187" s="24" t="s">
        <v>2952</v>
      </c>
      <c r="G1187" s="24" t="s">
        <v>2953</v>
      </c>
      <c r="H1187" s="24" t="s">
        <v>238</v>
      </c>
      <c r="I1187" s="24" t="s">
        <v>8886</v>
      </c>
      <c r="J1187" s="24" t="s">
        <v>8886</v>
      </c>
      <c r="K1187" s="24" t="s">
        <v>8886</v>
      </c>
      <c r="L1187" s="24" t="s">
        <v>8886</v>
      </c>
      <c r="M1187" s="24" t="s">
        <v>9828</v>
      </c>
      <c r="N1187" s="24" t="s">
        <v>136</v>
      </c>
      <c r="O1187" s="24" t="s">
        <v>2942</v>
      </c>
      <c r="P1187" s="24"/>
      <c r="Q1187" s="24" t="s">
        <v>2955</v>
      </c>
      <c r="R1187" s="24"/>
      <c r="S1187" s="24"/>
      <c r="T1187" s="24"/>
      <c r="U1187" s="24" t="s">
        <v>8886</v>
      </c>
      <c r="V1187" s="24" t="s">
        <v>8886</v>
      </c>
      <c r="W1187" s="24" t="s">
        <v>8886</v>
      </c>
      <c r="X1187" s="24" t="s">
        <v>8886</v>
      </c>
      <c r="Y1187" s="258">
        <v>45183.268865740742</v>
      </c>
      <c r="Z1187" s="258">
        <v>45183.326724537037</v>
      </c>
      <c r="AA1187" s="24" t="s">
        <v>8886</v>
      </c>
      <c r="AB1187" s="24"/>
      <c r="AC1187" s="24"/>
      <c r="AD1187" s="24">
        <v>24632</v>
      </c>
      <c r="AE1187" s="24" t="s">
        <v>9827</v>
      </c>
      <c r="AF1187" s="24" t="s">
        <v>9829</v>
      </c>
      <c r="AG1187" s="24" t="s">
        <v>16</v>
      </c>
    </row>
    <row r="1188" spans="1:33" x14ac:dyDescent="0.3">
      <c r="A1188" s="24"/>
      <c r="B1188" s="24" t="s">
        <v>9827</v>
      </c>
      <c r="C1188" s="24" t="s">
        <v>19</v>
      </c>
      <c r="D1188" s="24" t="s">
        <v>178</v>
      </c>
      <c r="E1188" s="24" t="s">
        <v>3449</v>
      </c>
      <c r="F1188" s="24" t="s">
        <v>3450</v>
      </c>
      <c r="G1188" s="24" t="s">
        <v>3323</v>
      </c>
      <c r="H1188" s="24" t="s">
        <v>36</v>
      </c>
      <c r="I1188" s="24" t="s">
        <v>8886</v>
      </c>
      <c r="J1188" s="24" t="s">
        <v>8886</v>
      </c>
      <c r="K1188" s="24" t="s">
        <v>8886</v>
      </c>
      <c r="L1188" s="24" t="s">
        <v>8886</v>
      </c>
      <c r="M1188" s="24" t="s">
        <v>9828</v>
      </c>
      <c r="N1188" s="24" t="s">
        <v>136</v>
      </c>
      <c r="O1188" s="24" t="s">
        <v>179</v>
      </c>
      <c r="P1188" s="24" t="s">
        <v>3452</v>
      </c>
      <c r="Q1188" s="24"/>
      <c r="R1188" s="25" t="s">
        <v>3451</v>
      </c>
      <c r="S1188" s="24"/>
      <c r="T1188" s="24"/>
      <c r="U1188" s="24" t="s">
        <v>8886</v>
      </c>
      <c r="V1188" s="24" t="s">
        <v>8886</v>
      </c>
      <c r="W1188" s="24"/>
      <c r="X1188" s="24"/>
      <c r="Y1188" s="258">
        <v>45183.303078703706</v>
      </c>
      <c r="Z1188" s="258">
        <v>45183.537858796299</v>
      </c>
      <c r="AA1188" s="24" t="s">
        <v>8886</v>
      </c>
      <c r="AB1188" s="24"/>
      <c r="AC1188" s="24"/>
      <c r="AD1188" s="24">
        <v>20000</v>
      </c>
      <c r="AE1188" s="24" t="s">
        <v>9827</v>
      </c>
      <c r="AF1188" s="24" t="s">
        <v>9829</v>
      </c>
      <c r="AG1188" s="24" t="s">
        <v>36</v>
      </c>
    </row>
    <row r="1189" spans="1:33" x14ac:dyDescent="0.3">
      <c r="A1189" s="24" t="s">
        <v>212</v>
      </c>
      <c r="B1189" s="24" t="s">
        <v>9827</v>
      </c>
      <c r="C1189" s="24" t="s">
        <v>67</v>
      </c>
      <c r="D1189" s="24" t="s">
        <v>2249</v>
      </c>
      <c r="E1189" s="24" t="s">
        <v>3424</v>
      </c>
      <c r="F1189" s="24" t="s">
        <v>2252</v>
      </c>
      <c r="G1189" s="24" t="s">
        <v>2216</v>
      </c>
      <c r="H1189" s="24" t="s">
        <v>238</v>
      </c>
      <c r="I1189" s="24" t="s">
        <v>8886</v>
      </c>
      <c r="J1189" s="24" t="s">
        <v>8886</v>
      </c>
      <c r="K1189" s="24" t="s">
        <v>8886</v>
      </c>
      <c r="L1189" s="24" t="s">
        <v>8886</v>
      </c>
      <c r="M1189" s="24" t="s">
        <v>9828</v>
      </c>
      <c r="N1189" s="24" t="s">
        <v>136</v>
      </c>
      <c r="O1189" s="24" t="s">
        <v>2250</v>
      </c>
      <c r="P1189" s="24"/>
      <c r="Q1189" s="24" t="s">
        <v>2254</v>
      </c>
      <c r="R1189" s="24"/>
      <c r="S1189" s="25" t="s">
        <v>9835</v>
      </c>
      <c r="T1189" s="24"/>
      <c r="U1189" s="24" t="s">
        <v>8886</v>
      </c>
      <c r="V1189" s="24" t="s">
        <v>8886</v>
      </c>
      <c r="W1189" s="24" t="s">
        <v>8886</v>
      </c>
      <c r="X1189" s="24" t="s">
        <v>8886</v>
      </c>
      <c r="Y1189" s="258">
        <v>45183.340879629628</v>
      </c>
      <c r="Z1189" s="258">
        <v>45183.721296296295</v>
      </c>
      <c r="AA1189" s="24" t="s">
        <v>8886</v>
      </c>
      <c r="AB1189" s="24"/>
      <c r="AC1189" s="24"/>
      <c r="AD1189" s="24">
        <v>23802</v>
      </c>
      <c r="AE1189" s="24" t="s">
        <v>9827</v>
      </c>
      <c r="AF1189" s="24" t="s">
        <v>9829</v>
      </c>
      <c r="AG1189" s="24" t="s">
        <v>16</v>
      </c>
    </row>
    <row r="1190" spans="1:33" x14ac:dyDescent="0.3">
      <c r="A1190" s="24"/>
      <c r="B1190" s="24" t="s">
        <v>9827</v>
      </c>
      <c r="C1190" s="24" t="s">
        <v>33</v>
      </c>
      <c r="D1190" s="24" t="s">
        <v>282</v>
      </c>
      <c r="E1190" s="24" t="s">
        <v>3453</v>
      </c>
      <c r="F1190" s="24" t="s">
        <v>3454</v>
      </c>
      <c r="G1190" s="24" t="s">
        <v>3455</v>
      </c>
      <c r="H1190" s="24" t="s">
        <v>24</v>
      </c>
      <c r="I1190" s="24" t="s">
        <v>8886</v>
      </c>
      <c r="J1190" s="24" t="s">
        <v>8886</v>
      </c>
      <c r="K1190" s="24" t="s">
        <v>8886</v>
      </c>
      <c r="L1190" s="24" t="s">
        <v>8886</v>
      </c>
      <c r="M1190" s="24" t="s">
        <v>9828</v>
      </c>
      <c r="N1190" s="24" t="s">
        <v>136</v>
      </c>
      <c r="O1190" s="24" t="s">
        <v>414</v>
      </c>
      <c r="P1190" s="24"/>
      <c r="Q1190" s="24"/>
      <c r="R1190" s="24"/>
      <c r="S1190" s="24"/>
      <c r="T1190" s="24"/>
      <c r="U1190" s="24" t="s">
        <v>8886</v>
      </c>
      <c r="V1190" s="24" t="s">
        <v>8886</v>
      </c>
      <c r="W1190" s="24"/>
      <c r="X1190" s="24"/>
      <c r="Y1190" s="258">
        <v>45183.454722222225</v>
      </c>
      <c r="Z1190" s="258">
        <v>45184.236030092594</v>
      </c>
      <c r="AA1190" s="24" t="s">
        <v>8886</v>
      </c>
      <c r="AB1190" s="24"/>
      <c r="AC1190" s="24"/>
      <c r="AD1190" s="24">
        <v>9000</v>
      </c>
      <c r="AE1190" s="24" t="s">
        <v>9827</v>
      </c>
      <c r="AF1190" s="24" t="s">
        <v>9829</v>
      </c>
      <c r="AG1190" s="24" t="s">
        <v>36</v>
      </c>
    </row>
    <row r="1191" spans="1:33" x14ac:dyDescent="0.3">
      <c r="A1191" s="24"/>
      <c r="B1191" s="24" t="s">
        <v>9827</v>
      </c>
      <c r="C1191" s="24" t="s">
        <v>67</v>
      </c>
      <c r="D1191" s="24" t="s">
        <v>282</v>
      </c>
      <c r="E1191" s="24" t="s">
        <v>2773</v>
      </c>
      <c r="F1191" s="24" t="s">
        <v>2771</v>
      </c>
      <c r="G1191" s="24" t="s">
        <v>1462</v>
      </c>
      <c r="H1191" s="24" t="s">
        <v>781</v>
      </c>
      <c r="I1191" s="24" t="s">
        <v>2223</v>
      </c>
      <c r="J1191" s="24" t="s">
        <v>8886</v>
      </c>
      <c r="K1191" s="24" t="s">
        <v>8886</v>
      </c>
      <c r="L1191" s="24" t="s">
        <v>8886</v>
      </c>
      <c r="M1191" s="24" t="s">
        <v>2774</v>
      </c>
      <c r="N1191" s="24" t="s">
        <v>136</v>
      </c>
      <c r="O1191" s="24" t="s">
        <v>414</v>
      </c>
      <c r="P1191" s="24"/>
      <c r="Q1191" s="24" t="s">
        <v>2770</v>
      </c>
      <c r="R1191" s="24"/>
      <c r="S1191" s="24"/>
      <c r="T1191" s="24"/>
      <c r="U1191" s="24" t="s">
        <v>8886</v>
      </c>
      <c r="V1191" s="24" t="s">
        <v>8886</v>
      </c>
      <c r="W1191" s="24" t="s">
        <v>8886</v>
      </c>
      <c r="X1191" s="24" t="s">
        <v>8886</v>
      </c>
      <c r="Y1191" s="258">
        <v>45183.454722222225</v>
      </c>
      <c r="Z1191" s="258">
        <v>45184.236030092594</v>
      </c>
      <c r="AA1191" s="24" t="s">
        <v>8886</v>
      </c>
      <c r="AB1191" s="24"/>
      <c r="AC1191" s="24"/>
      <c r="AD1191" s="24">
        <v>8001</v>
      </c>
      <c r="AE1191" s="24" t="s">
        <v>9827</v>
      </c>
      <c r="AF1191" s="24" t="s">
        <v>9829</v>
      </c>
      <c r="AG1191" s="24" t="s">
        <v>16</v>
      </c>
    </row>
    <row r="1192" spans="1:33" x14ac:dyDescent="0.3">
      <c r="A1192" s="24" t="s">
        <v>212</v>
      </c>
      <c r="B1192" s="24" t="s">
        <v>9827</v>
      </c>
      <c r="C1192" s="24" t="s">
        <v>67</v>
      </c>
      <c r="D1192" s="24" t="s">
        <v>135</v>
      </c>
      <c r="E1192" s="24" t="s">
        <v>3436</v>
      </c>
      <c r="F1192" s="24" t="s">
        <v>9869</v>
      </c>
      <c r="G1192" s="24" t="s">
        <v>208</v>
      </c>
      <c r="H1192" s="24" t="s">
        <v>210</v>
      </c>
      <c r="I1192" s="24" t="s">
        <v>8886</v>
      </c>
      <c r="J1192" s="24" t="s">
        <v>8886</v>
      </c>
      <c r="K1192" s="24" t="s">
        <v>8886</v>
      </c>
      <c r="L1192" s="24" t="s">
        <v>8886</v>
      </c>
      <c r="M1192" s="24" t="s">
        <v>9828</v>
      </c>
      <c r="N1192" s="24" t="s">
        <v>136</v>
      </c>
      <c r="O1192" s="24" t="s">
        <v>8886</v>
      </c>
      <c r="P1192" s="24"/>
      <c r="Q1192" s="24" t="s">
        <v>3422</v>
      </c>
      <c r="R1192" s="24"/>
      <c r="S1192" s="25" t="s">
        <v>9835</v>
      </c>
      <c r="T1192" s="24"/>
      <c r="U1192" s="24" t="s">
        <v>8886</v>
      </c>
      <c r="V1192" s="24" t="s">
        <v>8886</v>
      </c>
      <c r="W1192" s="24" t="s">
        <v>8886</v>
      </c>
      <c r="X1192" s="24" t="s">
        <v>8886</v>
      </c>
      <c r="Y1192" s="258">
        <v>45183.486111111109</v>
      </c>
      <c r="Z1192" s="258">
        <v>45183.500833333332</v>
      </c>
      <c r="AA1192" s="24" t="s">
        <v>8886</v>
      </c>
      <c r="AB1192" s="24"/>
      <c r="AC1192" s="24"/>
      <c r="AD1192" s="24">
        <v>1004</v>
      </c>
      <c r="AE1192" s="24" t="s">
        <v>9827</v>
      </c>
      <c r="AF1192" s="24" t="s">
        <v>9829</v>
      </c>
      <c r="AG1192" s="24" t="s">
        <v>16</v>
      </c>
    </row>
    <row r="1193" spans="1:33" x14ac:dyDescent="0.3">
      <c r="A1193" s="24"/>
      <c r="B1193" s="24" t="s">
        <v>9827</v>
      </c>
      <c r="C1193" s="24" t="s">
        <v>67</v>
      </c>
      <c r="D1193" s="24" t="s">
        <v>1683</v>
      </c>
      <c r="E1193" s="24" t="s">
        <v>3439</v>
      </c>
      <c r="F1193" s="24" t="s">
        <v>3457</v>
      </c>
      <c r="G1193" s="24" t="s">
        <v>8</v>
      </c>
      <c r="H1193" s="24" t="s">
        <v>1945</v>
      </c>
      <c r="I1193" s="24" t="s">
        <v>8886</v>
      </c>
      <c r="J1193" s="24" t="s">
        <v>8886</v>
      </c>
      <c r="K1193" s="24" t="s">
        <v>8886</v>
      </c>
      <c r="L1193" s="24" t="s">
        <v>8886</v>
      </c>
      <c r="M1193" s="24" t="s">
        <v>9828</v>
      </c>
      <c r="N1193" s="24" t="s">
        <v>136</v>
      </c>
      <c r="O1193" s="24" t="s">
        <v>1684</v>
      </c>
      <c r="P1193" s="24"/>
      <c r="Q1193" s="24" t="s">
        <v>1947</v>
      </c>
      <c r="R1193" s="24"/>
      <c r="S1193" s="24"/>
      <c r="T1193" s="24"/>
      <c r="U1193" s="24" t="s">
        <v>166</v>
      </c>
      <c r="V1193" s="24" t="s">
        <v>123</v>
      </c>
      <c r="W1193" s="24" t="s">
        <v>8886</v>
      </c>
      <c r="X1193" s="24" t="s">
        <v>8886</v>
      </c>
      <c r="Y1193" s="258">
        <v>45183.51321759259</v>
      </c>
      <c r="Z1193" s="258">
        <v>45184.236030092594</v>
      </c>
      <c r="AA1193" s="24" t="s">
        <v>8886</v>
      </c>
      <c r="AB1193" s="24"/>
      <c r="AC1193" s="24"/>
      <c r="AD1193" s="24">
        <v>21172</v>
      </c>
      <c r="AE1193" s="24" t="s">
        <v>9827</v>
      </c>
      <c r="AF1193" s="24" t="s">
        <v>9829</v>
      </c>
      <c r="AG1193" s="24" t="s">
        <v>16</v>
      </c>
    </row>
    <row r="1194" spans="1:33" ht="39.6" x14ac:dyDescent="0.3">
      <c r="A1194" s="24"/>
      <c r="B1194" s="24" t="s">
        <v>9827</v>
      </c>
      <c r="C1194" s="24" t="s">
        <v>19</v>
      </c>
      <c r="D1194" s="24" t="s">
        <v>178</v>
      </c>
      <c r="E1194" s="24" t="s">
        <v>3452</v>
      </c>
      <c r="F1194" s="24" t="s">
        <v>3450</v>
      </c>
      <c r="G1194" s="24" t="s">
        <v>3323</v>
      </c>
      <c r="H1194" s="24" t="s">
        <v>36</v>
      </c>
      <c r="I1194" s="24" t="s">
        <v>8886</v>
      </c>
      <c r="J1194" s="24" t="s">
        <v>8886</v>
      </c>
      <c r="K1194" s="24" t="s">
        <v>8886</v>
      </c>
      <c r="L1194" s="24" t="s">
        <v>8886</v>
      </c>
      <c r="M1194" s="24" t="s">
        <v>9828</v>
      </c>
      <c r="N1194" s="24" t="s">
        <v>136</v>
      </c>
      <c r="O1194" s="24" t="s">
        <v>179</v>
      </c>
      <c r="P1194" s="24" t="s">
        <v>3458</v>
      </c>
      <c r="Q1194" s="24" t="s">
        <v>3449</v>
      </c>
      <c r="R1194" s="24"/>
      <c r="S1194" s="25" t="s">
        <v>10123</v>
      </c>
      <c r="T1194" s="24"/>
      <c r="U1194" s="24" t="s">
        <v>8886</v>
      </c>
      <c r="V1194" s="24" t="s">
        <v>8886</v>
      </c>
      <c r="W1194" s="24" t="s">
        <v>8886</v>
      </c>
      <c r="X1194" s="24" t="s">
        <v>8886</v>
      </c>
      <c r="Y1194" s="258">
        <v>45183.531076388892</v>
      </c>
      <c r="Z1194" s="258">
        <v>45183.537858796299</v>
      </c>
      <c r="AA1194" s="24" t="s">
        <v>8886</v>
      </c>
      <c r="AB1194" s="24"/>
      <c r="AC1194" s="24"/>
      <c r="AD1194" s="24">
        <v>20001</v>
      </c>
      <c r="AE1194" s="24" t="s">
        <v>9827</v>
      </c>
      <c r="AF1194" s="24" t="s">
        <v>9829</v>
      </c>
      <c r="AG1194" s="24" t="s">
        <v>36</v>
      </c>
    </row>
    <row r="1195" spans="1:33" ht="198" x14ac:dyDescent="0.3">
      <c r="A1195" s="24"/>
      <c r="B1195" s="24" t="s">
        <v>9827</v>
      </c>
      <c r="C1195" s="24" t="s">
        <v>206</v>
      </c>
      <c r="D1195" s="24" t="s">
        <v>178</v>
      </c>
      <c r="E1195" s="24" t="s">
        <v>3458</v>
      </c>
      <c r="F1195" s="24" t="s">
        <v>3450</v>
      </c>
      <c r="G1195" s="24" t="s">
        <v>3323</v>
      </c>
      <c r="H1195" s="24" t="s">
        <v>36</v>
      </c>
      <c r="I1195" s="24" t="s">
        <v>8886</v>
      </c>
      <c r="J1195" s="24" t="s">
        <v>8886</v>
      </c>
      <c r="K1195" s="24" t="s">
        <v>8886</v>
      </c>
      <c r="L1195" s="24" t="s">
        <v>8886</v>
      </c>
      <c r="M1195" s="24" t="s">
        <v>9828</v>
      </c>
      <c r="N1195" s="24" t="s">
        <v>136</v>
      </c>
      <c r="O1195" s="24" t="s">
        <v>179</v>
      </c>
      <c r="P1195" s="24"/>
      <c r="Q1195" s="24" t="s">
        <v>3452</v>
      </c>
      <c r="R1195" s="24"/>
      <c r="S1195" s="25" t="s">
        <v>10124</v>
      </c>
      <c r="T1195" s="24"/>
      <c r="U1195" s="24" t="s">
        <v>8886</v>
      </c>
      <c r="V1195" s="24" t="s">
        <v>8886</v>
      </c>
      <c r="W1195" s="24" t="s">
        <v>8886</v>
      </c>
      <c r="X1195" s="24" t="s">
        <v>8886</v>
      </c>
      <c r="Y1195" s="258">
        <v>45183.568391203706</v>
      </c>
      <c r="Z1195" s="258">
        <v>45184.33216435185</v>
      </c>
      <c r="AA1195" s="24" t="s">
        <v>8886</v>
      </c>
      <c r="AB1195" s="24"/>
      <c r="AC1195" s="24"/>
      <c r="AD1195" s="24">
        <v>20002</v>
      </c>
      <c r="AE1195" s="24" t="s">
        <v>9827</v>
      </c>
      <c r="AF1195" s="24" t="s">
        <v>9829</v>
      </c>
      <c r="AG1195" s="24" t="s">
        <v>36</v>
      </c>
    </row>
    <row r="1196" spans="1:33" x14ac:dyDescent="0.3">
      <c r="A1196" s="24" t="s">
        <v>768</v>
      </c>
      <c r="B1196" s="24" t="s">
        <v>9827</v>
      </c>
      <c r="C1196" s="24" t="s">
        <v>67</v>
      </c>
      <c r="D1196" s="24" t="s">
        <v>282</v>
      </c>
      <c r="E1196" s="24" t="s">
        <v>2222</v>
      </c>
      <c r="F1196" s="24" t="s">
        <v>3459</v>
      </c>
      <c r="G1196" s="24" t="s">
        <v>2216</v>
      </c>
      <c r="H1196" s="24" t="s">
        <v>773</v>
      </c>
      <c r="I1196" s="24" t="s">
        <v>2223</v>
      </c>
      <c r="J1196" s="24" t="s">
        <v>8886</v>
      </c>
      <c r="K1196" s="24" t="s">
        <v>8886</v>
      </c>
      <c r="L1196" s="24" t="s">
        <v>8886</v>
      </c>
      <c r="M1196" s="24" t="s">
        <v>843</v>
      </c>
      <c r="N1196" s="24" t="s">
        <v>136</v>
      </c>
      <c r="O1196" s="24" t="s">
        <v>414</v>
      </c>
      <c r="P1196" s="24"/>
      <c r="Q1196" s="24" t="s">
        <v>2219</v>
      </c>
      <c r="R1196" s="25" t="s">
        <v>3460</v>
      </c>
      <c r="S1196" s="24"/>
      <c r="T1196" s="24"/>
      <c r="U1196" s="24" t="s">
        <v>8886</v>
      </c>
      <c r="V1196" s="24" t="s">
        <v>8886</v>
      </c>
      <c r="W1196" s="24" t="s">
        <v>8886</v>
      </c>
      <c r="X1196" s="24" t="s">
        <v>8886</v>
      </c>
      <c r="Y1196" s="258">
        <v>45184.241527777776</v>
      </c>
      <c r="Z1196" s="258">
        <v>45184.292025462964</v>
      </c>
      <c r="AA1196" s="24" t="s">
        <v>8886</v>
      </c>
      <c r="AB1196" s="24"/>
      <c r="AC1196" s="24"/>
      <c r="AD1196" s="24">
        <v>9101</v>
      </c>
      <c r="AE1196" s="24" t="s">
        <v>9827</v>
      </c>
      <c r="AF1196" s="24" t="s">
        <v>9829</v>
      </c>
      <c r="AG1196" s="24" t="s">
        <v>16</v>
      </c>
    </row>
    <row r="1197" spans="1:33" x14ac:dyDescent="0.3">
      <c r="A1197" s="24"/>
      <c r="B1197" s="24" t="s">
        <v>9827</v>
      </c>
      <c r="C1197" s="24" t="s">
        <v>67</v>
      </c>
      <c r="D1197" s="24">
        <v>14</v>
      </c>
      <c r="E1197" s="24" t="s">
        <v>2719</v>
      </c>
      <c r="F1197" s="24" t="s">
        <v>2704</v>
      </c>
      <c r="G1197" s="24" t="s">
        <v>1520</v>
      </c>
      <c r="H1197" s="24" t="s">
        <v>7</v>
      </c>
      <c r="I1197" s="24" t="s">
        <v>1526</v>
      </c>
      <c r="J1197" s="24">
        <v>512</v>
      </c>
      <c r="K1197" s="24">
        <v>1</v>
      </c>
      <c r="L1197" s="24" t="s">
        <v>1528</v>
      </c>
      <c r="M1197" s="24" t="s">
        <v>1536</v>
      </c>
      <c r="N1197" s="24" t="s">
        <v>164</v>
      </c>
      <c r="O1197" s="24" t="s">
        <v>2706</v>
      </c>
      <c r="P1197" s="24"/>
      <c r="Q1197" s="24" t="s">
        <v>2717</v>
      </c>
      <c r="R1197" s="24"/>
      <c r="S1197" s="24"/>
      <c r="T1197" s="24"/>
      <c r="U1197" s="24" t="s">
        <v>8886</v>
      </c>
      <c r="V1197" s="24" t="s">
        <v>8886</v>
      </c>
      <c r="W1197" s="24" t="s">
        <v>8886</v>
      </c>
      <c r="X1197" s="24" t="s">
        <v>8886</v>
      </c>
      <c r="Y1197" s="258">
        <v>45184.343391203707</v>
      </c>
      <c r="Z1197" s="258">
        <v>45184.362280092595</v>
      </c>
      <c r="AA1197" s="24" t="s">
        <v>8886</v>
      </c>
      <c r="AB1197" s="24"/>
      <c r="AC1197" s="24"/>
      <c r="AD1197" s="24">
        <v>23891</v>
      </c>
      <c r="AE1197" s="24" t="s">
        <v>9827</v>
      </c>
      <c r="AF1197" s="24" t="s">
        <v>9829</v>
      </c>
      <c r="AG1197" s="24" t="s">
        <v>16</v>
      </c>
    </row>
    <row r="1198" spans="1:33" x14ac:dyDescent="0.3">
      <c r="A1198" s="24"/>
      <c r="B1198" s="24" t="s">
        <v>9827</v>
      </c>
      <c r="C1198" s="24" t="s">
        <v>67</v>
      </c>
      <c r="D1198" s="24">
        <v>14</v>
      </c>
      <c r="E1198" s="24" t="s">
        <v>2723</v>
      </c>
      <c r="F1198" s="24" t="s">
        <v>2709</v>
      </c>
      <c r="G1198" s="24" t="s">
        <v>1520</v>
      </c>
      <c r="H1198" s="24" t="s">
        <v>7</v>
      </c>
      <c r="I1198" s="24" t="s">
        <v>1532</v>
      </c>
      <c r="J1198" s="24">
        <v>952</v>
      </c>
      <c r="K1198" s="24">
        <v>1</v>
      </c>
      <c r="L1198" s="24" t="s">
        <v>1528</v>
      </c>
      <c r="M1198" s="24" t="s">
        <v>1540</v>
      </c>
      <c r="N1198" s="24" t="s">
        <v>164</v>
      </c>
      <c r="O1198" s="24" t="s">
        <v>2706</v>
      </c>
      <c r="P1198" s="24"/>
      <c r="Q1198" s="24" t="s">
        <v>2721</v>
      </c>
      <c r="R1198" s="24"/>
      <c r="S1198" s="24"/>
      <c r="T1198" s="24"/>
      <c r="U1198" s="24" t="s">
        <v>8886</v>
      </c>
      <c r="V1198" s="24" t="s">
        <v>8886</v>
      </c>
      <c r="W1198" s="24" t="s">
        <v>8886</v>
      </c>
      <c r="X1198" s="24" t="s">
        <v>8886</v>
      </c>
      <c r="Y1198" s="258">
        <v>45184.343622685185</v>
      </c>
      <c r="Z1198" s="258">
        <v>45184.362280092595</v>
      </c>
      <c r="AA1198" s="24" t="s">
        <v>8886</v>
      </c>
      <c r="AB1198" s="24"/>
      <c r="AC1198" s="24"/>
      <c r="AD1198" s="24">
        <v>23901</v>
      </c>
      <c r="AE1198" s="24" t="s">
        <v>9827</v>
      </c>
      <c r="AF1198" s="24" t="s">
        <v>9829</v>
      </c>
      <c r="AG1198" s="24" t="s">
        <v>16</v>
      </c>
    </row>
    <row r="1199" spans="1:33" x14ac:dyDescent="0.3">
      <c r="A1199" s="24"/>
      <c r="B1199" s="24" t="s">
        <v>9827</v>
      </c>
      <c r="C1199" s="24" t="s">
        <v>67</v>
      </c>
      <c r="D1199" s="24">
        <v>14</v>
      </c>
      <c r="E1199" s="24" t="s">
        <v>2726</v>
      </c>
      <c r="F1199" s="24" t="s">
        <v>2713</v>
      </c>
      <c r="G1199" s="24" t="s">
        <v>1520</v>
      </c>
      <c r="H1199" s="24" t="s">
        <v>7</v>
      </c>
      <c r="I1199" s="24" t="s">
        <v>2715</v>
      </c>
      <c r="J1199" s="24">
        <v>4305</v>
      </c>
      <c r="K1199" s="24">
        <v>1</v>
      </c>
      <c r="L1199" s="24" t="s">
        <v>1528</v>
      </c>
      <c r="M1199" s="24" t="s">
        <v>1540</v>
      </c>
      <c r="N1199" s="24" t="s">
        <v>164</v>
      </c>
      <c r="O1199" s="24" t="s">
        <v>2706</v>
      </c>
      <c r="P1199" s="24"/>
      <c r="Q1199" s="24" t="s">
        <v>2725</v>
      </c>
      <c r="R1199" s="24"/>
      <c r="S1199" s="24"/>
      <c r="T1199" s="24"/>
      <c r="U1199" s="24" t="s">
        <v>8886</v>
      </c>
      <c r="V1199" s="24" t="s">
        <v>8886</v>
      </c>
      <c r="W1199" s="24" t="s">
        <v>8886</v>
      </c>
      <c r="X1199" s="24" t="s">
        <v>8886</v>
      </c>
      <c r="Y1199" s="258">
        <v>45184.343854166669</v>
      </c>
      <c r="Z1199" s="258">
        <v>45184.362280092595</v>
      </c>
      <c r="AA1199" s="24" t="s">
        <v>8886</v>
      </c>
      <c r="AB1199" s="24"/>
      <c r="AC1199" s="24"/>
      <c r="AD1199" s="24">
        <v>23911</v>
      </c>
      <c r="AE1199" s="24" t="s">
        <v>9827</v>
      </c>
      <c r="AF1199" s="24" t="s">
        <v>9829</v>
      </c>
      <c r="AG1199" s="24" t="s">
        <v>16</v>
      </c>
    </row>
    <row r="1200" spans="1:33" x14ac:dyDescent="0.3">
      <c r="A1200" s="24"/>
      <c r="B1200" s="24" t="s">
        <v>9827</v>
      </c>
      <c r="C1200" s="24" t="s">
        <v>206</v>
      </c>
      <c r="D1200" s="24">
        <v>15</v>
      </c>
      <c r="E1200" s="24" t="s">
        <v>3462</v>
      </c>
      <c r="F1200" s="24" t="s">
        <v>3463</v>
      </c>
      <c r="G1200" s="24" t="s">
        <v>3464</v>
      </c>
      <c r="H1200" s="24" t="s">
        <v>24</v>
      </c>
      <c r="I1200" s="24" t="s">
        <v>8886</v>
      </c>
      <c r="J1200" s="24" t="s">
        <v>8886</v>
      </c>
      <c r="K1200" s="24" t="s">
        <v>8886</v>
      </c>
      <c r="L1200" s="24" t="s">
        <v>8886</v>
      </c>
      <c r="M1200" s="24" t="s">
        <v>9828</v>
      </c>
      <c r="N1200" s="24" t="s">
        <v>136</v>
      </c>
      <c r="O1200" s="24" t="s">
        <v>8886</v>
      </c>
      <c r="P1200" s="24"/>
      <c r="Q1200" s="24"/>
      <c r="R1200" s="24"/>
      <c r="S1200" s="24"/>
      <c r="T1200" s="24"/>
      <c r="U1200" s="24" t="s">
        <v>8886</v>
      </c>
      <c r="V1200" s="24" t="s">
        <v>8886</v>
      </c>
      <c r="W1200" s="24"/>
      <c r="X1200" s="24"/>
      <c r="Y1200" s="258">
        <v>45184.351064814815</v>
      </c>
      <c r="Z1200" s="258">
        <v>45189.561527777776</v>
      </c>
      <c r="AA1200" s="24" t="s">
        <v>8886</v>
      </c>
      <c r="AB1200" s="24"/>
      <c r="AC1200" s="24"/>
      <c r="AD1200" s="24">
        <v>269900</v>
      </c>
      <c r="AE1200" s="24" t="s">
        <v>9827</v>
      </c>
      <c r="AF1200" s="24" t="s">
        <v>9829</v>
      </c>
      <c r="AG1200" s="24" t="s">
        <v>969</v>
      </c>
    </row>
  </sheetData>
  <autoFilter ref="A1:AG1" xr:uid="{20B8C450-4E30-4961-AB72-2F7085A3744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8869</v>
      </c>
      <c r="B1" s="2" t="s">
        <v>8870</v>
      </c>
      <c r="C1" s="2" t="s">
        <v>8871</v>
      </c>
    </row>
    <row r="2" spans="1:4" ht="10.5" customHeight="1" x14ac:dyDescent="0.3">
      <c r="A2" s="3"/>
      <c r="B2" s="4"/>
      <c r="C2" s="5"/>
      <c r="D2" s="5"/>
    </row>
    <row r="3" spans="1:4" x14ac:dyDescent="0.3">
      <c r="A3" s="4" t="s">
        <v>15</v>
      </c>
      <c r="B3" s="4" t="s">
        <v>8872</v>
      </c>
      <c r="C3" s="5" t="s">
        <v>1537</v>
      </c>
      <c r="D3" s="5" t="s">
        <v>264</v>
      </c>
    </row>
    <row r="4" spans="1:4" x14ac:dyDescent="0.3">
      <c r="A4" s="4" t="s">
        <v>77</v>
      </c>
      <c r="B4" s="4" t="s">
        <v>8873</v>
      </c>
      <c r="C4" s="5" t="s">
        <v>2804</v>
      </c>
      <c r="D4" s="5" t="s">
        <v>774</v>
      </c>
    </row>
    <row r="5" spans="1:4" x14ac:dyDescent="0.3">
      <c r="A5" s="4" t="s">
        <v>81</v>
      </c>
      <c r="B5" s="4" t="s">
        <v>19</v>
      </c>
      <c r="C5" s="5" t="s">
        <v>8874</v>
      </c>
      <c r="D5" s="5" t="s">
        <v>16</v>
      </c>
    </row>
    <row r="6" spans="1:4" x14ac:dyDescent="0.3">
      <c r="A6" s="4" t="s">
        <v>1945</v>
      </c>
      <c r="B6" s="4" t="s">
        <v>776</v>
      </c>
      <c r="C6" s="5" t="s">
        <v>6910</v>
      </c>
      <c r="D6" s="5" t="s">
        <v>37</v>
      </c>
    </row>
    <row r="7" spans="1:4" x14ac:dyDescent="0.3">
      <c r="A7" s="4" t="s">
        <v>781</v>
      </c>
      <c r="B7" s="4" t="s">
        <v>8875</v>
      </c>
      <c r="C7" s="5" t="s">
        <v>8876</v>
      </c>
      <c r="D7" s="5" t="s">
        <v>218</v>
      </c>
    </row>
    <row r="8" spans="1:4" x14ac:dyDescent="0.3">
      <c r="A8" s="4" t="s">
        <v>1524</v>
      </c>
      <c r="B8" s="4" t="s">
        <v>67</v>
      </c>
      <c r="C8" s="5" t="s">
        <v>1528</v>
      </c>
      <c r="D8" s="5" t="s">
        <v>8877</v>
      </c>
    </row>
    <row r="9" spans="1:4" ht="28.8" x14ac:dyDescent="0.3">
      <c r="A9" s="4" t="s">
        <v>7</v>
      </c>
      <c r="B9" s="4" t="s">
        <v>8878</v>
      </c>
      <c r="D9" s="5" t="s">
        <v>969</v>
      </c>
    </row>
    <row r="10" spans="1:4" x14ac:dyDescent="0.3">
      <c r="A10" s="4" t="s">
        <v>538</v>
      </c>
      <c r="B10" s="4" t="s">
        <v>724</v>
      </c>
      <c r="D10" s="5" t="s">
        <v>8879</v>
      </c>
    </row>
    <row r="11" spans="1:4" x14ac:dyDescent="0.3">
      <c r="A11" s="4" t="s">
        <v>8880</v>
      </c>
      <c r="B11" s="4" t="s">
        <v>8881</v>
      </c>
    </row>
    <row r="12" spans="1:4" x14ac:dyDescent="0.3">
      <c r="A12" s="4" t="s">
        <v>210</v>
      </c>
      <c r="B12" s="4" t="s">
        <v>206</v>
      </c>
    </row>
    <row r="13" spans="1:4" x14ac:dyDescent="0.3">
      <c r="A13" s="4" t="s">
        <v>238</v>
      </c>
      <c r="B13" s="4" t="s">
        <v>8882</v>
      </c>
    </row>
    <row r="14" spans="1:4" x14ac:dyDescent="0.3">
      <c r="A14" s="4" t="s">
        <v>2113</v>
      </c>
      <c r="B14" s="4" t="s">
        <v>1574</v>
      </c>
    </row>
    <row r="15" spans="1:4" x14ac:dyDescent="0.3">
      <c r="A15" s="4" t="s">
        <v>1115</v>
      </c>
      <c r="B15" s="4" t="s">
        <v>2355</v>
      </c>
    </row>
    <row r="16" spans="1:4" x14ac:dyDescent="0.3">
      <c r="A16" s="4" t="s">
        <v>230</v>
      </c>
      <c r="B16" s="4" t="s">
        <v>2334</v>
      </c>
    </row>
    <row r="17" spans="1:2" x14ac:dyDescent="0.3">
      <c r="A17" s="4" t="s">
        <v>1968</v>
      </c>
      <c r="B17" s="4" t="s">
        <v>33</v>
      </c>
    </row>
    <row r="18" spans="1:2" x14ac:dyDescent="0.3">
      <c r="A18" s="4" t="s">
        <v>8883</v>
      </c>
      <c r="B18" s="4" t="s">
        <v>8884</v>
      </c>
    </row>
    <row r="19" spans="1:2" x14ac:dyDescent="0.3">
      <c r="A19" s="4" t="s">
        <v>1700</v>
      </c>
      <c r="B19" s="4" t="s">
        <v>333</v>
      </c>
    </row>
    <row r="20" spans="1:2" x14ac:dyDescent="0.3">
      <c r="A20" s="4" t="s">
        <v>773</v>
      </c>
      <c r="B20" s="4" t="s">
        <v>3268</v>
      </c>
    </row>
    <row r="21" spans="1:2" x14ac:dyDescent="0.3">
      <c r="A21" s="4" t="s">
        <v>24</v>
      </c>
      <c r="B21" s="4" t="s">
        <v>305</v>
      </c>
    </row>
    <row r="22" spans="1:2" x14ac:dyDescent="0.3">
      <c r="A22" s="4" t="s">
        <v>36</v>
      </c>
    </row>
    <row r="23" spans="1:2" x14ac:dyDescent="0.3">
      <c r="A23" s="4" t="s">
        <v>8885</v>
      </c>
    </row>
    <row r="24" spans="1:2" x14ac:dyDescent="0.3">
      <c r="A24" s="4" t="s">
        <v>880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CRs_RAN_101</vt:lpstr>
      <vt:lpstr>Tdoc_list_RAN_101</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2023-11-11T21:31:57Z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